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hidePivotFieldList="1" defaultThemeVersion="124226"/>
  <bookViews>
    <workbookView xWindow="-120" yWindow="-120" windowWidth="20730" windowHeight="11310" firstSheet="1" activeTab="3"/>
  </bookViews>
  <sheets>
    <sheet name="SERVIÇÇOS REPRESENTATIVOS" sheetId="30" state="hidden" r:id="rId1"/>
    <sheet name="RESUMO" sheetId="25" r:id="rId2"/>
    <sheet name="ORÇAMENTO" sheetId="8" r:id="rId3"/>
    <sheet name="CRONOGRAMA FÍSICO-FINANCEIRO" sheetId="31" r:id="rId4"/>
    <sheet name="LEV. LOCAL." sheetId="5" state="hidden" r:id="rId5"/>
    <sheet name="AAT" sheetId="12" state="hidden" r:id="rId6"/>
    <sheet name="REDE PRINCIPAL" sheetId="27" state="hidden" r:id="rId7"/>
    <sheet name="REDE SECUNDARIA" sheetId="28" state="hidden" r:id="rId8"/>
    <sheet name="SINAPI_INS." sheetId="7" state="hidden" r:id="rId9"/>
    <sheet name="SINAPI_COM (G-K)" sheetId="6" state="hidden" r:id="rId10"/>
    <sheet name="COMPOSIÇÃO" sheetId="10" state="hidden" r:id="rId11"/>
    <sheet name="COTAÇÃO" sheetId="13" state="hidden" r:id="rId12"/>
    <sheet name="Plan1" sheetId="26" r:id="rId13"/>
  </sheets>
  <definedNames>
    <definedName name="_xlnm._FilterDatabase" localSheetId="10" hidden="1">COMPOSIÇÃO!$A$2:$H$292</definedName>
    <definedName name="_xlnm._FilterDatabase" localSheetId="11" hidden="1">COTAÇÃO!$A$5:$K$270</definedName>
    <definedName name="_xlnm._FilterDatabase" localSheetId="2" hidden="1">ORÇAMENTO!$A$11:$K$543</definedName>
    <definedName name="_xlnm._FilterDatabase" localSheetId="12" hidden="1">Plan1!$A$2:$D$33</definedName>
    <definedName name="_xlnm._FilterDatabase" localSheetId="1" hidden="1">RESUMO!$A$11:$K$28</definedName>
    <definedName name="_xlnm._FilterDatabase" localSheetId="9" hidden="1">'SINAPI_COM (G-K)'!$A$5:$E$6166</definedName>
    <definedName name="_xlnm.Print_Area" localSheetId="2">ORÇAMENTO!$A$1:$K$544</definedName>
    <definedName name="_xlnm.Print_Area" localSheetId="1">RESUMO!$A$1:$K$47</definedName>
    <definedName name="_xlnm.Print_Titles" localSheetId="2">ORÇAMENTO!$1:$11</definedName>
    <definedName name="_xlnm.Print_Titles" localSheetId="1">RESUMO!$1:$11</definedName>
  </definedNames>
  <calcPr calcId="144525"/>
  <pivotCaches>
    <pivotCache cacheId="0" r:id="rId14"/>
  </pivotCaches>
</workbook>
</file>

<file path=xl/calcChain.xml><?xml version="1.0" encoding="utf-8"?>
<calcChain xmlns="http://schemas.openxmlformats.org/spreadsheetml/2006/main">
  <c r="Y4" i="31" l="1"/>
  <c r="Y3" i="31"/>
  <c r="S4" i="31"/>
  <c r="S3" i="31"/>
  <c r="AB24" i="31"/>
  <c r="Z24" i="31"/>
  <c r="X24" i="31"/>
  <c r="V24" i="31"/>
  <c r="T24" i="31"/>
  <c r="R24" i="31"/>
  <c r="P24" i="31"/>
  <c r="N24" i="31"/>
  <c r="L24" i="31"/>
  <c r="J24" i="31"/>
  <c r="H24" i="31"/>
  <c r="F24" i="31"/>
  <c r="AB22" i="31"/>
  <c r="Z22" i="31"/>
  <c r="X22" i="31"/>
  <c r="V22" i="31"/>
  <c r="T22" i="31"/>
  <c r="R22" i="31"/>
  <c r="P22" i="31"/>
  <c r="N22" i="31"/>
  <c r="L22" i="31"/>
  <c r="J22" i="31"/>
  <c r="H22" i="31"/>
  <c r="F22" i="31"/>
  <c r="AD24" i="31"/>
  <c r="AD22" i="31"/>
  <c r="AD20" i="31"/>
  <c r="AD19" i="31"/>
  <c r="AD17" i="31"/>
  <c r="AD16" i="31"/>
  <c r="AC17" i="31"/>
  <c r="AC16" i="31"/>
  <c r="AB17" i="31"/>
  <c r="AB16" i="31"/>
  <c r="Z17" i="31"/>
  <c r="Z16" i="31"/>
  <c r="X17" i="31"/>
  <c r="X16" i="31"/>
  <c r="V17" i="31"/>
  <c r="V16" i="31"/>
  <c r="T17" i="31"/>
  <c r="T16" i="31"/>
  <c r="R17" i="31"/>
  <c r="R16" i="31"/>
  <c r="P17" i="31"/>
  <c r="P16" i="31"/>
  <c r="N17" i="31"/>
  <c r="N16" i="31"/>
  <c r="L17" i="31"/>
  <c r="L16" i="31"/>
  <c r="J17" i="31"/>
  <c r="J16" i="31"/>
  <c r="H17" i="31"/>
  <c r="H16" i="31"/>
  <c r="F17" i="31"/>
  <c r="F16" i="31"/>
  <c r="D13" i="31"/>
  <c r="AD13" i="31"/>
  <c r="D14" i="31"/>
  <c r="H14" i="31"/>
  <c r="L14" i="31"/>
  <c r="P14" i="31"/>
  <c r="T14" i="31"/>
  <c r="X14" i="31"/>
  <c r="AB14" i="31"/>
  <c r="AD14" i="31"/>
  <c r="AD9" i="31"/>
  <c r="AD10" i="31"/>
  <c r="AD11" i="31"/>
  <c r="AD8" i="31"/>
  <c r="AB9" i="31"/>
  <c r="AB8" i="31"/>
  <c r="Z9" i="31"/>
  <c r="Z8" i="31"/>
  <c r="X9" i="31"/>
  <c r="X8" i="31"/>
  <c r="V9" i="31"/>
  <c r="V8" i="31"/>
  <c r="T9" i="31"/>
  <c r="T8" i="31"/>
  <c r="R9" i="31"/>
  <c r="R8" i="31"/>
  <c r="N9" i="31"/>
  <c r="N8" i="31"/>
  <c r="L9" i="31"/>
  <c r="L8" i="31"/>
  <c r="J9" i="31"/>
  <c r="J8" i="31"/>
  <c r="H9" i="31"/>
  <c r="H8" i="31"/>
  <c r="F9" i="31"/>
  <c r="F8" i="31"/>
  <c r="AC10" i="31"/>
  <c r="AC11" i="31"/>
  <c r="AB11" i="31"/>
  <c r="AB10" i="31"/>
  <c r="Z11" i="31"/>
  <c r="Z10" i="31"/>
  <c r="X11" i="31"/>
  <c r="X10" i="31"/>
  <c r="V11" i="31"/>
  <c r="V10" i="31"/>
  <c r="T11" i="31"/>
  <c r="T10" i="31"/>
  <c r="R11" i="31"/>
  <c r="R10" i="31"/>
  <c r="P11" i="31"/>
  <c r="P10" i="31"/>
  <c r="N11" i="31"/>
  <c r="N10" i="31"/>
  <c r="L11" i="31"/>
  <c r="L10" i="31"/>
  <c r="J11" i="31"/>
  <c r="J10" i="31"/>
  <c r="H10" i="31"/>
  <c r="H11" i="31"/>
  <c r="F11" i="31"/>
  <c r="F10" i="31"/>
  <c r="D24" i="31"/>
  <c r="D22" i="31"/>
  <c r="D17" i="31"/>
  <c r="D16" i="31"/>
  <c r="D9" i="31"/>
  <c r="D11" i="31"/>
  <c r="D10" i="31"/>
  <c r="D8" i="31"/>
  <c r="S11" i="31"/>
  <c r="U11" i="31"/>
  <c r="W11" i="31"/>
  <c r="Y11" i="31"/>
  <c r="AA11" i="31"/>
  <c r="Q11" i="31"/>
  <c r="O11" i="31"/>
  <c r="M11" i="31"/>
  <c r="K11" i="31"/>
  <c r="I11" i="31"/>
  <c r="G11" i="31"/>
  <c r="E11" i="31"/>
  <c r="I10" i="31"/>
  <c r="AA10" i="31"/>
  <c r="Y10" i="31"/>
  <c r="W10" i="31"/>
  <c r="U10" i="31"/>
  <c r="S10" i="31"/>
  <c r="Q10" i="31"/>
  <c r="O10" i="31"/>
  <c r="M10" i="31"/>
  <c r="K10" i="31"/>
  <c r="G10" i="31"/>
  <c r="E10" i="31"/>
  <c r="P9" i="31"/>
  <c r="AC24" i="31" l="1"/>
  <c r="AC22" i="31"/>
  <c r="X13" i="31"/>
  <c r="P13" i="31"/>
  <c r="H13" i="31"/>
  <c r="V14" i="31"/>
  <c r="N14" i="31"/>
  <c r="F14" i="31"/>
  <c r="V13" i="31"/>
  <c r="N13" i="31"/>
  <c r="F13" i="31"/>
  <c r="AB13" i="31"/>
  <c r="T13" i="31"/>
  <c r="L13" i="31"/>
  <c r="Z14" i="31"/>
  <c r="R14" i="31"/>
  <c r="J14" i="31"/>
  <c r="Z13" i="31"/>
  <c r="R13" i="31"/>
  <c r="J13" i="31"/>
  <c r="AC9" i="31"/>
  <c r="P8" i="31"/>
  <c r="AC8" i="31" s="1"/>
  <c r="AC14" i="31" l="1"/>
  <c r="AC13" i="31"/>
  <c r="G488" i="8" l="1"/>
  <c r="E488" i="8"/>
  <c r="D488" i="8"/>
  <c r="G389" i="8"/>
  <c r="E389" i="8"/>
  <c r="D389" i="8"/>
  <c r="G388" i="8"/>
  <c r="I388" i="8" s="1"/>
  <c r="E388" i="8"/>
  <c r="D388" i="8"/>
  <c r="G127" i="8"/>
  <c r="E127" i="8"/>
  <c r="D127" i="8"/>
  <c r="G126" i="8"/>
  <c r="I126" i="8" s="1"/>
  <c r="E126" i="8"/>
  <c r="D126" i="8"/>
  <c r="F36" i="8"/>
  <c r="F35" i="8"/>
  <c r="F34" i="8"/>
  <c r="F44" i="8"/>
  <c r="F54" i="8"/>
  <c r="F53" i="8"/>
  <c r="F43" i="8"/>
  <c r="F42" i="8"/>
  <c r="F41" i="8"/>
  <c r="F40" i="8"/>
  <c r="L11" i="28"/>
  <c r="I11" i="28"/>
  <c r="L10" i="28"/>
  <c r="I10" i="28"/>
  <c r="L11" i="27"/>
  <c r="I11" i="27"/>
  <c r="L10" i="27"/>
  <c r="I10" i="27"/>
  <c r="L11" i="12"/>
  <c r="L12" i="12"/>
  <c r="L13" i="12"/>
  <c r="L14" i="12"/>
  <c r="L15" i="12"/>
  <c r="L16" i="12"/>
  <c r="L17" i="12"/>
  <c r="L18" i="12"/>
  <c r="L19" i="12"/>
  <c r="L20" i="12"/>
  <c r="L21" i="12"/>
  <c r="L10" i="12"/>
  <c r="I11" i="12"/>
  <c r="I12" i="12"/>
  <c r="I13" i="12"/>
  <c r="I14" i="12"/>
  <c r="I15" i="12"/>
  <c r="I16" i="12"/>
  <c r="I17" i="12"/>
  <c r="I18" i="12"/>
  <c r="I19" i="12"/>
  <c r="I20" i="12"/>
  <c r="I21" i="12"/>
  <c r="I10" i="12"/>
  <c r="D55" i="8"/>
  <c r="E55" i="8"/>
  <c r="G55" i="8"/>
  <c r="I55" i="8" s="1"/>
  <c r="J55" i="8" s="1"/>
  <c r="G54" i="8"/>
  <c r="I54" i="8" s="1"/>
  <c r="E54" i="8"/>
  <c r="D54" i="8"/>
  <c r="G53" i="8"/>
  <c r="E53" i="8"/>
  <c r="H488" i="8" l="1"/>
  <c r="I488" i="8"/>
  <c r="J488" i="8" s="1"/>
  <c r="H55" i="8"/>
  <c r="H53" i="8"/>
  <c r="H54" i="8"/>
  <c r="I53" i="8"/>
  <c r="J53" i="8" s="1"/>
  <c r="J54" i="8"/>
  <c r="D282" i="13"/>
  <c r="D281" i="13"/>
  <c r="D279" i="13"/>
  <c r="D278" i="13"/>
  <c r="D277" i="13"/>
  <c r="D276" i="13"/>
  <c r="H276" i="13" s="1"/>
  <c r="D270" i="13"/>
  <c r="D269" i="13"/>
  <c r="D275" i="13"/>
  <c r="D274" i="13"/>
  <c r="D268" i="13"/>
  <c r="D273" i="13"/>
  <c r="D272" i="13"/>
  <c r="D271" i="13"/>
  <c r="D267" i="13"/>
  <c r="F541" i="8"/>
  <c r="F540" i="8"/>
  <c r="F539" i="8"/>
  <c r="H52" i="8" l="1"/>
  <c r="H25" i="25" s="1"/>
  <c r="J52" i="8"/>
  <c r="J25" i="25" s="1"/>
  <c r="G542" i="8"/>
  <c r="I542" i="8" s="1"/>
  <c r="J542" i="8" s="1"/>
  <c r="E542" i="8"/>
  <c r="D542" i="8"/>
  <c r="G541" i="8"/>
  <c r="H541" i="8" s="1"/>
  <c r="E541" i="8"/>
  <c r="D541" i="8"/>
  <c r="G540" i="8"/>
  <c r="H540" i="8" s="1"/>
  <c r="E540" i="8"/>
  <c r="D540" i="8"/>
  <c r="G539" i="8"/>
  <c r="H539" i="8" s="1"/>
  <c r="E539" i="8"/>
  <c r="D539" i="8"/>
  <c r="G503" i="8"/>
  <c r="I503" i="8" s="1"/>
  <c r="G502" i="8"/>
  <c r="I502" i="8" s="1"/>
  <c r="E503" i="8"/>
  <c r="D503" i="8"/>
  <c r="E502" i="8"/>
  <c r="D502" i="8"/>
  <c r="G521" i="8"/>
  <c r="I521" i="8" s="1"/>
  <c r="J521" i="8" s="1"/>
  <c r="E521" i="8"/>
  <c r="D521" i="8"/>
  <c r="G520" i="8"/>
  <c r="E520" i="8"/>
  <c r="D520" i="8"/>
  <c r="G519" i="8"/>
  <c r="E519" i="8"/>
  <c r="D519" i="8"/>
  <c r="G518" i="8"/>
  <c r="E518" i="8"/>
  <c r="D518" i="8"/>
  <c r="G517" i="8"/>
  <c r="E517" i="8"/>
  <c r="D517" i="8"/>
  <c r="G516" i="8"/>
  <c r="I516" i="8" s="1"/>
  <c r="J516" i="8" s="1"/>
  <c r="E516" i="8"/>
  <c r="D516" i="8"/>
  <c r="G515" i="8"/>
  <c r="E515" i="8"/>
  <c r="D515" i="8"/>
  <c r="G514" i="8"/>
  <c r="I514" i="8" s="1"/>
  <c r="J514" i="8" s="1"/>
  <c r="E514" i="8"/>
  <c r="D514" i="8"/>
  <c r="G513" i="8"/>
  <c r="E513" i="8"/>
  <c r="D513" i="8"/>
  <c r="G512" i="8"/>
  <c r="I512" i="8" s="1"/>
  <c r="J512" i="8" s="1"/>
  <c r="E512" i="8"/>
  <c r="D512" i="8"/>
  <c r="G511" i="8"/>
  <c r="E511" i="8"/>
  <c r="D511" i="8"/>
  <c r="G510" i="8"/>
  <c r="I510" i="8" s="1"/>
  <c r="J510" i="8" s="1"/>
  <c r="G509" i="8"/>
  <c r="I509" i="8" s="1"/>
  <c r="J509" i="8" s="1"/>
  <c r="G508" i="8"/>
  <c r="I508" i="8" s="1"/>
  <c r="J508" i="8" s="1"/>
  <c r="E510" i="8"/>
  <c r="D510" i="8"/>
  <c r="E509" i="8"/>
  <c r="D509" i="8"/>
  <c r="E508" i="8"/>
  <c r="D508" i="8"/>
  <c r="BI11" i="28"/>
  <c r="BI10" i="28"/>
  <c r="G403" i="8"/>
  <c r="I403" i="8" s="1"/>
  <c r="E403" i="8"/>
  <c r="D403" i="8"/>
  <c r="G402" i="8"/>
  <c r="I402" i="8" s="1"/>
  <c r="E402" i="8"/>
  <c r="D402" i="8"/>
  <c r="BI11" i="27"/>
  <c r="BI10" i="27"/>
  <c r="G414" i="8"/>
  <c r="H414" i="8" s="1"/>
  <c r="E414" i="8"/>
  <c r="D414" i="8"/>
  <c r="G408" i="8"/>
  <c r="I408" i="8" s="1"/>
  <c r="J408" i="8" s="1"/>
  <c r="E408" i="8"/>
  <c r="D408" i="8"/>
  <c r="E410" i="8"/>
  <c r="D410" i="8"/>
  <c r="E416" i="8"/>
  <c r="D416" i="8"/>
  <c r="G419" i="8"/>
  <c r="I419" i="8" s="1"/>
  <c r="E419" i="8"/>
  <c r="D419" i="8"/>
  <c r="G418" i="8"/>
  <c r="H418" i="8" s="1"/>
  <c r="E418" i="8"/>
  <c r="D418" i="8"/>
  <c r="G420" i="8"/>
  <c r="I420" i="8" s="1"/>
  <c r="J420" i="8" s="1"/>
  <c r="E420" i="8"/>
  <c r="D420" i="8"/>
  <c r="G417" i="8"/>
  <c r="I417" i="8" s="1"/>
  <c r="J417" i="8" s="1"/>
  <c r="E417" i="8"/>
  <c r="D417" i="8"/>
  <c r="G415" i="8"/>
  <c r="I415" i="8" s="1"/>
  <c r="J415" i="8" s="1"/>
  <c r="E415" i="8"/>
  <c r="D415" i="8"/>
  <c r="G413" i="8"/>
  <c r="I413" i="8" s="1"/>
  <c r="J413" i="8" s="1"/>
  <c r="E413" i="8"/>
  <c r="D413" i="8"/>
  <c r="G412" i="8"/>
  <c r="I412" i="8" s="1"/>
  <c r="J412" i="8" s="1"/>
  <c r="E412" i="8"/>
  <c r="D412" i="8"/>
  <c r="G411" i="8"/>
  <c r="I411" i="8" s="1"/>
  <c r="J411" i="8" s="1"/>
  <c r="E411" i="8"/>
  <c r="D411" i="8"/>
  <c r="G409" i="8"/>
  <c r="I409" i="8" s="1"/>
  <c r="J409" i="8" s="1"/>
  <c r="E409" i="8"/>
  <c r="D409" i="8"/>
  <c r="C24" i="28"/>
  <c r="BQ22" i="28"/>
  <c r="BP22" i="28"/>
  <c r="BO22" i="28"/>
  <c r="BN22" i="28"/>
  <c r="BQ20" i="28"/>
  <c r="BQ19" i="28"/>
  <c r="BQ18" i="28"/>
  <c r="BQ17" i="28"/>
  <c r="BQ16" i="28"/>
  <c r="BQ15" i="28"/>
  <c r="BQ14" i="28"/>
  <c r="BQ13" i="28"/>
  <c r="BQ12" i="28"/>
  <c r="H11" i="28"/>
  <c r="BQ10" i="28"/>
  <c r="AN10" i="28"/>
  <c r="H10" i="28"/>
  <c r="BP6" i="28"/>
  <c r="BP5" i="28"/>
  <c r="BP4" i="28"/>
  <c r="C24" i="27"/>
  <c r="BQ22" i="27"/>
  <c r="BP22" i="27"/>
  <c r="BO22" i="27"/>
  <c r="BN22" i="27"/>
  <c r="BQ20" i="27"/>
  <c r="BQ19" i="27"/>
  <c r="BQ18" i="27"/>
  <c r="BQ17" i="27"/>
  <c r="BQ16" i="27"/>
  <c r="BQ15" i="27"/>
  <c r="BQ14" i="27"/>
  <c r="BQ13" i="27"/>
  <c r="BQ12" i="27"/>
  <c r="H11" i="27"/>
  <c r="BQ10" i="27"/>
  <c r="AX10" i="27"/>
  <c r="BD10" i="27" s="1"/>
  <c r="AN10" i="27"/>
  <c r="H10" i="27"/>
  <c r="BP6" i="27"/>
  <c r="BP5" i="27"/>
  <c r="BP4" i="27"/>
  <c r="G534" i="8"/>
  <c r="E534" i="8"/>
  <c r="D534" i="8"/>
  <c r="E533" i="8"/>
  <c r="D533" i="8"/>
  <c r="E532" i="8"/>
  <c r="D532" i="8"/>
  <c r="E531" i="8"/>
  <c r="D531" i="8"/>
  <c r="E530" i="8"/>
  <c r="D530" i="8"/>
  <c r="E529" i="8"/>
  <c r="D529" i="8"/>
  <c r="E528" i="8"/>
  <c r="D528" i="8"/>
  <c r="E527" i="8"/>
  <c r="D527" i="8"/>
  <c r="E526" i="8"/>
  <c r="D526" i="8"/>
  <c r="E525" i="8"/>
  <c r="D525" i="8"/>
  <c r="G522" i="8"/>
  <c r="I522" i="8" s="1"/>
  <c r="E522" i="8"/>
  <c r="D522" i="8"/>
  <c r="E504" i="8"/>
  <c r="D504" i="8"/>
  <c r="G499" i="8"/>
  <c r="I499" i="8" s="1"/>
  <c r="E499" i="8"/>
  <c r="D499" i="8"/>
  <c r="G498" i="8"/>
  <c r="I498" i="8" s="1"/>
  <c r="E498" i="8"/>
  <c r="D498" i="8"/>
  <c r="G495" i="8"/>
  <c r="I495" i="8" s="1"/>
  <c r="E495" i="8"/>
  <c r="D495" i="8"/>
  <c r="G494" i="8"/>
  <c r="I494" i="8" s="1"/>
  <c r="E494" i="8"/>
  <c r="D494" i="8"/>
  <c r="E493" i="8"/>
  <c r="D493" i="8"/>
  <c r="G492" i="8"/>
  <c r="E492" i="8"/>
  <c r="D492" i="8"/>
  <c r="G489" i="8"/>
  <c r="E489" i="8"/>
  <c r="D489" i="8"/>
  <c r="G487" i="8"/>
  <c r="I487" i="8" s="1"/>
  <c r="E487" i="8"/>
  <c r="D487" i="8"/>
  <c r="G486" i="8"/>
  <c r="I486" i="8" s="1"/>
  <c r="E486" i="8"/>
  <c r="D486" i="8"/>
  <c r="G485" i="8"/>
  <c r="I485" i="8" s="1"/>
  <c r="E485" i="8"/>
  <c r="D485" i="8"/>
  <c r="G484" i="8"/>
  <c r="E484" i="8"/>
  <c r="D484" i="8"/>
  <c r="G483" i="8"/>
  <c r="I483" i="8" s="1"/>
  <c r="E483" i="8"/>
  <c r="D483" i="8"/>
  <c r="G482" i="8"/>
  <c r="I482" i="8" s="1"/>
  <c r="E482" i="8"/>
  <c r="D482" i="8"/>
  <c r="G481" i="8"/>
  <c r="I481" i="8" s="1"/>
  <c r="E481" i="8"/>
  <c r="D481" i="8"/>
  <c r="G480" i="8"/>
  <c r="I480" i="8" s="1"/>
  <c r="E480" i="8"/>
  <c r="D480" i="8"/>
  <c r="G479" i="8"/>
  <c r="I479" i="8" s="1"/>
  <c r="E479" i="8"/>
  <c r="D479" i="8"/>
  <c r="G478" i="8"/>
  <c r="E478" i="8"/>
  <c r="D478" i="8"/>
  <c r="G477" i="8"/>
  <c r="I477" i="8" s="1"/>
  <c r="E477" i="8"/>
  <c r="D477" i="8"/>
  <c r="G476" i="8"/>
  <c r="I476" i="8" s="1"/>
  <c r="E476" i="8"/>
  <c r="D476" i="8"/>
  <c r="G475" i="8"/>
  <c r="I475" i="8" s="1"/>
  <c r="E475" i="8"/>
  <c r="D475" i="8"/>
  <c r="G474" i="8"/>
  <c r="I474" i="8" s="1"/>
  <c r="E474" i="8"/>
  <c r="D474" i="8"/>
  <c r="G473" i="8"/>
  <c r="I473" i="8" s="1"/>
  <c r="E473" i="8"/>
  <c r="D473" i="8"/>
  <c r="G472" i="8"/>
  <c r="I472" i="8" s="1"/>
  <c r="E472" i="8"/>
  <c r="D472" i="8"/>
  <c r="G471" i="8"/>
  <c r="I471" i="8" s="1"/>
  <c r="E471" i="8"/>
  <c r="D471" i="8"/>
  <c r="G468" i="8"/>
  <c r="E468" i="8"/>
  <c r="D468" i="8"/>
  <c r="G465" i="8"/>
  <c r="I465" i="8" s="1"/>
  <c r="E465" i="8"/>
  <c r="D465" i="8"/>
  <c r="G462" i="8"/>
  <c r="I462" i="8" s="1"/>
  <c r="E462" i="8"/>
  <c r="D462" i="8"/>
  <c r="G461" i="8"/>
  <c r="I461" i="8" s="1"/>
  <c r="E461" i="8"/>
  <c r="D461" i="8"/>
  <c r="G460" i="8"/>
  <c r="E460" i="8"/>
  <c r="D460" i="8"/>
  <c r="G459" i="8"/>
  <c r="I459" i="8" s="1"/>
  <c r="E459" i="8"/>
  <c r="D459" i="8"/>
  <c r="G458" i="8"/>
  <c r="I458" i="8" s="1"/>
  <c r="E458" i="8"/>
  <c r="D458" i="8"/>
  <c r="G457" i="8"/>
  <c r="E457" i="8"/>
  <c r="D457" i="8"/>
  <c r="G454" i="8"/>
  <c r="I454" i="8" s="1"/>
  <c r="E454" i="8"/>
  <c r="D454" i="8"/>
  <c r="G453" i="8"/>
  <c r="I453" i="8" s="1"/>
  <c r="E453" i="8"/>
  <c r="D453" i="8"/>
  <c r="G452" i="8"/>
  <c r="I452" i="8" s="1"/>
  <c r="E452" i="8"/>
  <c r="D452" i="8"/>
  <c r="G449" i="8"/>
  <c r="E449" i="8"/>
  <c r="D449" i="8"/>
  <c r="G448" i="8"/>
  <c r="I448" i="8" s="1"/>
  <c r="E448" i="8"/>
  <c r="D448" i="8"/>
  <c r="E447" i="8"/>
  <c r="D447" i="8"/>
  <c r="G446" i="8"/>
  <c r="I446" i="8" s="1"/>
  <c r="E446" i="8"/>
  <c r="D446" i="8"/>
  <c r="E443" i="8"/>
  <c r="D443" i="8"/>
  <c r="G442" i="8"/>
  <c r="E442" i="8"/>
  <c r="D442" i="8"/>
  <c r="G441" i="8"/>
  <c r="E441" i="8"/>
  <c r="D441" i="8"/>
  <c r="G440" i="8"/>
  <c r="E440" i="8"/>
  <c r="D440" i="8"/>
  <c r="E437" i="8"/>
  <c r="D437" i="8"/>
  <c r="G436" i="8"/>
  <c r="I436" i="8" s="1"/>
  <c r="E436" i="8"/>
  <c r="D436" i="8"/>
  <c r="G433" i="8"/>
  <c r="I433" i="8" s="1"/>
  <c r="E433" i="8"/>
  <c r="D433" i="8"/>
  <c r="G432" i="8"/>
  <c r="I432" i="8" s="1"/>
  <c r="E432" i="8"/>
  <c r="D432" i="8"/>
  <c r="G431" i="8"/>
  <c r="I431" i="8" s="1"/>
  <c r="E431" i="8"/>
  <c r="D431" i="8"/>
  <c r="E427" i="8"/>
  <c r="D427" i="8"/>
  <c r="E426" i="8"/>
  <c r="D426" i="8"/>
  <c r="E425" i="8"/>
  <c r="D425" i="8"/>
  <c r="E424" i="8"/>
  <c r="D424" i="8"/>
  <c r="E423" i="8"/>
  <c r="D423" i="8"/>
  <c r="E404" i="8"/>
  <c r="D404" i="8"/>
  <c r="G399" i="8"/>
  <c r="I399" i="8" s="1"/>
  <c r="E399" i="8"/>
  <c r="D399" i="8"/>
  <c r="G398" i="8"/>
  <c r="I398" i="8" s="1"/>
  <c r="E398" i="8"/>
  <c r="D398" i="8"/>
  <c r="G395" i="8"/>
  <c r="I395" i="8" s="1"/>
  <c r="E395" i="8"/>
  <c r="D395" i="8"/>
  <c r="G394" i="8"/>
  <c r="I394" i="8" s="1"/>
  <c r="E394" i="8"/>
  <c r="D394" i="8"/>
  <c r="E393" i="8"/>
  <c r="D393" i="8"/>
  <c r="G392" i="8"/>
  <c r="E392" i="8"/>
  <c r="D392" i="8"/>
  <c r="G387" i="8"/>
  <c r="I387" i="8" s="1"/>
  <c r="E387" i="8"/>
  <c r="D387" i="8"/>
  <c r="G386" i="8"/>
  <c r="I386" i="8" s="1"/>
  <c r="E386" i="8"/>
  <c r="D386" i="8"/>
  <c r="G385" i="8"/>
  <c r="E385" i="8"/>
  <c r="D385" i="8"/>
  <c r="G384" i="8"/>
  <c r="I384" i="8" s="1"/>
  <c r="E384" i="8"/>
  <c r="D384" i="8"/>
  <c r="G383" i="8"/>
  <c r="I383" i="8" s="1"/>
  <c r="E383" i="8"/>
  <c r="D383" i="8"/>
  <c r="G382" i="8"/>
  <c r="I382" i="8" s="1"/>
  <c r="E382" i="8"/>
  <c r="D382" i="8"/>
  <c r="G381" i="8"/>
  <c r="I381" i="8" s="1"/>
  <c r="E381" i="8"/>
  <c r="D381" i="8"/>
  <c r="G380" i="8"/>
  <c r="I380" i="8" s="1"/>
  <c r="E380" i="8"/>
  <c r="D380" i="8"/>
  <c r="G379" i="8"/>
  <c r="I379" i="8" s="1"/>
  <c r="E379" i="8"/>
  <c r="D379" i="8"/>
  <c r="G378" i="8"/>
  <c r="I378" i="8" s="1"/>
  <c r="E378" i="8"/>
  <c r="D378" i="8"/>
  <c r="G377" i="8"/>
  <c r="I377" i="8" s="1"/>
  <c r="E377" i="8"/>
  <c r="D377" i="8"/>
  <c r="G376" i="8"/>
  <c r="I376" i="8" s="1"/>
  <c r="E376" i="8"/>
  <c r="D376" i="8"/>
  <c r="G375" i="8"/>
  <c r="I375" i="8" s="1"/>
  <c r="E375" i="8"/>
  <c r="D375" i="8"/>
  <c r="G374" i="8"/>
  <c r="E374" i="8"/>
  <c r="D374" i="8"/>
  <c r="G373" i="8"/>
  <c r="I373" i="8" s="1"/>
  <c r="E373" i="8"/>
  <c r="D373" i="8"/>
  <c r="G372" i="8"/>
  <c r="I372" i="8" s="1"/>
  <c r="E372" i="8"/>
  <c r="D372" i="8"/>
  <c r="G369" i="8"/>
  <c r="I369" i="8" s="1"/>
  <c r="J369" i="8" s="1"/>
  <c r="E369" i="8"/>
  <c r="D369" i="8"/>
  <c r="G366" i="8"/>
  <c r="I366" i="8" s="1"/>
  <c r="E366" i="8"/>
  <c r="D366" i="8"/>
  <c r="G363" i="8"/>
  <c r="I363" i="8" s="1"/>
  <c r="E363" i="8"/>
  <c r="D363" i="8"/>
  <c r="G362" i="8"/>
  <c r="I362" i="8" s="1"/>
  <c r="E362" i="8"/>
  <c r="D362" i="8"/>
  <c r="G361" i="8"/>
  <c r="I361" i="8" s="1"/>
  <c r="E361" i="8"/>
  <c r="D361" i="8"/>
  <c r="G360" i="8"/>
  <c r="I360" i="8" s="1"/>
  <c r="E360" i="8"/>
  <c r="D360" i="8"/>
  <c r="G359" i="8"/>
  <c r="E359" i="8"/>
  <c r="D359" i="8"/>
  <c r="G358" i="8"/>
  <c r="I358" i="8" s="1"/>
  <c r="E358" i="8"/>
  <c r="D358" i="8"/>
  <c r="G355" i="8"/>
  <c r="I355" i="8" s="1"/>
  <c r="E355" i="8"/>
  <c r="D355" i="8"/>
  <c r="G354" i="8"/>
  <c r="I354" i="8" s="1"/>
  <c r="E354" i="8"/>
  <c r="D354" i="8"/>
  <c r="G353" i="8"/>
  <c r="E353" i="8"/>
  <c r="D353" i="8"/>
  <c r="G350" i="8"/>
  <c r="E350" i="8"/>
  <c r="D350" i="8"/>
  <c r="G349" i="8"/>
  <c r="I349" i="8" s="1"/>
  <c r="E349" i="8"/>
  <c r="D349" i="8"/>
  <c r="E348" i="8"/>
  <c r="D348" i="8"/>
  <c r="G347" i="8"/>
  <c r="E347" i="8"/>
  <c r="D347" i="8"/>
  <c r="E344" i="8"/>
  <c r="D344" i="8"/>
  <c r="G343" i="8"/>
  <c r="H343" i="8" s="1"/>
  <c r="E343" i="8"/>
  <c r="D343" i="8"/>
  <c r="G342" i="8"/>
  <c r="E342" i="8"/>
  <c r="D342" i="8"/>
  <c r="G341" i="8"/>
  <c r="H341" i="8" s="1"/>
  <c r="E341" i="8"/>
  <c r="D341" i="8"/>
  <c r="E338" i="8"/>
  <c r="D338" i="8"/>
  <c r="G337" i="8"/>
  <c r="I337" i="8" s="1"/>
  <c r="E337" i="8"/>
  <c r="D337" i="8"/>
  <c r="G334" i="8"/>
  <c r="I334" i="8" s="1"/>
  <c r="E334" i="8"/>
  <c r="D334" i="8"/>
  <c r="G333" i="8"/>
  <c r="I333" i="8" s="1"/>
  <c r="E333" i="8"/>
  <c r="D333" i="8"/>
  <c r="G332" i="8"/>
  <c r="I332" i="8" s="1"/>
  <c r="E332" i="8"/>
  <c r="D332" i="8"/>
  <c r="M10" i="27" l="1"/>
  <c r="J10" i="27"/>
  <c r="K10" i="27"/>
  <c r="AG11" i="27"/>
  <c r="K11" i="27"/>
  <c r="M11" i="27"/>
  <c r="J11" i="27"/>
  <c r="BR22" i="28"/>
  <c r="AG11" i="28"/>
  <c r="M11" i="28"/>
  <c r="J11" i="28"/>
  <c r="K11" i="28"/>
  <c r="AG10" i="28"/>
  <c r="J10" i="28"/>
  <c r="M10" i="28"/>
  <c r="K10" i="28"/>
  <c r="I511" i="8"/>
  <c r="J511" i="8" s="1"/>
  <c r="I513" i="8"/>
  <c r="J513" i="8" s="1"/>
  <c r="I515" i="8"/>
  <c r="J515" i="8" s="1"/>
  <c r="I517" i="8"/>
  <c r="J517" i="8" s="1"/>
  <c r="I518" i="8"/>
  <c r="J518" i="8" s="1"/>
  <c r="I519" i="8"/>
  <c r="J519" i="8" s="1"/>
  <c r="I520" i="8"/>
  <c r="J520" i="8" s="1"/>
  <c r="H511" i="8"/>
  <c r="H512" i="8"/>
  <c r="H513" i="8"/>
  <c r="H514" i="8"/>
  <c r="H515" i="8"/>
  <c r="H516" i="8"/>
  <c r="H517" i="8"/>
  <c r="H518" i="8"/>
  <c r="H519" i="8"/>
  <c r="H520" i="8"/>
  <c r="H521" i="8"/>
  <c r="I418" i="8"/>
  <c r="J418" i="8" s="1"/>
  <c r="H419" i="8"/>
  <c r="J419" i="8"/>
  <c r="H409" i="8"/>
  <c r="H420" i="8"/>
  <c r="H411" i="8"/>
  <c r="H413" i="8"/>
  <c r="H412" i="8"/>
  <c r="H415" i="8"/>
  <c r="H417" i="8"/>
  <c r="I414" i="8"/>
  <c r="J414" i="8" s="1"/>
  <c r="H509" i="8"/>
  <c r="AG10" i="27"/>
  <c r="U10" i="27"/>
  <c r="V10" i="27" s="1"/>
  <c r="Q10" i="27"/>
  <c r="U10" i="28"/>
  <c r="V10" i="28" s="1"/>
  <c r="Q10" i="28"/>
  <c r="Z10" i="28"/>
  <c r="BG10" i="28"/>
  <c r="BR22" i="27"/>
  <c r="BG10" i="27"/>
  <c r="AP10" i="28"/>
  <c r="R10" i="28"/>
  <c r="S10" i="28" s="1"/>
  <c r="AD10" i="28"/>
  <c r="AL10" i="28"/>
  <c r="AX10" i="28"/>
  <c r="BF10" i="28"/>
  <c r="AD11" i="28"/>
  <c r="AC10" i="28"/>
  <c r="AG24" i="28"/>
  <c r="BO21" i="28"/>
  <c r="BQ21" i="28"/>
  <c r="E24" i="28"/>
  <c r="F504" i="8" s="1"/>
  <c r="T10" i="28"/>
  <c r="AB10" i="28"/>
  <c r="AJ10" i="28"/>
  <c r="T11" i="28"/>
  <c r="AB11" i="28"/>
  <c r="AF11" i="28"/>
  <c r="AJ11" i="28"/>
  <c r="E27" i="28"/>
  <c r="F503" i="8" s="1"/>
  <c r="O10" i="28"/>
  <c r="P10" i="28" s="1"/>
  <c r="W10" i="28"/>
  <c r="AA10" i="28"/>
  <c r="AI10" i="28"/>
  <c r="AM10" i="28"/>
  <c r="O11" i="28"/>
  <c r="P11" i="28" s="1"/>
  <c r="W11" i="28"/>
  <c r="AE11" i="28"/>
  <c r="AI11" i="28"/>
  <c r="AM11" i="28"/>
  <c r="BP13" i="28"/>
  <c r="BP15" i="28"/>
  <c r="BP17" i="28"/>
  <c r="BP20" i="28"/>
  <c r="AF10" i="27"/>
  <c r="R10" i="27"/>
  <c r="S10" i="27" s="1"/>
  <c r="Z10" i="27"/>
  <c r="AD10" i="27"/>
  <c r="AL10" i="27"/>
  <c r="BF10" i="27"/>
  <c r="AD11" i="27"/>
  <c r="AC10" i="27"/>
  <c r="AK10" i="27"/>
  <c r="BO17" i="27"/>
  <c r="BR17" i="27" s="1"/>
  <c r="BO21" i="27"/>
  <c r="BQ21" i="27"/>
  <c r="T10" i="27"/>
  <c r="AB10" i="27"/>
  <c r="AJ10" i="27"/>
  <c r="AB11" i="27"/>
  <c r="AJ11" i="27"/>
  <c r="Y10" i="27"/>
  <c r="O10" i="27"/>
  <c r="P10" i="27" s="1"/>
  <c r="W10" i="27"/>
  <c r="AA10" i="27"/>
  <c r="AI10" i="27"/>
  <c r="AM10" i="27"/>
  <c r="AQ10" i="27"/>
  <c r="W11" i="27"/>
  <c r="AI11" i="27"/>
  <c r="AM11" i="27"/>
  <c r="BP13" i="27"/>
  <c r="BP16" i="27"/>
  <c r="BP17" i="27"/>
  <c r="BP20" i="27"/>
  <c r="BP21" i="27"/>
  <c r="I468" i="8"/>
  <c r="J468" i="8" s="1"/>
  <c r="J467" i="8" s="1"/>
  <c r="I478" i="8"/>
  <c r="I460" i="8"/>
  <c r="H510" i="8"/>
  <c r="I342" i="8"/>
  <c r="J342" i="8" s="1"/>
  <c r="H508" i="8"/>
  <c r="H342" i="8"/>
  <c r="H468" i="8"/>
  <c r="H467" i="8" s="1"/>
  <c r="I484" i="8"/>
  <c r="I489" i="8"/>
  <c r="I492" i="8"/>
  <c r="I534" i="8"/>
  <c r="I341" i="8"/>
  <c r="J341" i="8" s="1"/>
  <c r="I343" i="8"/>
  <c r="J343" i="8" s="1"/>
  <c r="I350" i="8"/>
  <c r="I440" i="8"/>
  <c r="J440" i="8" s="1"/>
  <c r="I441" i="8"/>
  <c r="J441" i="8" s="1"/>
  <c r="I442" i="8"/>
  <c r="J442" i="8" s="1"/>
  <c r="I449" i="8"/>
  <c r="I457" i="8"/>
  <c r="H408" i="8"/>
  <c r="H440" i="8"/>
  <c r="H441" i="8"/>
  <c r="H442" i="8"/>
  <c r="J368" i="8"/>
  <c r="H542" i="8"/>
  <c r="H538" i="8" s="1"/>
  <c r="H537" i="8" s="1"/>
  <c r="H47" i="25" s="1"/>
  <c r="H46" i="25" s="1"/>
  <c r="I347" i="8"/>
  <c r="I353" i="8"/>
  <c r="I359" i="8"/>
  <c r="H369" i="8"/>
  <c r="H368" i="8" s="1"/>
  <c r="I374" i="8"/>
  <c r="I385" i="8"/>
  <c r="I389" i="8"/>
  <c r="J389" i="8" s="1"/>
  <c r="I392" i="8"/>
  <c r="H389" i="8"/>
  <c r="I539" i="8"/>
  <c r="J539" i="8" s="1"/>
  <c r="I540" i="8"/>
  <c r="J540" i="8" s="1"/>
  <c r="I541" i="8"/>
  <c r="J541" i="8" s="1"/>
  <c r="AG24" i="27" l="1"/>
  <c r="BR21" i="27"/>
  <c r="I26" i="28"/>
  <c r="N11" i="28"/>
  <c r="N11" i="27"/>
  <c r="AQ10" i="28"/>
  <c r="J503" i="8"/>
  <c r="H503" i="8"/>
  <c r="H536" i="8"/>
  <c r="X10" i="27"/>
  <c r="AP10" i="27"/>
  <c r="AU10" i="27"/>
  <c r="AE10" i="27"/>
  <c r="AU10" i="28"/>
  <c r="AE10" i="28"/>
  <c r="N10" i="28"/>
  <c r="BP10" i="28" s="1"/>
  <c r="AK10" i="28"/>
  <c r="BH10" i="28" s="1"/>
  <c r="AF10" i="28"/>
  <c r="AF24" i="28" s="1"/>
  <c r="X10" i="28"/>
  <c r="BR21" i="28"/>
  <c r="F436" i="8"/>
  <c r="F437" i="8"/>
  <c r="AN11" i="28"/>
  <c r="X11" i="28"/>
  <c r="BQ11" i="28"/>
  <c r="AC11" i="28"/>
  <c r="Y11" i="28"/>
  <c r="U11" i="28"/>
  <c r="V11" i="28" s="1"/>
  <c r="V24" i="28" s="1"/>
  <c r="Q11" i="28"/>
  <c r="Q24" i="28" s="1"/>
  <c r="AZ11" i="28"/>
  <c r="AX11" i="28"/>
  <c r="BD11" i="28" s="1"/>
  <c r="AZ10" i="28"/>
  <c r="AV10" i="28"/>
  <c r="AW10" i="28"/>
  <c r="AO10" i="28"/>
  <c r="AI24" i="28"/>
  <c r="P24" i="28"/>
  <c r="E31" i="28"/>
  <c r="BI24" i="28"/>
  <c r="F431" i="8" s="1"/>
  <c r="E32" i="28"/>
  <c r="BP19" i="28"/>
  <c r="BP16" i="28"/>
  <c r="BP12" i="28"/>
  <c r="R11" i="28"/>
  <c r="S11" i="28" s="1"/>
  <c r="S24" i="28" s="1"/>
  <c r="F465" i="8" s="1"/>
  <c r="AT10" i="28"/>
  <c r="AD24" i="28"/>
  <c r="E29" i="28"/>
  <c r="BD10" i="28"/>
  <c r="BD24" i="28" s="1"/>
  <c r="AX24" i="28"/>
  <c r="F493" i="8" s="1"/>
  <c r="AM24" i="28"/>
  <c r="W24" i="28"/>
  <c r="AJ24" i="28"/>
  <c r="T24" i="28"/>
  <c r="BO12" i="28"/>
  <c r="BR12" i="28" s="1"/>
  <c r="AS11" i="28"/>
  <c r="Y10" i="28"/>
  <c r="BO17" i="28"/>
  <c r="BR17" i="28" s="1"/>
  <c r="BO13" i="28"/>
  <c r="BR13" i="28" s="1"/>
  <c r="Z11" i="28"/>
  <c r="Z24" i="28" s="1"/>
  <c r="AH10" i="28"/>
  <c r="E30" i="28"/>
  <c r="BN19" i="28"/>
  <c r="BN15" i="28"/>
  <c r="AC24" i="28"/>
  <c r="F447" i="8" s="1"/>
  <c r="E26" i="28"/>
  <c r="F502" i="8" s="1"/>
  <c r="BP21" i="28"/>
  <c r="BP18" i="28"/>
  <c r="BO16" i="28"/>
  <c r="BR16" i="28" s="1"/>
  <c r="BN14" i="28"/>
  <c r="BP14" i="28"/>
  <c r="AE24" i="28"/>
  <c r="F448" i="8" s="1"/>
  <c r="AB24" i="28"/>
  <c r="BO18" i="28"/>
  <c r="BR18" i="28" s="1"/>
  <c r="BO14" i="28"/>
  <c r="BR14" i="28" s="1"/>
  <c r="E28" i="28"/>
  <c r="BO20" i="28"/>
  <c r="BR20" i="28" s="1"/>
  <c r="AH11" i="28"/>
  <c r="BN21" i="28"/>
  <c r="BO13" i="27"/>
  <c r="BR13" i="27" s="1"/>
  <c r="AN11" i="27"/>
  <c r="X11" i="27"/>
  <c r="BQ11" i="27"/>
  <c r="AC11" i="27"/>
  <c r="AC24" i="27" s="1"/>
  <c r="F348" i="8" s="1"/>
  <c r="Y11" i="27"/>
  <c r="U11" i="27"/>
  <c r="V11" i="27" s="1"/>
  <c r="V24" i="27" s="1"/>
  <c r="Q11" i="27"/>
  <c r="Q24" i="27" s="1"/>
  <c r="AZ11" i="27"/>
  <c r="AX11" i="27"/>
  <c r="AZ10" i="27"/>
  <c r="AV10" i="27"/>
  <c r="AW10" i="27"/>
  <c r="AO10" i="27"/>
  <c r="AT10" i="27"/>
  <c r="AI24" i="27"/>
  <c r="E31" i="27"/>
  <c r="E26" i="27"/>
  <c r="BP18" i="27"/>
  <c r="BN14" i="27"/>
  <c r="BP14" i="27"/>
  <c r="AD24" i="27"/>
  <c r="E29" i="27"/>
  <c r="BO12" i="27"/>
  <c r="BR12" i="27" s="1"/>
  <c r="AE11" i="27"/>
  <c r="AM24" i="27"/>
  <c r="W24" i="27"/>
  <c r="E27" i="27"/>
  <c r="F403" i="8" s="1"/>
  <c r="AF11" i="27"/>
  <c r="AF24" i="27" s="1"/>
  <c r="AJ24" i="27"/>
  <c r="BO20" i="27"/>
  <c r="BR20" i="27" s="1"/>
  <c r="BO16" i="27"/>
  <c r="BR16" i="27" s="1"/>
  <c r="E28" i="27"/>
  <c r="F402" i="8" s="1"/>
  <c r="BP19" i="27"/>
  <c r="BP15" i="27"/>
  <c r="AH11" i="27"/>
  <c r="AH10" i="27"/>
  <c r="AR10" i="27" s="1"/>
  <c r="N10" i="27"/>
  <c r="BP10" i="27" s="1"/>
  <c r="X24" i="27"/>
  <c r="O11" i="27"/>
  <c r="P11" i="27" s="1"/>
  <c r="P24" i="27" s="1"/>
  <c r="E30" i="27"/>
  <c r="BN19" i="27"/>
  <c r="BN15" i="27"/>
  <c r="BN21" i="27"/>
  <c r="BN17" i="27"/>
  <c r="BN13" i="27"/>
  <c r="BI24" i="27"/>
  <c r="F332" i="8" s="1"/>
  <c r="E32" i="27"/>
  <c r="BO14" i="27"/>
  <c r="BR14" i="27" s="1"/>
  <c r="AS11" i="27"/>
  <c r="BP12" i="27"/>
  <c r="AL11" i="27"/>
  <c r="AL24" i="27" s="1"/>
  <c r="R11" i="27"/>
  <c r="S11" i="27" s="1"/>
  <c r="S24" i="27" s="1"/>
  <c r="F366" i="8" s="1"/>
  <c r="BH10" i="27"/>
  <c r="T11" i="27"/>
  <c r="T24" i="27" s="1"/>
  <c r="AB24" i="27"/>
  <c r="E24" i="27"/>
  <c r="BO18" i="27"/>
  <c r="BR18" i="27" s="1"/>
  <c r="BO19" i="27"/>
  <c r="BR19" i="27" s="1"/>
  <c r="BO15" i="27"/>
  <c r="BR15" i="27" s="1"/>
  <c r="AP11" i="27"/>
  <c r="AP24" i="27" s="1"/>
  <c r="F359" i="8" s="1"/>
  <c r="J359" i="8" s="1"/>
  <c r="J538" i="8"/>
  <c r="J537" i="8" s="1"/>
  <c r="J47" i="25" s="1"/>
  <c r="J46" i="25" s="1"/>
  <c r="AE24" i="27" l="1"/>
  <c r="F349" i="8" s="1"/>
  <c r="H403" i="8"/>
  <c r="J403" i="8"/>
  <c r="J402" i="8"/>
  <c r="H402" i="8"/>
  <c r="Z11" i="27"/>
  <c r="AT11" i="27"/>
  <c r="AP11" i="28"/>
  <c r="AP24" i="28" s="1"/>
  <c r="F458" i="8" s="1"/>
  <c r="AL11" i="28"/>
  <c r="AL24" i="28" s="1"/>
  <c r="AT11" i="28"/>
  <c r="J448" i="8"/>
  <c r="H448" i="8"/>
  <c r="J502" i="8"/>
  <c r="H502" i="8"/>
  <c r="BN10" i="28"/>
  <c r="J465" i="8"/>
  <c r="J464" i="8" s="1"/>
  <c r="H465" i="8"/>
  <c r="H464" i="8" s="1"/>
  <c r="F499" i="8"/>
  <c r="J436" i="8"/>
  <c r="H436" i="8"/>
  <c r="H431" i="8"/>
  <c r="J431" i="8"/>
  <c r="F432" i="8"/>
  <c r="J522" i="8"/>
  <c r="J507" i="8" s="1"/>
  <c r="H522" i="8"/>
  <c r="H507" i="8" s="1"/>
  <c r="J366" i="8"/>
  <c r="J365" i="8" s="1"/>
  <c r="H366" i="8"/>
  <c r="H365" i="8" s="1"/>
  <c r="I26" i="27"/>
  <c r="F404" i="8"/>
  <c r="F337" i="8"/>
  <c r="F338" i="8"/>
  <c r="H349" i="8"/>
  <c r="J349" i="8"/>
  <c r="H359" i="8"/>
  <c r="F333" i="8"/>
  <c r="J332" i="8"/>
  <c r="H332" i="8"/>
  <c r="AR10" i="28"/>
  <c r="Y24" i="28"/>
  <c r="BG11" i="28"/>
  <c r="BG24" i="28" s="1"/>
  <c r="BF11" i="28"/>
  <c r="BF24" i="28" s="1"/>
  <c r="AN24" i="28"/>
  <c r="F459" i="8" s="1"/>
  <c r="BN13" i="28"/>
  <c r="BO19" i="28"/>
  <c r="BR19" i="28" s="1"/>
  <c r="BN12" i="28"/>
  <c r="BN20" i="28"/>
  <c r="AW11" i="28"/>
  <c r="AW24" i="28" s="1"/>
  <c r="AU11" i="28"/>
  <c r="AU24" i="28" s="1"/>
  <c r="BC10" i="28"/>
  <c r="AY10" i="28"/>
  <c r="BA10" i="28"/>
  <c r="AT24" i="28"/>
  <c r="BB10" i="28"/>
  <c r="BO10" i="28"/>
  <c r="BR10" i="28" s="1"/>
  <c r="X24" i="28"/>
  <c r="BN18" i="28"/>
  <c r="AO11" i="28"/>
  <c r="BN17" i="28"/>
  <c r="BO15" i="28"/>
  <c r="BR15" i="28" s="1"/>
  <c r="BN16" i="28"/>
  <c r="AZ24" i="28"/>
  <c r="BP11" i="28"/>
  <c r="AK11" i="28"/>
  <c r="AK24" i="28" s="1"/>
  <c r="BE10" i="28"/>
  <c r="AA11" i="28"/>
  <c r="AA24" i="28" s="1"/>
  <c r="AQ11" i="28"/>
  <c r="AQ24" i="28" s="1"/>
  <c r="AH24" i="28"/>
  <c r="AV11" i="28"/>
  <c r="BE10" i="27"/>
  <c r="BD11" i="27"/>
  <c r="BD24" i="27" s="1"/>
  <c r="AX24" i="27"/>
  <c r="F393" i="8" s="1"/>
  <c r="AN24" i="27"/>
  <c r="F360" i="8" s="1"/>
  <c r="BG11" i="27"/>
  <c r="BG24" i="27" s="1"/>
  <c r="BF11" i="27"/>
  <c r="BF24" i="27" s="1"/>
  <c r="Z24" i="27"/>
  <c r="BN10" i="27"/>
  <c r="BN16" i="27"/>
  <c r="AW11" i="27"/>
  <c r="AW24" i="27" s="1"/>
  <c r="AU11" i="27"/>
  <c r="AU24" i="27" s="1"/>
  <c r="AO11" i="27"/>
  <c r="AO24" i="27" s="1"/>
  <c r="F358" i="8" s="1"/>
  <c r="BO10" i="27"/>
  <c r="BR10" i="27" s="1"/>
  <c r="BN12" i="27"/>
  <c r="BN20" i="27"/>
  <c r="BP11" i="27"/>
  <c r="AK11" i="27"/>
  <c r="AK24" i="27" s="1"/>
  <c r="Y24" i="27"/>
  <c r="F347" i="8" s="1"/>
  <c r="BC10" i="27"/>
  <c r="AY10" i="27"/>
  <c r="BA10" i="27"/>
  <c r="AT24" i="27"/>
  <c r="BB10" i="27"/>
  <c r="AA11" i="27"/>
  <c r="AA24" i="27" s="1"/>
  <c r="AQ11" i="27"/>
  <c r="AQ24" i="27" s="1"/>
  <c r="AH24" i="27"/>
  <c r="BN18" i="27"/>
  <c r="AZ24" i="27"/>
  <c r="AV11" i="27"/>
  <c r="J536" i="8"/>
  <c r="BE11" i="27" l="1"/>
  <c r="BE24" i="27" s="1"/>
  <c r="BA11" i="28"/>
  <c r="BE11" i="28"/>
  <c r="F446" i="8"/>
  <c r="H446" i="8" s="1"/>
  <c r="BC11" i="27"/>
  <c r="BC24" i="27" s="1"/>
  <c r="BA11" i="27"/>
  <c r="BA24" i="27" s="1"/>
  <c r="J458" i="8"/>
  <c r="H458" i="8"/>
  <c r="AY11" i="28"/>
  <c r="AY24" i="28" s="1"/>
  <c r="BB11" i="28"/>
  <c r="BB24" i="28" s="1"/>
  <c r="J432" i="8"/>
  <c r="F433" i="8"/>
  <c r="H432" i="8"/>
  <c r="J499" i="8"/>
  <c r="H499" i="8"/>
  <c r="J459" i="8"/>
  <c r="H459" i="8"/>
  <c r="AE27" i="28"/>
  <c r="F449" i="8"/>
  <c r="H347" i="8"/>
  <c r="J347" i="8"/>
  <c r="H358" i="8"/>
  <c r="J358" i="8"/>
  <c r="F399" i="8"/>
  <c r="J360" i="8"/>
  <c r="H360" i="8"/>
  <c r="J337" i="8"/>
  <c r="H337" i="8"/>
  <c r="J333" i="8"/>
  <c r="F334" i="8"/>
  <c r="H333" i="8"/>
  <c r="AE27" i="27"/>
  <c r="F350" i="8"/>
  <c r="BH11" i="28"/>
  <c r="BH24" i="28" s="1"/>
  <c r="BC11" i="28"/>
  <c r="BC24" i="28" s="1"/>
  <c r="AV24" i="28"/>
  <c r="F492" i="8" s="1"/>
  <c r="AR11" i="28"/>
  <c r="AS10" i="28" s="1"/>
  <c r="AS24" i="28" s="1"/>
  <c r="BE24" i="28"/>
  <c r="BO11" i="28"/>
  <c r="BR11" i="28" s="1"/>
  <c r="BN11" i="28"/>
  <c r="AO24" i="28"/>
  <c r="F457" i="8" s="1"/>
  <c r="BA24" i="28"/>
  <c r="BO11" i="27"/>
  <c r="BR11" i="27" s="1"/>
  <c r="BB11" i="27"/>
  <c r="BB24" i="27" s="1"/>
  <c r="BH11" i="27"/>
  <c r="BH24" i="27" s="1"/>
  <c r="BN11" i="27"/>
  <c r="AR11" i="27"/>
  <c r="AV24" i="27"/>
  <c r="F392" i="8" s="1"/>
  <c r="AY11" i="27"/>
  <c r="AY24" i="27" s="1"/>
  <c r="J446" i="8" l="1"/>
  <c r="H457" i="8"/>
  <c r="J457" i="8"/>
  <c r="F498" i="8"/>
  <c r="H492" i="8"/>
  <c r="J492" i="8"/>
  <c r="F494" i="8"/>
  <c r="H433" i="8"/>
  <c r="H430" i="8" s="1"/>
  <c r="J433" i="8"/>
  <c r="J430" i="8" s="1"/>
  <c r="F452" i="8"/>
  <c r="F454" i="8"/>
  <c r="H449" i="8"/>
  <c r="J449" i="8"/>
  <c r="H350" i="8"/>
  <c r="J350" i="8"/>
  <c r="H399" i="8"/>
  <c r="J399" i="8"/>
  <c r="F398" i="8"/>
  <c r="J392" i="8"/>
  <c r="H392" i="8"/>
  <c r="F394" i="8"/>
  <c r="H334" i="8"/>
  <c r="H331" i="8" s="1"/>
  <c r="J334" i="8"/>
  <c r="J331" i="8" s="1"/>
  <c r="AR24" i="28"/>
  <c r="F460" i="8" s="1"/>
  <c r="AS10" i="27"/>
  <c r="AS24" i="27" s="1"/>
  <c r="AR24" i="27"/>
  <c r="F361" i="8" s="1"/>
  <c r="F462" i="8" l="1"/>
  <c r="H460" i="8"/>
  <c r="F461" i="8"/>
  <c r="J460" i="8"/>
  <c r="J452" i="8"/>
  <c r="F453" i="8"/>
  <c r="H452" i="8"/>
  <c r="J454" i="8"/>
  <c r="H454" i="8"/>
  <c r="H494" i="8"/>
  <c r="F495" i="8"/>
  <c r="J494" i="8"/>
  <c r="J498" i="8"/>
  <c r="J497" i="8" s="1"/>
  <c r="H498" i="8"/>
  <c r="H497" i="8" s="1"/>
  <c r="F353" i="8"/>
  <c r="F355" i="8"/>
  <c r="H394" i="8"/>
  <c r="F395" i="8"/>
  <c r="J394" i="8"/>
  <c r="F363" i="8"/>
  <c r="F362" i="8"/>
  <c r="H361" i="8"/>
  <c r="J361" i="8"/>
  <c r="J398" i="8"/>
  <c r="J397" i="8" s="1"/>
  <c r="H398" i="8"/>
  <c r="H397" i="8" s="1"/>
  <c r="H462" i="8" l="1"/>
  <c r="J462" i="8"/>
  <c r="H495" i="8"/>
  <c r="J495" i="8"/>
  <c r="H453" i="8"/>
  <c r="H451" i="8" s="1"/>
  <c r="J453" i="8"/>
  <c r="J451" i="8" s="1"/>
  <c r="J461" i="8"/>
  <c r="H461" i="8"/>
  <c r="J363" i="8"/>
  <c r="H363" i="8"/>
  <c r="H362" i="8"/>
  <c r="J362" i="8"/>
  <c r="H395" i="8"/>
  <c r="J395" i="8"/>
  <c r="F354" i="8"/>
  <c r="H353" i="8"/>
  <c r="J353" i="8"/>
  <c r="J355" i="8"/>
  <c r="H355" i="8"/>
  <c r="G112" i="5"/>
  <c r="G111" i="5"/>
  <c r="G252" i="8"/>
  <c r="G251" i="8"/>
  <c r="G250" i="8"/>
  <c r="I250" i="8" s="1"/>
  <c r="G249" i="8"/>
  <c r="G248" i="8"/>
  <c r="G247" i="8"/>
  <c r="G246" i="8"/>
  <c r="I246" i="8" s="1"/>
  <c r="G245" i="8"/>
  <c r="G244" i="8"/>
  <c r="G243" i="8"/>
  <c r="I243" i="8" s="1"/>
  <c r="G242" i="8"/>
  <c r="I242" i="8" s="1"/>
  <c r="G241" i="8"/>
  <c r="E252" i="8"/>
  <c r="D252" i="8"/>
  <c r="E251" i="8"/>
  <c r="D251" i="8"/>
  <c r="E250" i="8"/>
  <c r="D250" i="8"/>
  <c r="E249" i="8"/>
  <c r="D249" i="8"/>
  <c r="E248" i="8"/>
  <c r="D248" i="8"/>
  <c r="E247" i="8"/>
  <c r="D247" i="8"/>
  <c r="E246" i="8"/>
  <c r="D246" i="8"/>
  <c r="E245" i="8"/>
  <c r="D245" i="8"/>
  <c r="E244" i="8"/>
  <c r="D244" i="8"/>
  <c r="E243" i="8"/>
  <c r="D243" i="8"/>
  <c r="E242" i="8"/>
  <c r="D242" i="8"/>
  <c r="E241" i="8"/>
  <c r="D241" i="8"/>
  <c r="E286" i="8"/>
  <c r="D286" i="8"/>
  <c r="G282" i="8"/>
  <c r="H282" i="8" s="1"/>
  <c r="E266" i="8"/>
  <c r="D266" i="8"/>
  <c r="E271" i="8"/>
  <c r="D271" i="8"/>
  <c r="E253" i="8"/>
  <c r="D253" i="8"/>
  <c r="E273" i="8"/>
  <c r="D273" i="8"/>
  <c r="E285" i="8"/>
  <c r="D285" i="8"/>
  <c r="E284" i="8"/>
  <c r="D284" i="8"/>
  <c r="E283" i="8"/>
  <c r="D283" i="8"/>
  <c r="E264" i="8"/>
  <c r="D264" i="8"/>
  <c r="E272" i="8"/>
  <c r="D272" i="8"/>
  <c r="E261" i="8"/>
  <c r="D261" i="8"/>
  <c r="E260" i="8"/>
  <c r="D260" i="8"/>
  <c r="E282" i="8"/>
  <c r="D282" i="8"/>
  <c r="E281" i="8"/>
  <c r="D281" i="8"/>
  <c r="E280" i="8"/>
  <c r="D280" i="8"/>
  <c r="E279" i="8"/>
  <c r="D279" i="8"/>
  <c r="E259" i="8"/>
  <c r="D259" i="8"/>
  <c r="E278" i="8"/>
  <c r="D278" i="8"/>
  <c r="E276" i="8"/>
  <c r="D276" i="8"/>
  <c r="E258" i="8"/>
  <c r="D258" i="8"/>
  <c r="E270" i="8"/>
  <c r="D270" i="8"/>
  <c r="E267" i="8"/>
  <c r="D267" i="8"/>
  <c r="E277" i="8"/>
  <c r="D277" i="8"/>
  <c r="E275" i="8"/>
  <c r="D275" i="8"/>
  <c r="E262" i="8"/>
  <c r="D262" i="8"/>
  <c r="E274" i="8"/>
  <c r="D274" i="8"/>
  <c r="I252" i="8"/>
  <c r="E265" i="8"/>
  <c r="D265" i="8"/>
  <c r="I251" i="8"/>
  <c r="E269" i="8"/>
  <c r="D269" i="8"/>
  <c r="E257" i="8"/>
  <c r="D257" i="8"/>
  <c r="I249" i="8"/>
  <c r="E263" i="8"/>
  <c r="D263" i="8"/>
  <c r="I248" i="8"/>
  <c r="H248" i="8"/>
  <c r="I247" i="8"/>
  <c r="I245" i="8"/>
  <c r="I244" i="8"/>
  <c r="H244" i="8"/>
  <c r="E255" i="8"/>
  <c r="D255" i="8"/>
  <c r="E256" i="8"/>
  <c r="D256" i="8"/>
  <c r="E268" i="8"/>
  <c r="D268" i="8"/>
  <c r="F230" i="8"/>
  <c r="E230" i="8"/>
  <c r="D230" i="8"/>
  <c r="G214" i="8"/>
  <c r="I214" i="8" s="1"/>
  <c r="E214" i="8"/>
  <c r="D214" i="8"/>
  <c r="G234" i="5"/>
  <c r="G233" i="5"/>
  <c r="G232" i="5"/>
  <c r="G231" i="5"/>
  <c r="G230" i="5"/>
  <c r="G213" i="8"/>
  <c r="I213" i="8" s="1"/>
  <c r="E213" i="8"/>
  <c r="D213" i="8"/>
  <c r="H282" i="13"/>
  <c r="G416" i="8" s="1"/>
  <c r="H281" i="13"/>
  <c r="G410" i="8" s="1"/>
  <c r="H280" i="13"/>
  <c r="G286" i="8" s="1"/>
  <c r="H286" i="8" s="1"/>
  <c r="H279" i="13"/>
  <c r="G285" i="8" s="1"/>
  <c r="I285" i="8" s="1"/>
  <c r="H278" i="13"/>
  <c r="G284" i="8" s="1"/>
  <c r="H284" i="8" s="1"/>
  <c r="H277" i="13"/>
  <c r="G283" i="8" s="1"/>
  <c r="I283" i="8" s="1"/>
  <c r="H274" i="13"/>
  <c r="G280" i="8" s="1"/>
  <c r="H280" i="8" s="1"/>
  <c r="H275" i="13"/>
  <c r="G281" i="8" s="1"/>
  <c r="I281" i="8" s="1"/>
  <c r="H273" i="13"/>
  <c r="G279" i="8" s="1"/>
  <c r="I279" i="8" s="1"/>
  <c r="H272" i="13"/>
  <c r="G278" i="8" s="1"/>
  <c r="I278" i="8" s="1"/>
  <c r="H271" i="13"/>
  <c r="G277" i="8" s="1"/>
  <c r="I277" i="8" s="1"/>
  <c r="G238"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C237" i="5"/>
  <c r="G237" i="5" s="1"/>
  <c r="F223" i="8" s="1"/>
  <c r="C236" i="5"/>
  <c r="G236" i="5" s="1"/>
  <c r="F224" i="8" s="1"/>
  <c r="G210" i="5"/>
  <c r="G185" i="5"/>
  <c r="G172" i="5"/>
  <c r="G204" i="5"/>
  <c r="G203" i="5"/>
  <c r="G202" i="5"/>
  <c r="G201" i="5"/>
  <c r="G200" i="5"/>
  <c r="G199" i="5"/>
  <c r="G225" i="5"/>
  <c r="G226" i="5"/>
  <c r="G227" i="5"/>
  <c r="G224" i="5"/>
  <c r="G223" i="5"/>
  <c r="G219" i="5"/>
  <c r="G218" i="5"/>
  <c r="G217" i="5"/>
  <c r="G216" i="5"/>
  <c r="G208" i="5"/>
  <c r="G213" i="5"/>
  <c r="G212" i="5"/>
  <c r="C211" i="5"/>
  <c r="G211" i="5" s="1"/>
  <c r="G209" i="5"/>
  <c r="G190" i="5"/>
  <c r="G189" i="5"/>
  <c r="G191" i="5"/>
  <c r="G188" i="5"/>
  <c r="G187" i="5"/>
  <c r="G186" i="5"/>
  <c r="G183" i="5"/>
  <c r="C184" i="5"/>
  <c r="G184" i="5" s="1"/>
  <c r="G178" i="5"/>
  <c r="G177" i="5"/>
  <c r="G179" i="5"/>
  <c r="G176" i="5"/>
  <c r="G175" i="5"/>
  <c r="G174" i="5"/>
  <c r="G173" i="5"/>
  <c r="C171" i="5"/>
  <c r="G171" i="5" s="1"/>
  <c r="G170" i="5"/>
  <c r="G169" i="5"/>
  <c r="E166" i="5"/>
  <c r="E165" i="5"/>
  <c r="E164" i="5"/>
  <c r="E163" i="5"/>
  <c r="G163" i="5" s="1"/>
  <c r="G166" i="5"/>
  <c r="G165" i="5"/>
  <c r="G164" i="5"/>
  <c r="D160" i="5"/>
  <c r="C160" i="5"/>
  <c r="D159" i="5"/>
  <c r="C159" i="5"/>
  <c r="D158" i="5"/>
  <c r="C158" i="5"/>
  <c r="D157" i="5"/>
  <c r="C157" i="5"/>
  <c r="D154" i="5"/>
  <c r="C154" i="5"/>
  <c r="D153" i="5"/>
  <c r="C153" i="5"/>
  <c r="D152" i="5"/>
  <c r="C152" i="5"/>
  <c r="D151" i="5"/>
  <c r="C151" i="5"/>
  <c r="D148" i="5"/>
  <c r="C148" i="5"/>
  <c r="D147" i="5"/>
  <c r="C147" i="5"/>
  <c r="D146" i="5"/>
  <c r="C146" i="5"/>
  <c r="E148" i="5"/>
  <c r="E147" i="5"/>
  <c r="E146" i="5"/>
  <c r="E145" i="5"/>
  <c r="D145" i="5"/>
  <c r="C145" i="5"/>
  <c r="G143" i="5"/>
  <c r="H143" i="5" s="1"/>
  <c r="F205" i="8" s="1"/>
  <c r="G141" i="5"/>
  <c r="G140" i="5"/>
  <c r="G139" i="5"/>
  <c r="G138" i="5"/>
  <c r="G309" i="8"/>
  <c r="E309" i="8"/>
  <c r="D309" i="8"/>
  <c r="G308" i="8"/>
  <c r="E308" i="8"/>
  <c r="D308" i="8"/>
  <c r="G307" i="8"/>
  <c r="E307" i="8"/>
  <c r="D307" i="8"/>
  <c r="G306" i="8"/>
  <c r="E306" i="8"/>
  <c r="D306" i="8"/>
  <c r="G305" i="8"/>
  <c r="E305" i="8"/>
  <c r="D305" i="8"/>
  <c r="G304" i="8"/>
  <c r="E304" i="8"/>
  <c r="D304" i="8"/>
  <c r="G303" i="8"/>
  <c r="E303" i="8"/>
  <c r="D303" i="8"/>
  <c r="G302" i="8"/>
  <c r="E302" i="8"/>
  <c r="D302" i="8"/>
  <c r="G301" i="8"/>
  <c r="E301" i="8"/>
  <c r="D301" i="8"/>
  <c r="G300" i="8"/>
  <c r="E300" i="8"/>
  <c r="D300" i="8"/>
  <c r="G299" i="8"/>
  <c r="E299" i="8"/>
  <c r="D299" i="8"/>
  <c r="G298" i="8"/>
  <c r="E298" i="8"/>
  <c r="D298" i="8"/>
  <c r="G297" i="8"/>
  <c r="E297" i="8"/>
  <c r="D297" i="8"/>
  <c r="G296" i="8"/>
  <c r="E296" i="8"/>
  <c r="D296" i="8"/>
  <c r="G295" i="8"/>
  <c r="E295" i="8"/>
  <c r="D295" i="8"/>
  <c r="G294" i="8"/>
  <c r="E294" i="8"/>
  <c r="D294" i="8"/>
  <c r="G293" i="8"/>
  <c r="E293" i="8"/>
  <c r="D293" i="8"/>
  <c r="G292" i="8"/>
  <c r="E292" i="8"/>
  <c r="D292" i="8"/>
  <c r="G291" i="8"/>
  <c r="E291" i="8"/>
  <c r="D291" i="8"/>
  <c r="G290" i="8"/>
  <c r="E290" i="8"/>
  <c r="D290" i="8"/>
  <c r="G289" i="8"/>
  <c r="E289" i="8"/>
  <c r="D289" i="8"/>
  <c r="G319" i="8"/>
  <c r="G318" i="8"/>
  <c r="G317" i="8"/>
  <c r="G316" i="8"/>
  <c r="G315" i="8"/>
  <c r="G314" i="8"/>
  <c r="G313" i="8"/>
  <c r="G236" i="8"/>
  <c r="G233" i="8"/>
  <c r="G227" i="8"/>
  <c r="G224" i="8"/>
  <c r="G223" i="8"/>
  <c r="G220" i="8"/>
  <c r="G219" i="8"/>
  <c r="G218" i="8"/>
  <c r="G215" i="8"/>
  <c r="G212" i="8"/>
  <c r="G209" i="8"/>
  <c r="G208" i="8"/>
  <c r="G207" i="8"/>
  <c r="G206" i="8"/>
  <c r="G205" i="8"/>
  <c r="G202" i="8"/>
  <c r="G201" i="8"/>
  <c r="G200" i="8"/>
  <c r="G197" i="8"/>
  <c r="G193" i="8"/>
  <c r="G192" i="8"/>
  <c r="G191" i="8"/>
  <c r="G188" i="8"/>
  <c r="G187" i="8"/>
  <c r="G186" i="8"/>
  <c r="G183" i="8"/>
  <c r="G182" i="8"/>
  <c r="G179" i="8"/>
  <c r="G178" i="8"/>
  <c r="G177" i="8"/>
  <c r="G176" i="8"/>
  <c r="G173" i="8"/>
  <c r="G172" i="8"/>
  <c r="G171" i="8"/>
  <c r="G170" i="8"/>
  <c r="G137" i="8"/>
  <c r="G136" i="8"/>
  <c r="G133" i="8"/>
  <c r="G132" i="8"/>
  <c r="G130" i="8"/>
  <c r="G125" i="8"/>
  <c r="I125" i="8" s="1"/>
  <c r="G124" i="8"/>
  <c r="G123" i="8"/>
  <c r="G122" i="8"/>
  <c r="G121" i="8"/>
  <c r="G120" i="8"/>
  <c r="G119" i="8"/>
  <c r="G118" i="8"/>
  <c r="G117" i="8"/>
  <c r="G116" i="8"/>
  <c r="G115" i="8"/>
  <c r="G114" i="8"/>
  <c r="G113" i="8"/>
  <c r="G112" i="8"/>
  <c r="G111" i="8"/>
  <c r="G110" i="8"/>
  <c r="G109" i="8"/>
  <c r="G108" i="8"/>
  <c r="G105" i="8"/>
  <c r="G102" i="8"/>
  <c r="G99" i="8"/>
  <c r="G98" i="8"/>
  <c r="G97" i="8"/>
  <c r="G96" i="8"/>
  <c r="G95" i="8"/>
  <c r="G94" i="8"/>
  <c r="G91" i="8"/>
  <c r="G90" i="8"/>
  <c r="G89" i="8"/>
  <c r="G86" i="8"/>
  <c r="G85" i="8"/>
  <c r="G83" i="8"/>
  <c r="G79" i="8"/>
  <c r="G78" i="8"/>
  <c r="G77" i="8"/>
  <c r="G73" i="8"/>
  <c r="G70" i="8"/>
  <c r="G69" i="8"/>
  <c r="G68" i="8"/>
  <c r="G46" i="8"/>
  <c r="G45" i="8"/>
  <c r="G44" i="8"/>
  <c r="G43" i="8"/>
  <c r="G42" i="8"/>
  <c r="G41" i="8"/>
  <c r="G40" i="8"/>
  <c r="G36" i="8"/>
  <c r="G35" i="8"/>
  <c r="G34" i="8"/>
  <c r="G31" i="8"/>
  <c r="G30" i="8"/>
  <c r="G29" i="8"/>
  <c r="G26" i="8"/>
  <c r="G25" i="8"/>
  <c r="G24" i="8"/>
  <c r="G23" i="8"/>
  <c r="G22" i="8"/>
  <c r="G21" i="8"/>
  <c r="G20" i="8"/>
  <c r="G17" i="8"/>
  <c r="G16" i="8"/>
  <c r="G15" i="8"/>
  <c r="E319" i="8"/>
  <c r="D319" i="8"/>
  <c r="E318" i="8"/>
  <c r="D318" i="8"/>
  <c r="E317" i="8"/>
  <c r="D317" i="8"/>
  <c r="E316" i="8"/>
  <c r="D316" i="8"/>
  <c r="E315" i="8"/>
  <c r="D315" i="8"/>
  <c r="E314" i="8"/>
  <c r="D314" i="8"/>
  <c r="E313" i="8"/>
  <c r="D313" i="8"/>
  <c r="E236" i="8"/>
  <c r="D236" i="8"/>
  <c r="E233" i="8"/>
  <c r="D233" i="8"/>
  <c r="E227" i="8"/>
  <c r="D227" i="8"/>
  <c r="E224" i="8"/>
  <c r="D224" i="8"/>
  <c r="E223" i="8"/>
  <c r="D223" i="8"/>
  <c r="E220" i="8"/>
  <c r="D220" i="8"/>
  <c r="E219" i="8"/>
  <c r="D219" i="8"/>
  <c r="E218" i="8"/>
  <c r="D218" i="8"/>
  <c r="E215" i="8"/>
  <c r="D215" i="8"/>
  <c r="E212" i="8"/>
  <c r="D212" i="8"/>
  <c r="E209" i="8"/>
  <c r="D209" i="8"/>
  <c r="E208" i="8"/>
  <c r="D208" i="8"/>
  <c r="E207" i="8"/>
  <c r="D207" i="8"/>
  <c r="E206" i="8"/>
  <c r="D206" i="8"/>
  <c r="E205" i="8"/>
  <c r="D205" i="8"/>
  <c r="E202" i="8"/>
  <c r="D202" i="8"/>
  <c r="E201" i="8"/>
  <c r="D201" i="8"/>
  <c r="E200" i="8"/>
  <c r="D200" i="8"/>
  <c r="E197" i="8"/>
  <c r="D197" i="8"/>
  <c r="E193" i="8"/>
  <c r="D193" i="8"/>
  <c r="E192" i="8"/>
  <c r="D192" i="8"/>
  <c r="E191" i="8"/>
  <c r="D191" i="8"/>
  <c r="E188" i="8"/>
  <c r="D188" i="8"/>
  <c r="E187" i="8"/>
  <c r="D187" i="8"/>
  <c r="E186" i="8"/>
  <c r="D186" i="8"/>
  <c r="E183" i="8"/>
  <c r="D183" i="8"/>
  <c r="E182" i="8"/>
  <c r="D182" i="8"/>
  <c r="E179" i="8"/>
  <c r="D179" i="8"/>
  <c r="E178" i="8"/>
  <c r="D178" i="8"/>
  <c r="E177" i="8"/>
  <c r="D177" i="8"/>
  <c r="E176" i="8"/>
  <c r="D176" i="8"/>
  <c r="E173" i="8"/>
  <c r="D173" i="8"/>
  <c r="E172" i="8"/>
  <c r="D172" i="8"/>
  <c r="E171" i="8"/>
  <c r="D171" i="8"/>
  <c r="E170" i="8"/>
  <c r="D170" i="8"/>
  <c r="E137" i="8"/>
  <c r="D137" i="8"/>
  <c r="E136" i="8"/>
  <c r="D136" i="8"/>
  <c r="E133" i="8"/>
  <c r="D133" i="8"/>
  <c r="E132" i="8"/>
  <c r="D132" i="8"/>
  <c r="E130" i="8"/>
  <c r="D130" i="8"/>
  <c r="E125" i="8"/>
  <c r="D125" i="8"/>
  <c r="E124" i="8"/>
  <c r="D124" i="8"/>
  <c r="E123" i="8"/>
  <c r="D123" i="8"/>
  <c r="E122" i="8"/>
  <c r="D122" i="8"/>
  <c r="E121" i="8"/>
  <c r="D121" i="8"/>
  <c r="E120" i="8"/>
  <c r="D120" i="8"/>
  <c r="E119" i="8"/>
  <c r="D119" i="8"/>
  <c r="E118" i="8"/>
  <c r="D118" i="8"/>
  <c r="E117" i="8"/>
  <c r="D117" i="8"/>
  <c r="E116" i="8"/>
  <c r="D116" i="8"/>
  <c r="E115" i="8"/>
  <c r="D115" i="8"/>
  <c r="E114" i="8"/>
  <c r="D114" i="8"/>
  <c r="E113" i="8"/>
  <c r="D113" i="8"/>
  <c r="E112" i="8"/>
  <c r="D112" i="8"/>
  <c r="E111" i="8"/>
  <c r="D111" i="8"/>
  <c r="E110" i="8"/>
  <c r="D110" i="8"/>
  <c r="E109" i="8"/>
  <c r="D109" i="8"/>
  <c r="E108" i="8"/>
  <c r="D108" i="8"/>
  <c r="E105" i="8"/>
  <c r="D105" i="8"/>
  <c r="E102" i="8"/>
  <c r="D102" i="8"/>
  <c r="E99" i="8"/>
  <c r="D99" i="8"/>
  <c r="E98" i="8"/>
  <c r="D98" i="8"/>
  <c r="E97" i="8"/>
  <c r="D97" i="8"/>
  <c r="E96" i="8"/>
  <c r="D96" i="8"/>
  <c r="E95" i="8"/>
  <c r="D95" i="8"/>
  <c r="E94" i="8"/>
  <c r="D94" i="8"/>
  <c r="E91" i="8"/>
  <c r="D91" i="8"/>
  <c r="E90" i="8"/>
  <c r="D90" i="8"/>
  <c r="E89" i="8"/>
  <c r="D89" i="8"/>
  <c r="E86" i="8"/>
  <c r="D86" i="8"/>
  <c r="E85" i="8"/>
  <c r="D85" i="8"/>
  <c r="E83" i="8"/>
  <c r="D83" i="8"/>
  <c r="E79" i="8"/>
  <c r="D79" i="8"/>
  <c r="E78" i="8"/>
  <c r="D78" i="8"/>
  <c r="E77" i="8"/>
  <c r="D77" i="8"/>
  <c r="E73" i="8"/>
  <c r="D73" i="8"/>
  <c r="E70" i="8"/>
  <c r="D70" i="8"/>
  <c r="E69" i="8"/>
  <c r="D69" i="8"/>
  <c r="E68" i="8"/>
  <c r="D68" i="8"/>
  <c r="E46" i="8"/>
  <c r="D46" i="8"/>
  <c r="E45" i="8"/>
  <c r="D45" i="8"/>
  <c r="E44" i="8"/>
  <c r="D44" i="8"/>
  <c r="E43" i="8"/>
  <c r="D43" i="8"/>
  <c r="E42" i="8"/>
  <c r="D42" i="8"/>
  <c r="E41" i="8"/>
  <c r="D41" i="8"/>
  <c r="E40" i="8"/>
  <c r="D40" i="8"/>
  <c r="E36" i="8"/>
  <c r="D36" i="8"/>
  <c r="E35" i="8"/>
  <c r="D35" i="8"/>
  <c r="E34" i="8"/>
  <c r="D34" i="8"/>
  <c r="E31" i="8"/>
  <c r="D31" i="8"/>
  <c r="E30" i="8"/>
  <c r="D30" i="8"/>
  <c r="E29" i="8"/>
  <c r="D29" i="8"/>
  <c r="E26" i="8"/>
  <c r="D26" i="8"/>
  <c r="E25" i="8"/>
  <c r="D25" i="8"/>
  <c r="E24" i="8"/>
  <c r="D24" i="8"/>
  <c r="E23" i="8"/>
  <c r="D23" i="8"/>
  <c r="E22" i="8"/>
  <c r="D22" i="8"/>
  <c r="E21" i="8"/>
  <c r="D21" i="8"/>
  <c r="E20" i="8"/>
  <c r="D20" i="8"/>
  <c r="E17" i="8"/>
  <c r="D17" i="8"/>
  <c r="E16" i="8"/>
  <c r="D16" i="8"/>
  <c r="E15" i="8"/>
  <c r="D15" i="8"/>
  <c r="G123" i="5"/>
  <c r="G117" i="5"/>
  <c r="G41" i="5"/>
  <c r="I122" i="8"/>
  <c r="I121" i="8"/>
  <c r="I117" i="8"/>
  <c r="I127" i="8"/>
  <c r="I124" i="8"/>
  <c r="I123" i="8"/>
  <c r="I119" i="8"/>
  <c r="I118" i="8"/>
  <c r="I116" i="8"/>
  <c r="I115" i="8"/>
  <c r="I114" i="8"/>
  <c r="I112" i="8"/>
  <c r="I111" i="8"/>
  <c r="I110" i="8"/>
  <c r="I108" i="8"/>
  <c r="F157" i="8"/>
  <c r="F158" i="8"/>
  <c r="F159" i="8"/>
  <c r="F160" i="8"/>
  <c r="F161" i="8"/>
  <c r="F162" i="8"/>
  <c r="F163" i="8"/>
  <c r="F164" i="8"/>
  <c r="F165" i="8"/>
  <c r="F156" i="8"/>
  <c r="E157" i="8"/>
  <c r="D157" i="8"/>
  <c r="F152" i="8"/>
  <c r="F153" i="8"/>
  <c r="F154" i="8"/>
  <c r="F155" i="8"/>
  <c r="F151" i="8"/>
  <c r="E162" i="8"/>
  <c r="D162" i="8"/>
  <c r="E161" i="8"/>
  <c r="D161" i="8"/>
  <c r="E160" i="8"/>
  <c r="D160" i="8"/>
  <c r="E159" i="8"/>
  <c r="D159" i="8"/>
  <c r="E158" i="8"/>
  <c r="D158" i="8"/>
  <c r="E156" i="8"/>
  <c r="D156" i="8"/>
  <c r="E155" i="8"/>
  <c r="D155" i="8"/>
  <c r="E154" i="8"/>
  <c r="D154" i="8"/>
  <c r="E153" i="8"/>
  <c r="D153" i="8"/>
  <c r="E152" i="8"/>
  <c r="D152" i="8"/>
  <c r="H270" i="13"/>
  <c r="G533" i="8" s="1"/>
  <c r="H269" i="13"/>
  <c r="G427" i="8" s="1"/>
  <c r="H268" i="13"/>
  <c r="G531" i="8" s="1"/>
  <c r="H267" i="13"/>
  <c r="G527" i="8" s="1"/>
  <c r="G165" i="8"/>
  <c r="I165" i="8" s="1"/>
  <c r="E165" i="8"/>
  <c r="D165" i="8"/>
  <c r="E164" i="8"/>
  <c r="D164" i="8"/>
  <c r="E163" i="8"/>
  <c r="D163" i="8"/>
  <c r="E151" i="8"/>
  <c r="D151" i="8"/>
  <c r="G108" i="5"/>
  <c r="G92" i="5"/>
  <c r="G104" i="5"/>
  <c r="F534" i="8" s="1"/>
  <c r="G96" i="5"/>
  <c r="F526" i="8" s="1"/>
  <c r="G97" i="5"/>
  <c r="F527" i="8" s="1"/>
  <c r="G98" i="5"/>
  <c r="F528" i="8" s="1"/>
  <c r="G99" i="5"/>
  <c r="F529" i="8" s="1"/>
  <c r="G100" i="5"/>
  <c r="F530" i="8" s="1"/>
  <c r="G101" i="5"/>
  <c r="F531" i="8" s="1"/>
  <c r="G102" i="5"/>
  <c r="F532" i="8" s="1"/>
  <c r="G85" i="5"/>
  <c r="G68" i="5"/>
  <c r="G74" i="5"/>
  <c r="G90" i="5"/>
  <c r="G91" i="5"/>
  <c r="G88" i="5"/>
  <c r="G89" i="5" s="1"/>
  <c r="F484" i="8" s="1"/>
  <c r="E84" i="5"/>
  <c r="G84" i="5" s="1"/>
  <c r="G86" i="5" s="1"/>
  <c r="F481" i="8" s="1"/>
  <c r="G81" i="5"/>
  <c r="G78" i="5"/>
  <c r="G73" i="5"/>
  <c r="G75" i="5"/>
  <c r="G69" i="5"/>
  <c r="G67" i="5"/>
  <c r="E64" i="5"/>
  <c r="G64" i="5" s="1"/>
  <c r="G61" i="5"/>
  <c r="G62" i="5" s="1"/>
  <c r="G58" i="5"/>
  <c r="E55" i="5"/>
  <c r="G53" i="5"/>
  <c r="F471" i="8" s="1"/>
  <c r="C55" i="5"/>
  <c r="G48" i="5"/>
  <c r="F425" i="8" s="1"/>
  <c r="G11" i="5"/>
  <c r="G37" i="5"/>
  <c r="E38" i="5"/>
  <c r="G38" i="5" s="1"/>
  <c r="G28" i="5"/>
  <c r="G27" i="5"/>
  <c r="G26" i="5"/>
  <c r="G22" i="5"/>
  <c r="G21" i="5"/>
  <c r="E17" i="5"/>
  <c r="G44" i="5"/>
  <c r="F388" i="8" s="1"/>
  <c r="G20" i="5"/>
  <c r="E8" i="5"/>
  <c r="D8" i="5"/>
  <c r="D14" i="5" s="1"/>
  <c r="C8" i="5"/>
  <c r="C14" i="5" s="1"/>
  <c r="H21" i="12"/>
  <c r="H20" i="12"/>
  <c r="H19" i="12"/>
  <c r="H18" i="12"/>
  <c r="H17" i="12"/>
  <c r="H16" i="12"/>
  <c r="H15" i="12"/>
  <c r="H14" i="12"/>
  <c r="H13" i="12"/>
  <c r="H12" i="12"/>
  <c r="H11" i="12"/>
  <c r="H10" i="12"/>
  <c r="E21" i="12"/>
  <c r="M21" i="12" s="1"/>
  <c r="E20" i="12"/>
  <c r="E19" i="12"/>
  <c r="M19" i="12" s="1"/>
  <c r="E18" i="12"/>
  <c r="M18" i="12" s="1"/>
  <c r="E17" i="12"/>
  <c r="M17" i="12" s="1"/>
  <c r="E16" i="12"/>
  <c r="M16" i="12" s="1"/>
  <c r="E15" i="12"/>
  <c r="M15" i="12" s="1"/>
  <c r="AX17" i="12"/>
  <c r="BD17" i="12" s="1"/>
  <c r="E14" i="12"/>
  <c r="E13" i="12"/>
  <c r="E12" i="12"/>
  <c r="E10" i="12"/>
  <c r="M10" i="12" s="1"/>
  <c r="G103" i="5"/>
  <c r="F533" i="8" s="1"/>
  <c r="G95" i="5"/>
  <c r="F525" i="8" s="1"/>
  <c r="G93" i="5"/>
  <c r="F486" i="8" s="1"/>
  <c r="G59" i="5"/>
  <c r="F474" i="8" s="1"/>
  <c r="G34" i="5"/>
  <c r="G31" i="5"/>
  <c r="G6" i="5"/>
  <c r="F372" i="8" s="1"/>
  <c r="E131" i="8"/>
  <c r="D131" i="8"/>
  <c r="G270" i="10"/>
  <c r="H270" i="10" s="1"/>
  <c r="E270" i="10"/>
  <c r="D270" i="10"/>
  <c r="G269" i="10"/>
  <c r="H269" i="10" s="1"/>
  <c r="E269" i="10"/>
  <c r="D269" i="10"/>
  <c r="M14" i="12" l="1"/>
  <c r="J474" i="8"/>
  <c r="H474" i="8"/>
  <c r="AX20" i="12"/>
  <c r="BD20" i="12" s="1"/>
  <c r="M20" i="12"/>
  <c r="K12" i="12"/>
  <c r="J12" i="12"/>
  <c r="R20" i="12"/>
  <c r="S20" i="12" s="1"/>
  <c r="K20" i="12"/>
  <c r="AH20" i="12" s="1"/>
  <c r="J20" i="12"/>
  <c r="J372" i="8"/>
  <c r="F386" i="8"/>
  <c r="H372" i="8"/>
  <c r="E11" i="12"/>
  <c r="M11" i="12" s="1"/>
  <c r="AG21" i="12"/>
  <c r="K21" i="12"/>
  <c r="Y21" i="12" s="1"/>
  <c r="J21" i="12"/>
  <c r="H481" i="8"/>
  <c r="J481" i="8"/>
  <c r="BI14" i="12"/>
  <c r="BI18" i="12"/>
  <c r="J486" i="8"/>
  <c r="H486" i="8"/>
  <c r="AN16" i="12"/>
  <c r="BG16" i="12" s="1"/>
  <c r="AJ20" i="12"/>
  <c r="K13" i="12"/>
  <c r="J13" i="12"/>
  <c r="AG17" i="12"/>
  <c r="K17" i="12"/>
  <c r="J17" i="12"/>
  <c r="AQ17" i="12" s="1"/>
  <c r="F475" i="8"/>
  <c r="F477" i="8"/>
  <c r="M12" i="12"/>
  <c r="AX16" i="12"/>
  <c r="BD16" i="12" s="1"/>
  <c r="AN20" i="12"/>
  <c r="K10" i="12"/>
  <c r="J10" i="12"/>
  <c r="K14" i="12"/>
  <c r="J14" i="12"/>
  <c r="K18" i="12"/>
  <c r="AH18" i="12" s="1"/>
  <c r="J18" i="12"/>
  <c r="H388" i="8"/>
  <c r="J388" i="8"/>
  <c r="F485" i="8"/>
  <c r="H471" i="8"/>
  <c r="J471" i="8"/>
  <c r="H484" i="8"/>
  <c r="J484" i="8"/>
  <c r="M13" i="12"/>
  <c r="AN17" i="12"/>
  <c r="K11" i="12"/>
  <c r="J11" i="12"/>
  <c r="K15" i="12"/>
  <c r="J15" i="12"/>
  <c r="AJ19" i="12"/>
  <c r="K19" i="12"/>
  <c r="Y19" i="12" s="1"/>
  <c r="J19" i="12"/>
  <c r="F126" i="8"/>
  <c r="F489" i="8"/>
  <c r="H534" i="8"/>
  <c r="J534" i="8"/>
  <c r="BI15" i="12"/>
  <c r="BI19" i="12"/>
  <c r="AJ16" i="12"/>
  <c r="K16" i="12"/>
  <c r="J16" i="12"/>
  <c r="F125" i="8"/>
  <c r="H125" i="8" s="1"/>
  <c r="F487" i="8"/>
  <c r="BI16" i="12"/>
  <c r="BI20" i="12"/>
  <c r="BI13" i="12"/>
  <c r="BI17" i="12"/>
  <c r="BI21" i="12"/>
  <c r="G155" i="8"/>
  <c r="I155" i="8" s="1"/>
  <c r="J155" i="8" s="1"/>
  <c r="I531" i="8"/>
  <c r="J531" i="8" s="1"/>
  <c r="H531" i="8"/>
  <c r="G158" i="8"/>
  <c r="I158" i="8" s="1"/>
  <c r="J158" i="8" s="1"/>
  <c r="G162" i="8"/>
  <c r="I162" i="8" s="1"/>
  <c r="J162" i="8" s="1"/>
  <c r="I527" i="8"/>
  <c r="J527" i="8" s="1"/>
  <c r="H527" i="8"/>
  <c r="I533" i="8"/>
  <c r="J533" i="8" s="1"/>
  <c r="H533" i="8"/>
  <c r="I416" i="8"/>
  <c r="J416" i="8" s="1"/>
  <c r="H416" i="8"/>
  <c r="I427" i="8"/>
  <c r="I410" i="8"/>
  <c r="J410" i="8" s="1"/>
  <c r="H410" i="8"/>
  <c r="J357" i="8"/>
  <c r="J456" i="8"/>
  <c r="H357" i="8"/>
  <c r="H456" i="8"/>
  <c r="H354" i="8"/>
  <c r="H352" i="8" s="1"/>
  <c r="J354" i="8"/>
  <c r="J352" i="8" s="1"/>
  <c r="H252" i="8"/>
  <c r="H278" i="8"/>
  <c r="I280" i="8"/>
  <c r="J280" i="8" s="1"/>
  <c r="H242" i="8"/>
  <c r="H250" i="8"/>
  <c r="H246" i="8"/>
  <c r="I282" i="8"/>
  <c r="J282" i="8" s="1"/>
  <c r="I284" i="8"/>
  <c r="J284" i="8" s="1"/>
  <c r="I286" i="8"/>
  <c r="J243" i="8"/>
  <c r="J245" i="8"/>
  <c r="J247" i="8"/>
  <c r="J249" i="8"/>
  <c r="J251" i="8"/>
  <c r="J277" i="8"/>
  <c r="J279" i="8"/>
  <c r="J281" i="8"/>
  <c r="J283" i="8"/>
  <c r="J285" i="8"/>
  <c r="J242" i="8"/>
  <c r="H243" i="8"/>
  <c r="J244" i="8"/>
  <c r="H245" i="8"/>
  <c r="J246" i="8"/>
  <c r="H247" i="8"/>
  <c r="J248" i="8"/>
  <c r="H249" i="8"/>
  <c r="J250" i="8"/>
  <c r="H251" i="8"/>
  <c r="J252" i="8"/>
  <c r="H277" i="8"/>
  <c r="J278" i="8"/>
  <c r="H279" i="8"/>
  <c r="H281" i="8"/>
  <c r="H283" i="8"/>
  <c r="H285" i="8"/>
  <c r="J286" i="8"/>
  <c r="G152" i="5"/>
  <c r="G154" i="5"/>
  <c r="G158" i="5"/>
  <c r="G205" i="5"/>
  <c r="G151" i="5"/>
  <c r="G153" i="5"/>
  <c r="G157" i="5"/>
  <c r="G235" i="5"/>
  <c r="F215" i="8" s="1"/>
  <c r="G159" i="5"/>
  <c r="G228" i="5"/>
  <c r="F213" i="8" s="1"/>
  <c r="G94" i="5"/>
  <c r="G220" i="5"/>
  <c r="F212" i="8" s="1"/>
  <c r="G214" i="5"/>
  <c r="F214" i="8" s="1"/>
  <c r="H214" i="8" s="1"/>
  <c r="G160" i="5"/>
  <c r="G135" i="5"/>
  <c r="G39" i="5"/>
  <c r="G145" i="5"/>
  <c r="G147" i="5"/>
  <c r="G142" i="5"/>
  <c r="F197" i="8" s="1"/>
  <c r="I289" i="8"/>
  <c r="J289" i="8" s="1"/>
  <c r="I290" i="8"/>
  <c r="J290" i="8" s="1"/>
  <c r="I291" i="8"/>
  <c r="J291" i="8" s="1"/>
  <c r="I292" i="8"/>
  <c r="J292" i="8" s="1"/>
  <c r="I293" i="8"/>
  <c r="J293" i="8" s="1"/>
  <c r="I294" i="8"/>
  <c r="J294" i="8" s="1"/>
  <c r="I295" i="8"/>
  <c r="J295" i="8" s="1"/>
  <c r="I296" i="8"/>
  <c r="J296" i="8" s="1"/>
  <c r="I297" i="8"/>
  <c r="J297" i="8" s="1"/>
  <c r="I298" i="8"/>
  <c r="J298" i="8" s="1"/>
  <c r="I299" i="8"/>
  <c r="J299" i="8" s="1"/>
  <c r="I300" i="8"/>
  <c r="J300" i="8" s="1"/>
  <c r="I301" i="8"/>
  <c r="J301" i="8" s="1"/>
  <c r="I302" i="8"/>
  <c r="J302" i="8" s="1"/>
  <c r="I303" i="8"/>
  <c r="J303" i="8" s="1"/>
  <c r="I304" i="8"/>
  <c r="J304" i="8" s="1"/>
  <c r="I305" i="8"/>
  <c r="J305" i="8" s="1"/>
  <c r="I306" i="8"/>
  <c r="J306" i="8" s="1"/>
  <c r="I307" i="8"/>
  <c r="J307" i="8" s="1"/>
  <c r="I308" i="8"/>
  <c r="J308" i="8" s="1"/>
  <c r="I309" i="8"/>
  <c r="J309" i="8" s="1"/>
  <c r="H289" i="8"/>
  <c r="H290" i="8"/>
  <c r="H291" i="8"/>
  <c r="H292" i="8"/>
  <c r="H293" i="8"/>
  <c r="H294" i="8"/>
  <c r="H295" i="8"/>
  <c r="H296" i="8"/>
  <c r="H297" i="8"/>
  <c r="H298" i="8"/>
  <c r="H299" i="8"/>
  <c r="H300" i="8"/>
  <c r="H301" i="8"/>
  <c r="H302" i="8"/>
  <c r="H303" i="8"/>
  <c r="H304" i="8"/>
  <c r="H305" i="8"/>
  <c r="H306" i="8"/>
  <c r="H307" i="8"/>
  <c r="H308" i="8"/>
  <c r="H309" i="8"/>
  <c r="J127" i="8"/>
  <c r="F108" i="8"/>
  <c r="F123" i="8" s="1"/>
  <c r="I120" i="8"/>
  <c r="I109" i="8"/>
  <c r="I113" i="8"/>
  <c r="J165" i="8"/>
  <c r="H165" i="8"/>
  <c r="G29" i="5"/>
  <c r="F381" i="8" s="1"/>
  <c r="G55" i="5"/>
  <c r="G56" i="5" s="1"/>
  <c r="G23" i="5"/>
  <c r="F379" i="8" s="1"/>
  <c r="G70" i="5"/>
  <c r="F478" i="8" s="1"/>
  <c r="G76" i="5"/>
  <c r="F480" i="8" s="1"/>
  <c r="G8" i="5"/>
  <c r="G14" i="5"/>
  <c r="G82" i="5"/>
  <c r="AK16" i="12"/>
  <c r="Q17" i="12"/>
  <c r="Z17" i="12"/>
  <c r="BF17" i="12"/>
  <c r="AD17" i="12"/>
  <c r="AI20" i="12"/>
  <c r="Z19" i="12"/>
  <c r="AX21" i="12"/>
  <c r="BD21" i="12" s="1"/>
  <c r="U21" i="12"/>
  <c r="V21" i="12" s="1"/>
  <c r="R21" i="12"/>
  <c r="S21" i="12" s="1"/>
  <c r="AL21" i="12"/>
  <c r="AD21" i="12"/>
  <c r="Q21" i="12"/>
  <c r="O20" i="12"/>
  <c r="P20" i="12" s="1"/>
  <c r="AD20" i="12"/>
  <c r="AA20" i="12"/>
  <c r="AM20" i="12"/>
  <c r="W20" i="12"/>
  <c r="AL20" i="12"/>
  <c r="X20" i="12"/>
  <c r="AN19" i="12"/>
  <c r="BG19" i="12" s="1"/>
  <c r="AX19" i="12"/>
  <c r="BD19" i="12" s="1"/>
  <c r="AA18" i="12"/>
  <c r="AX18" i="12"/>
  <c r="BD18" i="12" s="1"/>
  <c r="U18" i="12"/>
  <c r="V18" i="12" s="1"/>
  <c r="AC18" i="12"/>
  <c r="Q18" i="12"/>
  <c r="AG18" i="12"/>
  <c r="U17" i="12"/>
  <c r="V17" i="12" s="1"/>
  <c r="AL17" i="12"/>
  <c r="R17" i="12"/>
  <c r="S17" i="12" s="1"/>
  <c r="BG17" i="12"/>
  <c r="W16" i="12"/>
  <c r="AI16" i="12"/>
  <c r="AL16" i="12"/>
  <c r="R16" i="12"/>
  <c r="S16" i="12" s="1"/>
  <c r="AD16" i="12"/>
  <c r="O16" i="12"/>
  <c r="P16" i="12" s="1"/>
  <c r="AA16" i="12"/>
  <c r="AM16" i="12"/>
  <c r="AH16" i="12"/>
  <c r="BG20" i="12"/>
  <c r="BF20" i="12"/>
  <c r="AC17" i="12"/>
  <c r="AO17" i="12"/>
  <c r="T18" i="12"/>
  <c r="AB18" i="12"/>
  <c r="AJ18" i="12"/>
  <c r="AN18" i="12"/>
  <c r="BF18" i="12" s="1"/>
  <c r="O19" i="12"/>
  <c r="P19" i="12" s="1"/>
  <c r="W19" i="12"/>
  <c r="AA19" i="12"/>
  <c r="AI19" i="12"/>
  <c r="AM19" i="12"/>
  <c r="AC21" i="12"/>
  <c r="AK21" i="12"/>
  <c r="Q16" i="12"/>
  <c r="U16" i="12"/>
  <c r="V16" i="12" s="1"/>
  <c r="AC16" i="12"/>
  <c r="AG16" i="12"/>
  <c r="T17" i="12"/>
  <c r="AB17" i="12"/>
  <c r="AF17" i="12"/>
  <c r="AJ17" i="12"/>
  <c r="O18" i="12"/>
  <c r="P18" i="12" s="1"/>
  <c r="W18" i="12"/>
  <c r="AI18" i="12"/>
  <c r="AM18" i="12"/>
  <c r="AE19" i="12"/>
  <c r="R19" i="12"/>
  <c r="S19" i="12" s="1"/>
  <c r="AD19" i="12"/>
  <c r="AL19" i="12"/>
  <c r="Q20" i="12"/>
  <c r="U20" i="12"/>
  <c r="V20" i="12" s="1"/>
  <c r="AC20" i="12"/>
  <c r="AG20" i="12"/>
  <c r="T21" i="12"/>
  <c r="X21" i="12"/>
  <c r="AB21" i="12"/>
  <c r="AF21" i="12"/>
  <c r="AJ21" i="12"/>
  <c r="AN21" i="12"/>
  <c r="BF21" i="12" s="1"/>
  <c r="T16" i="12"/>
  <c r="AB16" i="12"/>
  <c r="AF16" i="12"/>
  <c r="AH17" i="12"/>
  <c r="O17" i="12"/>
  <c r="P17" i="12" s="1"/>
  <c r="W17" i="12"/>
  <c r="AA17" i="12"/>
  <c r="AI17" i="12"/>
  <c r="AM17" i="12"/>
  <c r="AE18" i="12"/>
  <c r="R18" i="12"/>
  <c r="S18" i="12" s="1"/>
  <c r="AD18" i="12"/>
  <c r="Q19" i="12"/>
  <c r="U19" i="12"/>
  <c r="V19" i="12" s="1"/>
  <c r="AC19" i="12"/>
  <c r="AG19" i="12"/>
  <c r="AO19" i="12"/>
  <c r="T20" i="12"/>
  <c r="AB20" i="12"/>
  <c r="AF20" i="12"/>
  <c r="O21" i="12"/>
  <c r="P21" i="12" s="1"/>
  <c r="W21" i="12"/>
  <c r="AA21" i="12"/>
  <c r="AI21" i="12"/>
  <c r="AM21" i="12"/>
  <c r="T19" i="12"/>
  <c r="AB19" i="12"/>
  <c r="AF19" i="12"/>
  <c r="AE20" i="12"/>
  <c r="AQ20" i="12"/>
  <c r="Z21" i="12"/>
  <c r="G32" i="5"/>
  <c r="F383" i="8" s="1"/>
  <c r="G65" i="5"/>
  <c r="F476" i="8" s="1"/>
  <c r="G79" i="5"/>
  <c r="F482" i="8" s="1"/>
  <c r="G35" i="5"/>
  <c r="H268" i="10"/>
  <c r="H267" i="10" s="1"/>
  <c r="E80" i="8"/>
  <c r="D80" i="8"/>
  <c r="H265" i="13"/>
  <c r="H266" i="13"/>
  <c r="G326" i="8"/>
  <c r="I326" i="8" s="1"/>
  <c r="J326" i="8" s="1"/>
  <c r="E326" i="8"/>
  <c r="D326" i="8"/>
  <c r="G325" i="8"/>
  <c r="H325" i="8" s="1"/>
  <c r="E325" i="8"/>
  <c r="D325" i="8"/>
  <c r="BF19" i="12" l="1"/>
  <c r="BF16" i="12"/>
  <c r="J407" i="8"/>
  <c r="J125" i="8"/>
  <c r="H407" i="8"/>
  <c r="F483" i="8"/>
  <c r="J482" i="8"/>
  <c r="H482" i="8"/>
  <c r="H381" i="8"/>
  <c r="J381" i="8"/>
  <c r="J476" i="8"/>
  <c r="H476" i="8"/>
  <c r="H478" i="8"/>
  <c r="J478" i="8"/>
  <c r="F119" i="8"/>
  <c r="F382" i="8"/>
  <c r="H489" i="8"/>
  <c r="J489" i="8"/>
  <c r="H480" i="8"/>
  <c r="J480" i="8"/>
  <c r="J485" i="8"/>
  <c r="H485" i="8"/>
  <c r="J383" i="8"/>
  <c r="F384" i="8"/>
  <c r="H383" i="8"/>
  <c r="AE17" i="12"/>
  <c r="AH19" i="12"/>
  <c r="Y18" i="12"/>
  <c r="X17" i="12"/>
  <c r="H379" i="8"/>
  <c r="J379" i="8"/>
  <c r="F227" i="8"/>
  <c r="G110" i="5"/>
  <c r="H126" i="8"/>
  <c r="J126" i="8"/>
  <c r="J477" i="8"/>
  <c r="H477" i="8"/>
  <c r="J386" i="8"/>
  <c r="H386" i="8"/>
  <c r="J487" i="8"/>
  <c r="H487" i="8"/>
  <c r="E24" i="12"/>
  <c r="F473" i="8"/>
  <c r="F472" i="8"/>
  <c r="H475" i="8"/>
  <c r="J475" i="8"/>
  <c r="H155" i="8"/>
  <c r="H162" i="8"/>
  <c r="H158" i="8"/>
  <c r="G493" i="8"/>
  <c r="G393" i="8"/>
  <c r="AK19" i="12"/>
  <c r="BH19" i="12" s="1"/>
  <c r="Y16" i="12"/>
  <c r="AK17" i="12"/>
  <c r="AO21" i="12"/>
  <c r="BG18" i="12"/>
  <c r="AL18" i="12"/>
  <c r="AP17" i="12"/>
  <c r="J214" i="8"/>
  <c r="H213" i="8"/>
  <c r="J213" i="8"/>
  <c r="H108" i="8"/>
  <c r="H119" i="8"/>
  <c r="J119" i="8"/>
  <c r="F120" i="8"/>
  <c r="F121" i="8" s="1"/>
  <c r="J121" i="8" s="1"/>
  <c r="F115" i="8"/>
  <c r="H115" i="8" s="1"/>
  <c r="J108" i="8"/>
  <c r="H127" i="8"/>
  <c r="J288" i="8"/>
  <c r="H288" i="8"/>
  <c r="G238" i="8" s="1"/>
  <c r="G71" i="5"/>
  <c r="F479" i="8" s="1"/>
  <c r="F117" i="8"/>
  <c r="G24" i="5"/>
  <c r="F380" i="8" s="1"/>
  <c r="F118" i="8"/>
  <c r="G131" i="8"/>
  <c r="AQ21" i="12"/>
  <c r="AP21" i="12"/>
  <c r="AU21" i="12"/>
  <c r="AE21" i="12"/>
  <c r="AF18" i="12"/>
  <c r="AU17" i="12"/>
  <c r="AW16" i="12"/>
  <c r="Z16" i="12"/>
  <c r="BH16" i="12" s="1"/>
  <c r="AQ16" i="12"/>
  <c r="AU16" i="12"/>
  <c r="AV16" i="12"/>
  <c r="BE16" i="12" s="1"/>
  <c r="AP16" i="12"/>
  <c r="AZ16" i="12"/>
  <c r="X16" i="12"/>
  <c r="AO16" i="12"/>
  <c r="AT16" i="12"/>
  <c r="AV20" i="12"/>
  <c r="N21" i="12"/>
  <c r="AO20" i="12"/>
  <c r="N17" i="12"/>
  <c r="N19" i="12"/>
  <c r="N16" i="12"/>
  <c r="AE16" i="12"/>
  <c r="N18" i="12"/>
  <c r="AS21" i="12"/>
  <c r="BH21" i="12"/>
  <c r="AV21" i="12"/>
  <c r="N20" i="12"/>
  <c r="AK20" i="12"/>
  <c r="AP20" i="12"/>
  <c r="Z20" i="12"/>
  <c r="AZ20" i="12"/>
  <c r="Y20" i="12"/>
  <c r="AU20" i="12"/>
  <c r="AW20" i="12"/>
  <c r="AT20" i="12"/>
  <c r="AP19" i="12"/>
  <c r="AK18" i="12"/>
  <c r="AP18" i="12"/>
  <c r="Z18" i="12"/>
  <c r="BH17" i="12"/>
  <c r="AQ18" i="12"/>
  <c r="AZ17" i="12"/>
  <c r="AZ21" i="12"/>
  <c r="AW17" i="12"/>
  <c r="Y17" i="12"/>
  <c r="AR17" i="12" s="1"/>
  <c r="AS16" i="12" s="1"/>
  <c r="AH21" i="12"/>
  <c r="AR21" i="12" s="1"/>
  <c r="AS20" i="12" s="1"/>
  <c r="AT21" i="12"/>
  <c r="AW18" i="12"/>
  <c r="AT18" i="12"/>
  <c r="AU18" i="12"/>
  <c r="AZ18" i="12"/>
  <c r="AV18" i="12"/>
  <c r="BE18" i="12" s="1"/>
  <c r="AZ19" i="12"/>
  <c r="AV19" i="12"/>
  <c r="X19" i="12"/>
  <c r="AW19" i="12"/>
  <c r="AT19" i="12"/>
  <c r="AU19" i="12"/>
  <c r="BG21" i="12"/>
  <c r="AV17" i="12"/>
  <c r="AW21" i="12"/>
  <c r="AQ19" i="12"/>
  <c r="X18" i="12"/>
  <c r="AT17" i="12"/>
  <c r="AO18" i="12"/>
  <c r="I325" i="8"/>
  <c r="J325" i="8" s="1"/>
  <c r="H326" i="8"/>
  <c r="H264" i="13"/>
  <c r="AR19" i="12" l="1"/>
  <c r="AS18" i="12" s="1"/>
  <c r="H479" i="8"/>
  <c r="J479" i="8"/>
  <c r="H382" i="8"/>
  <c r="J382" i="8"/>
  <c r="H472" i="8"/>
  <c r="J472" i="8"/>
  <c r="J380" i="8"/>
  <c r="H380" i="8"/>
  <c r="J473" i="8"/>
  <c r="H473" i="8"/>
  <c r="H384" i="8"/>
  <c r="J384" i="8"/>
  <c r="J483" i="8"/>
  <c r="H483" i="8"/>
  <c r="I493" i="8"/>
  <c r="J493" i="8" s="1"/>
  <c r="J491" i="8" s="1"/>
  <c r="H493" i="8"/>
  <c r="H491" i="8" s="1"/>
  <c r="I393" i="8"/>
  <c r="J393" i="8" s="1"/>
  <c r="J391" i="8" s="1"/>
  <c r="H393" i="8"/>
  <c r="H391" i="8" s="1"/>
  <c r="BA16" i="12"/>
  <c r="BC16" i="12"/>
  <c r="AY20" i="12"/>
  <c r="J120" i="8"/>
  <c r="J115" i="8"/>
  <c r="H120" i="8"/>
  <c r="H121" i="8"/>
  <c r="F116" i="8"/>
  <c r="H116" i="8" s="1"/>
  <c r="H117" i="8"/>
  <c r="J117" i="8"/>
  <c r="H118" i="8"/>
  <c r="J118" i="8"/>
  <c r="BE20" i="12"/>
  <c r="AR20" i="12"/>
  <c r="AS19" i="12" s="1"/>
  <c r="AR16" i="12"/>
  <c r="BB16" i="12"/>
  <c r="AY16" i="12"/>
  <c r="BB20" i="12"/>
  <c r="BH20" i="12"/>
  <c r="BE21" i="12"/>
  <c r="BC20" i="12"/>
  <c r="BA20" i="12"/>
  <c r="AR18" i="12"/>
  <c r="AS17" i="12" s="1"/>
  <c r="BH18" i="12"/>
  <c r="BE17" i="12"/>
  <c r="BA19" i="12"/>
  <c r="BB19" i="12"/>
  <c r="BC19" i="12"/>
  <c r="AY19" i="12"/>
  <c r="BA18" i="12"/>
  <c r="BB18" i="12"/>
  <c r="BC18" i="12"/>
  <c r="AY18" i="12"/>
  <c r="BB17" i="12"/>
  <c r="BC17" i="12"/>
  <c r="AY17" i="12"/>
  <c r="BA17" i="12"/>
  <c r="BE19" i="12"/>
  <c r="BB21" i="12"/>
  <c r="BC21" i="12"/>
  <c r="AY21" i="12"/>
  <c r="BA21" i="12"/>
  <c r="H206" i="13"/>
  <c r="H252" i="13"/>
  <c r="H235" i="13"/>
  <c r="D84" i="13"/>
  <c r="H84" i="13" s="1"/>
  <c r="H77" i="13"/>
  <c r="H7" i="13"/>
  <c r="H8" i="13"/>
  <c r="H9" i="13"/>
  <c r="H10" i="13"/>
  <c r="H11" i="13"/>
  <c r="H12" i="13"/>
  <c r="H13" i="13"/>
  <c r="H14" i="13"/>
  <c r="H15" i="13"/>
  <c r="H17" i="13"/>
  <c r="G254" i="8" s="1"/>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9" i="13"/>
  <c r="H50" i="13"/>
  <c r="H51" i="13"/>
  <c r="H52" i="13"/>
  <c r="H53" i="13"/>
  <c r="H54" i="13"/>
  <c r="H55" i="13"/>
  <c r="H56" i="13"/>
  <c r="H57" i="13"/>
  <c r="H58" i="13"/>
  <c r="H59" i="13"/>
  <c r="H60" i="13"/>
  <c r="H61" i="13"/>
  <c r="H62" i="13"/>
  <c r="H63" i="13"/>
  <c r="H64" i="13"/>
  <c r="H65" i="13"/>
  <c r="H66" i="13"/>
  <c r="G164" i="8" s="1"/>
  <c r="H67" i="13"/>
  <c r="H68" i="13"/>
  <c r="H69" i="13"/>
  <c r="H70" i="13"/>
  <c r="G263" i="8" s="1"/>
  <c r="H71" i="13"/>
  <c r="G257" i="8" s="1"/>
  <c r="H72" i="13"/>
  <c r="H73" i="13"/>
  <c r="H74" i="13"/>
  <c r="G269" i="8" s="1"/>
  <c r="H75" i="13"/>
  <c r="G265" i="8" s="1"/>
  <c r="H76" i="13"/>
  <c r="H78" i="13"/>
  <c r="H79" i="13"/>
  <c r="H80" i="13"/>
  <c r="H81" i="13"/>
  <c r="H82" i="13"/>
  <c r="H83" i="13"/>
  <c r="H85" i="13"/>
  <c r="H86" i="13"/>
  <c r="H87" i="13"/>
  <c r="G275" i="8" s="1"/>
  <c r="H88" i="13"/>
  <c r="H89" i="13"/>
  <c r="H90" i="13"/>
  <c r="H91" i="13"/>
  <c r="G274" i="8" s="1"/>
  <c r="H92" i="13"/>
  <c r="H93" i="13"/>
  <c r="H96" i="13"/>
  <c r="H97" i="13"/>
  <c r="H98" i="13"/>
  <c r="H99" i="13"/>
  <c r="G270" i="8" s="1"/>
  <c r="H100" i="13"/>
  <c r="H101" i="13"/>
  <c r="H102" i="13"/>
  <c r="H103" i="13"/>
  <c r="H104" i="13"/>
  <c r="H105" i="13"/>
  <c r="H106" i="13"/>
  <c r="H107" i="13"/>
  <c r="H108" i="13"/>
  <c r="H109" i="13"/>
  <c r="H110" i="13"/>
  <c r="H111" i="13"/>
  <c r="G258" i="8" s="1"/>
  <c r="H112" i="13"/>
  <c r="H113" i="13"/>
  <c r="H114" i="13"/>
  <c r="H115" i="13"/>
  <c r="H116" i="13"/>
  <c r="G276" i="8" s="1"/>
  <c r="H117" i="13"/>
  <c r="H118" i="13"/>
  <c r="H119" i="13"/>
  <c r="H120" i="13"/>
  <c r="G259" i="8" s="1"/>
  <c r="H121" i="13"/>
  <c r="H122" i="13"/>
  <c r="H123" i="13"/>
  <c r="H124" i="13"/>
  <c r="H125" i="13"/>
  <c r="H126" i="13"/>
  <c r="H127" i="13"/>
  <c r="H128" i="13"/>
  <c r="H129" i="13"/>
  <c r="H130" i="13"/>
  <c r="H131" i="13"/>
  <c r="H132" i="13"/>
  <c r="H133" i="13"/>
  <c r="H134" i="13"/>
  <c r="H135" i="13"/>
  <c r="H136" i="13"/>
  <c r="H139" i="13"/>
  <c r="H141" i="13"/>
  <c r="H142" i="13"/>
  <c r="H143" i="13"/>
  <c r="H144" i="13"/>
  <c r="H145" i="13"/>
  <c r="H146" i="13"/>
  <c r="G532" i="8" s="1"/>
  <c r="H147" i="13"/>
  <c r="G253" i="8" s="1"/>
  <c r="H148" i="13"/>
  <c r="H149" i="13"/>
  <c r="H150" i="13"/>
  <c r="H151" i="13"/>
  <c r="G266" i="8" s="1"/>
  <c r="H152" i="13"/>
  <c r="H153" i="13"/>
  <c r="H154" i="13"/>
  <c r="H155" i="13"/>
  <c r="H156" i="13"/>
  <c r="H157" i="13"/>
  <c r="H160" i="13"/>
  <c r="H164" i="13"/>
  <c r="G230" i="8" s="1"/>
  <c r="H165" i="13"/>
  <c r="H166" i="13"/>
  <c r="H167" i="13"/>
  <c r="H168" i="13"/>
  <c r="H169" i="13"/>
  <c r="H170" i="13"/>
  <c r="H171" i="13"/>
  <c r="H172" i="13"/>
  <c r="H173" i="13"/>
  <c r="H174" i="13"/>
  <c r="H175" i="13"/>
  <c r="H176" i="13"/>
  <c r="H177" i="13"/>
  <c r="H178" i="13"/>
  <c r="H179" i="13"/>
  <c r="H180" i="13"/>
  <c r="H181" i="13"/>
  <c r="H182" i="13"/>
  <c r="H183" i="13"/>
  <c r="G260" i="8" s="1"/>
  <c r="H184" i="13"/>
  <c r="H185" i="13"/>
  <c r="H186" i="13"/>
  <c r="H187" i="13"/>
  <c r="G261" i="8" s="1"/>
  <c r="H188" i="13"/>
  <c r="H189" i="13"/>
  <c r="H190" i="13"/>
  <c r="G272" i="8" s="1"/>
  <c r="H191" i="13"/>
  <c r="H192" i="13"/>
  <c r="H193" i="13"/>
  <c r="H194" i="13"/>
  <c r="H195" i="13"/>
  <c r="H196" i="13"/>
  <c r="H197" i="13"/>
  <c r="H199" i="13"/>
  <c r="H200" i="13"/>
  <c r="H201" i="13"/>
  <c r="H202" i="13"/>
  <c r="H203" i="13"/>
  <c r="H204" i="13"/>
  <c r="H205" i="13"/>
  <c r="H207" i="13"/>
  <c r="H208" i="13"/>
  <c r="H209" i="13"/>
  <c r="H210" i="13"/>
  <c r="H211" i="13"/>
  <c r="H212" i="13"/>
  <c r="H213" i="13"/>
  <c r="H214" i="13"/>
  <c r="H215" i="13"/>
  <c r="H216" i="13"/>
  <c r="G273" i="8" s="1"/>
  <c r="H217" i="13"/>
  <c r="H218" i="13"/>
  <c r="H219" i="13"/>
  <c r="H220" i="13"/>
  <c r="H221" i="13"/>
  <c r="G264" i="8" s="1"/>
  <c r="H222" i="13"/>
  <c r="H223" i="13"/>
  <c r="H224" i="13"/>
  <c r="H225" i="13"/>
  <c r="H226" i="13"/>
  <c r="H227" i="13"/>
  <c r="H228" i="13"/>
  <c r="H229" i="13"/>
  <c r="H230" i="13"/>
  <c r="H231" i="13"/>
  <c r="H232" i="13"/>
  <c r="H233" i="13"/>
  <c r="H234" i="13"/>
  <c r="H236" i="13"/>
  <c r="H240" i="13"/>
  <c r="H244" i="13"/>
  <c r="H245" i="13"/>
  <c r="H246" i="13"/>
  <c r="H247" i="13"/>
  <c r="H248" i="13"/>
  <c r="H249" i="13"/>
  <c r="H250" i="13"/>
  <c r="H251" i="13"/>
  <c r="H253" i="13"/>
  <c r="H254" i="13"/>
  <c r="H255" i="13"/>
  <c r="H256" i="13"/>
  <c r="H257" i="13"/>
  <c r="H258" i="13"/>
  <c r="H259" i="13"/>
  <c r="H260" i="13"/>
  <c r="H261" i="13"/>
  <c r="H262" i="13"/>
  <c r="H263" i="13"/>
  <c r="H6" i="13"/>
  <c r="D243" i="13"/>
  <c r="H243" i="13" s="1"/>
  <c r="D242" i="13"/>
  <c r="H242" i="13" s="1"/>
  <c r="I261" i="8" l="1"/>
  <c r="J261" i="8" s="1"/>
  <c r="H261" i="8"/>
  <c r="I253" i="8"/>
  <c r="J253" i="8" s="1"/>
  <c r="H253" i="8"/>
  <c r="I274" i="8"/>
  <c r="J274" i="8" s="1"/>
  <c r="H274" i="8"/>
  <c r="G424" i="8"/>
  <c r="I424" i="8" s="1"/>
  <c r="G152" i="8"/>
  <c r="G268" i="8"/>
  <c r="I273" i="8"/>
  <c r="J273" i="8" s="1"/>
  <c r="H273" i="8"/>
  <c r="H266" i="8"/>
  <c r="I266" i="8"/>
  <c r="J266" i="8" s="1"/>
  <c r="I270" i="8"/>
  <c r="J270" i="8" s="1"/>
  <c r="H270" i="8"/>
  <c r="I254" i="8"/>
  <c r="J254" i="8" s="1"/>
  <c r="H254" i="8"/>
  <c r="I532" i="8"/>
  <c r="J532" i="8" s="1"/>
  <c r="H532" i="8"/>
  <c r="G530" i="8"/>
  <c r="G161" i="8"/>
  <c r="G528" i="8"/>
  <c r="G267" i="8"/>
  <c r="G159" i="8"/>
  <c r="G425" i="8"/>
  <c r="G153" i="8"/>
  <c r="H260" i="8"/>
  <c r="I260" i="8"/>
  <c r="J260" i="8" s="1"/>
  <c r="H258" i="8"/>
  <c r="I258" i="8"/>
  <c r="J258" i="8" s="1"/>
  <c r="I275" i="8"/>
  <c r="J275" i="8" s="1"/>
  <c r="H275" i="8"/>
  <c r="I272" i="8"/>
  <c r="J272" i="8" s="1"/>
  <c r="H272" i="8"/>
  <c r="G426" i="8"/>
  <c r="I426" i="8" s="1"/>
  <c r="G271" i="8"/>
  <c r="G154" i="8"/>
  <c r="G525" i="8"/>
  <c r="G423" i="8"/>
  <c r="I423" i="8" s="1"/>
  <c r="G156" i="8"/>
  <c r="G255" i="8"/>
  <c r="G529" i="8"/>
  <c r="G262" i="8"/>
  <c r="G160" i="8"/>
  <c r="I265" i="8"/>
  <c r="J265" i="8" s="1"/>
  <c r="H265" i="8"/>
  <c r="I257" i="8"/>
  <c r="J257" i="8" s="1"/>
  <c r="H257" i="8"/>
  <c r="G151" i="8"/>
  <c r="I151" i="8" s="1"/>
  <c r="J151" i="8" s="1"/>
  <c r="G526" i="8"/>
  <c r="G157" i="8"/>
  <c r="G256" i="8"/>
  <c r="J470" i="8"/>
  <c r="I264" i="8"/>
  <c r="J264" i="8" s="1"/>
  <c r="H264" i="8"/>
  <c r="I259" i="8"/>
  <c r="J259" i="8" s="1"/>
  <c r="H259" i="8"/>
  <c r="I276" i="8"/>
  <c r="J276" i="8" s="1"/>
  <c r="H276" i="8"/>
  <c r="I269" i="8"/>
  <c r="J269" i="8" s="1"/>
  <c r="H269" i="8"/>
  <c r="I263" i="8"/>
  <c r="J263" i="8" s="1"/>
  <c r="H263" i="8"/>
  <c r="G163" i="8"/>
  <c r="H163" i="8" s="1"/>
  <c r="H470" i="8"/>
  <c r="J116" i="8"/>
  <c r="H164" i="8"/>
  <c r="I164" i="8"/>
  <c r="J164" i="8" s="1"/>
  <c r="H151" i="8"/>
  <c r="I179" i="8"/>
  <c r="I183" i="8"/>
  <c r="I182" i="8"/>
  <c r="I181" i="8"/>
  <c r="I180" i="8"/>
  <c r="I178" i="8"/>
  <c r="I177" i="8"/>
  <c r="I176" i="8"/>
  <c r="G109" i="5"/>
  <c r="I156" i="8" l="1"/>
  <c r="J156" i="8" s="1"/>
  <c r="H156" i="8"/>
  <c r="I530" i="8"/>
  <c r="J530" i="8" s="1"/>
  <c r="H530" i="8"/>
  <c r="I157" i="8"/>
  <c r="J157" i="8" s="1"/>
  <c r="H157" i="8"/>
  <c r="H262" i="8"/>
  <c r="I262" i="8"/>
  <c r="J262" i="8" s="1"/>
  <c r="I267" i="8"/>
  <c r="J267" i="8" s="1"/>
  <c r="H267" i="8"/>
  <c r="I271" i="8"/>
  <c r="J271" i="8" s="1"/>
  <c r="H271" i="8"/>
  <c r="I159" i="8"/>
  <c r="J159" i="8" s="1"/>
  <c r="H159" i="8"/>
  <c r="I152" i="8"/>
  <c r="J152" i="8" s="1"/>
  <c r="H152" i="8"/>
  <c r="I163" i="8"/>
  <c r="J163" i="8" s="1"/>
  <c r="I526" i="8"/>
  <c r="J526" i="8" s="1"/>
  <c r="H526" i="8"/>
  <c r="I529" i="8"/>
  <c r="J529" i="8" s="1"/>
  <c r="H529" i="8"/>
  <c r="I525" i="8"/>
  <c r="J525" i="8" s="1"/>
  <c r="H525" i="8"/>
  <c r="I153" i="8"/>
  <c r="J153" i="8" s="1"/>
  <c r="J150" i="8" s="1"/>
  <c r="H153" i="8"/>
  <c r="I528" i="8"/>
  <c r="J528" i="8" s="1"/>
  <c r="H528" i="8"/>
  <c r="H256" i="8"/>
  <c r="I256" i="8"/>
  <c r="J256" i="8" s="1"/>
  <c r="I160" i="8"/>
  <c r="J160" i="8" s="1"/>
  <c r="H160" i="8"/>
  <c r="I255" i="8"/>
  <c r="J255" i="8" s="1"/>
  <c r="H255" i="8"/>
  <c r="I154" i="8"/>
  <c r="J154" i="8" s="1"/>
  <c r="H154" i="8"/>
  <c r="I425" i="8"/>
  <c r="J425" i="8" s="1"/>
  <c r="H425" i="8"/>
  <c r="I161" i="8"/>
  <c r="J161" i="8" s="1"/>
  <c r="H161" i="8"/>
  <c r="H268" i="8"/>
  <c r="I268" i="8"/>
  <c r="J268" i="8" s="1"/>
  <c r="I192" i="8"/>
  <c r="I193" i="8"/>
  <c r="I186" i="8"/>
  <c r="G124" i="5"/>
  <c r="G118" i="5"/>
  <c r="I187" i="8"/>
  <c r="I188" i="8"/>
  <c r="I191" i="8"/>
  <c r="H150" i="8" l="1"/>
  <c r="H524" i="8"/>
  <c r="H506" i="8" s="1"/>
  <c r="J524" i="8"/>
  <c r="J506" i="8" s="1"/>
  <c r="G126" i="5"/>
  <c r="F188" i="8"/>
  <c r="F186" i="8"/>
  <c r="F187" i="8"/>
  <c r="G119" i="5"/>
  <c r="G120" i="5"/>
  <c r="G121" i="5"/>
  <c r="H188" i="8" l="1"/>
  <c r="H186" i="8"/>
  <c r="H187" i="8"/>
  <c r="J186" i="8"/>
  <c r="J188" i="8"/>
  <c r="J187" i="8"/>
  <c r="F191" i="8"/>
  <c r="F193" i="8"/>
  <c r="G129" i="5"/>
  <c r="F179" i="8" s="1"/>
  <c r="F176" i="8"/>
  <c r="G130" i="5"/>
  <c r="F181" i="8" s="1"/>
  <c r="F177" i="8"/>
  <c r="G131" i="5"/>
  <c r="F180" i="8" s="1"/>
  <c r="F178" i="8"/>
  <c r="H185" i="8" l="1"/>
  <c r="J185" i="8"/>
  <c r="H178" i="8"/>
  <c r="J178" i="8"/>
  <c r="F182" i="8"/>
  <c r="H181" i="8"/>
  <c r="J181" i="8"/>
  <c r="F192" i="8"/>
  <c r="H191" i="8"/>
  <c r="J191" i="8"/>
  <c r="H193" i="8"/>
  <c r="J193" i="8"/>
  <c r="H177" i="8"/>
  <c r="J177" i="8"/>
  <c r="H180" i="8"/>
  <c r="J180" i="8"/>
  <c r="H179" i="8"/>
  <c r="J179" i="8"/>
  <c r="H176" i="8"/>
  <c r="J176" i="8"/>
  <c r="H192" i="8" l="1"/>
  <c r="H190" i="8" s="1"/>
  <c r="J192" i="8"/>
  <c r="J190" i="8" s="1"/>
  <c r="F183" i="8"/>
  <c r="H182" i="8"/>
  <c r="J182" i="8"/>
  <c r="H183" i="8" l="1"/>
  <c r="H175" i="8" s="1"/>
  <c r="J183" i="8"/>
  <c r="J175" i="8" s="1"/>
  <c r="D158" i="13" l="1"/>
  <c r="H158" i="13" s="1"/>
  <c r="I26" i="12" l="1"/>
  <c r="BI12" i="12"/>
  <c r="BI11" i="12"/>
  <c r="D241" i="13"/>
  <c r="H241" i="13" s="1"/>
  <c r="D239" i="13"/>
  <c r="H239" i="13" s="1"/>
  <c r="E238" i="13"/>
  <c r="D238" i="13"/>
  <c r="H238" i="13" s="1"/>
  <c r="E237" i="13"/>
  <c r="D237" i="13"/>
  <c r="D198" i="13"/>
  <c r="H198" i="13" s="1"/>
  <c r="E162" i="13"/>
  <c r="D162" i="13"/>
  <c r="H162" i="13" s="1"/>
  <c r="E161" i="13"/>
  <c r="D161" i="13"/>
  <c r="E159" i="13"/>
  <c r="D159" i="13"/>
  <c r="H159" i="13" s="1"/>
  <c r="E163" i="13"/>
  <c r="D163" i="13"/>
  <c r="H163" i="13" s="1"/>
  <c r="D95" i="13"/>
  <c r="H95" i="13" s="1"/>
  <c r="D94" i="13"/>
  <c r="H94" i="13" s="1"/>
  <c r="F48" i="13"/>
  <c r="E48" i="13"/>
  <c r="H48" i="13" s="1"/>
  <c r="F47" i="13"/>
  <c r="E47" i="13"/>
  <c r="H47" i="13" s="1"/>
  <c r="F46" i="13"/>
  <c r="E46" i="13"/>
  <c r="H46" i="13" s="1"/>
  <c r="F45" i="13"/>
  <c r="E45" i="13"/>
  <c r="H45" i="13" s="1"/>
  <c r="D138" i="13"/>
  <c r="H138" i="13" s="1"/>
  <c r="D137" i="13"/>
  <c r="H137" i="13" s="1"/>
  <c r="D140" i="13"/>
  <c r="H140" i="13" s="1"/>
  <c r="G16" i="13"/>
  <c r="F16" i="13"/>
  <c r="E16" i="13"/>
  <c r="H16" i="13" l="1"/>
  <c r="H161" i="13"/>
  <c r="H237" i="13"/>
  <c r="G43" i="5"/>
  <c r="G17" i="5"/>
  <c r="G327" i="8"/>
  <c r="E327" i="8"/>
  <c r="D327" i="8"/>
  <c r="G324" i="8"/>
  <c r="E324" i="8"/>
  <c r="D324" i="8"/>
  <c r="G323" i="8"/>
  <c r="E323" i="8"/>
  <c r="D323" i="8"/>
  <c r="G322" i="8"/>
  <c r="E322" i="8"/>
  <c r="D322" i="8"/>
  <c r="F317" i="8"/>
  <c r="E141" i="8"/>
  <c r="D141" i="8"/>
  <c r="E140" i="8"/>
  <c r="D140" i="8"/>
  <c r="E84" i="8"/>
  <c r="D84" i="8"/>
  <c r="E74" i="8"/>
  <c r="D74" i="8"/>
  <c r="E263" i="10"/>
  <c r="D263" i="10"/>
  <c r="E262" i="10"/>
  <c r="D262" i="10"/>
  <c r="E261" i="10"/>
  <c r="D261" i="10"/>
  <c r="E260" i="10"/>
  <c r="D260" i="10"/>
  <c r="E258" i="10"/>
  <c r="D258" i="10"/>
  <c r="E256" i="10"/>
  <c r="D256" i="10"/>
  <c r="E255" i="10"/>
  <c r="D255" i="10"/>
  <c r="E254" i="10"/>
  <c r="D254" i="10"/>
  <c r="E248" i="10"/>
  <c r="D248" i="10"/>
  <c r="E247" i="10"/>
  <c r="D247" i="10"/>
  <c r="E246" i="10"/>
  <c r="D246" i="10"/>
  <c r="E245" i="10"/>
  <c r="D245" i="10"/>
  <c r="E243" i="10"/>
  <c r="D243" i="10"/>
  <c r="E241" i="10"/>
  <c r="D241" i="10"/>
  <c r="E240" i="10"/>
  <c r="D240" i="10"/>
  <c r="E239" i="10"/>
  <c r="D239" i="10"/>
  <c r="E233" i="10"/>
  <c r="D233" i="10"/>
  <c r="E232" i="10"/>
  <c r="D232" i="10"/>
  <c r="E231" i="10"/>
  <c r="D231" i="10"/>
  <c r="E230" i="10"/>
  <c r="D230" i="10"/>
  <c r="E228" i="10"/>
  <c r="D228" i="10"/>
  <c r="E226" i="10"/>
  <c r="D226" i="10"/>
  <c r="E225" i="10"/>
  <c r="D225" i="10"/>
  <c r="E224" i="10"/>
  <c r="D224" i="10"/>
  <c r="E218" i="10"/>
  <c r="D218" i="10"/>
  <c r="E217" i="10"/>
  <c r="D217" i="10"/>
  <c r="E216" i="10"/>
  <c r="D216" i="10"/>
  <c r="E215" i="10"/>
  <c r="D215" i="10"/>
  <c r="E213" i="10"/>
  <c r="D213" i="10"/>
  <c r="E211" i="10"/>
  <c r="D211" i="10"/>
  <c r="E210" i="10"/>
  <c r="D210" i="10"/>
  <c r="E209" i="10"/>
  <c r="D209" i="10"/>
  <c r="E203" i="10"/>
  <c r="D203" i="10"/>
  <c r="E202" i="10"/>
  <c r="D202" i="10"/>
  <c r="E201" i="10"/>
  <c r="D201" i="10"/>
  <c r="E200" i="10"/>
  <c r="D200" i="10"/>
  <c r="E198" i="10"/>
  <c r="D198" i="10"/>
  <c r="E196" i="10"/>
  <c r="D196" i="10"/>
  <c r="E195" i="10"/>
  <c r="D195" i="10"/>
  <c r="E189" i="10"/>
  <c r="D189" i="10"/>
  <c r="E188" i="10"/>
  <c r="D188" i="10"/>
  <c r="E187" i="10"/>
  <c r="D187" i="10"/>
  <c r="E186" i="10"/>
  <c r="D186" i="10"/>
  <c r="E184" i="10"/>
  <c r="D184" i="10"/>
  <c r="E178" i="10"/>
  <c r="D178" i="10"/>
  <c r="E177" i="10"/>
  <c r="D177" i="10"/>
  <c r="E176" i="10"/>
  <c r="D176" i="10"/>
  <c r="E175" i="10"/>
  <c r="D175" i="10"/>
  <c r="E173" i="10"/>
  <c r="D173" i="10"/>
  <c r="E172" i="10"/>
  <c r="D172" i="10"/>
  <c r="E171" i="10"/>
  <c r="D171" i="10"/>
  <c r="E170" i="10"/>
  <c r="D170" i="10"/>
  <c r="E169" i="10"/>
  <c r="D169" i="10"/>
  <c r="E167" i="10"/>
  <c r="D167" i="10"/>
  <c r="E166" i="10"/>
  <c r="D166" i="10"/>
  <c r="E165" i="10"/>
  <c r="D165" i="10"/>
  <c r="E164" i="10"/>
  <c r="D164" i="10"/>
  <c r="E158" i="10"/>
  <c r="D158" i="10"/>
  <c r="E157" i="10"/>
  <c r="D157" i="10"/>
  <c r="E156" i="10"/>
  <c r="D156" i="10"/>
  <c r="E155" i="10"/>
  <c r="D155" i="10"/>
  <c r="E148" i="10"/>
  <c r="D148" i="10"/>
  <c r="E147" i="10"/>
  <c r="D147" i="10"/>
  <c r="E146" i="10"/>
  <c r="D146" i="10"/>
  <c r="E145" i="10"/>
  <c r="D145" i="10"/>
  <c r="E139" i="10"/>
  <c r="D139" i="10"/>
  <c r="E138" i="10"/>
  <c r="D138" i="10"/>
  <c r="E137" i="10"/>
  <c r="D137" i="10"/>
  <c r="E136" i="10"/>
  <c r="D136" i="10"/>
  <c r="E131" i="10"/>
  <c r="D131" i="10"/>
  <c r="E130" i="10"/>
  <c r="D130" i="10"/>
  <c r="E129" i="10"/>
  <c r="D129" i="10"/>
  <c r="E123" i="10"/>
  <c r="D123" i="10"/>
  <c r="E122" i="10"/>
  <c r="D122" i="10"/>
  <c r="E121" i="10"/>
  <c r="D121" i="10"/>
  <c r="E120" i="10"/>
  <c r="D120" i="10"/>
  <c r="E115" i="10"/>
  <c r="D115" i="10"/>
  <c r="E114" i="10"/>
  <c r="D114" i="10"/>
  <c r="E113" i="10"/>
  <c r="D113" i="10"/>
  <c r="E97" i="10"/>
  <c r="D97" i="10"/>
  <c r="E96" i="10"/>
  <c r="D96" i="10"/>
  <c r="E95" i="10"/>
  <c r="D95" i="10"/>
  <c r="E94" i="10"/>
  <c r="D94" i="10"/>
  <c r="E89" i="10"/>
  <c r="D89" i="10"/>
  <c r="E88" i="10"/>
  <c r="D88" i="10"/>
  <c r="E82" i="10"/>
  <c r="D82" i="10"/>
  <c r="E81" i="10"/>
  <c r="D81" i="10"/>
  <c r="E80" i="10"/>
  <c r="D80" i="10"/>
  <c r="E79" i="10"/>
  <c r="D79" i="10"/>
  <c r="E74" i="10"/>
  <c r="D74" i="10"/>
  <c r="E73" i="10"/>
  <c r="D73" i="10"/>
  <c r="E67" i="10"/>
  <c r="D67" i="10"/>
  <c r="E66" i="10"/>
  <c r="D66" i="10"/>
  <c r="E65" i="10"/>
  <c r="D65" i="10"/>
  <c r="E64" i="10"/>
  <c r="D64" i="10"/>
  <c r="E62" i="10"/>
  <c r="D62" i="10"/>
  <c r="E56" i="10"/>
  <c r="D56" i="10"/>
  <c r="E55" i="10"/>
  <c r="D55" i="10"/>
  <c r="E54" i="10"/>
  <c r="D54" i="10"/>
  <c r="E53" i="10"/>
  <c r="D53" i="10"/>
  <c r="E49" i="10"/>
  <c r="D49" i="10"/>
  <c r="E48" i="10"/>
  <c r="D48" i="10"/>
  <c r="E42" i="10"/>
  <c r="D42" i="10"/>
  <c r="E41" i="10"/>
  <c r="D41" i="10"/>
  <c r="E40" i="10"/>
  <c r="D40" i="10"/>
  <c r="E39" i="10"/>
  <c r="D39" i="10"/>
  <c r="E35" i="10"/>
  <c r="D35" i="10"/>
  <c r="E34" i="10"/>
  <c r="D34" i="10"/>
  <c r="E30" i="10"/>
  <c r="D30" i="10"/>
  <c r="E29" i="10"/>
  <c r="D29" i="10"/>
  <c r="E28" i="10"/>
  <c r="D28" i="10"/>
  <c r="E27" i="10"/>
  <c r="D27" i="10"/>
  <c r="E25" i="10"/>
  <c r="D25" i="10"/>
  <c r="E24" i="10"/>
  <c r="D24" i="10"/>
  <c r="E23" i="10"/>
  <c r="D23" i="10"/>
  <c r="E22" i="10"/>
  <c r="D22" i="10"/>
  <c r="E21" i="10"/>
  <c r="D21" i="10"/>
  <c r="E19" i="10"/>
  <c r="D19" i="10"/>
  <c r="E18" i="10"/>
  <c r="D18" i="10"/>
  <c r="E14" i="10"/>
  <c r="D14" i="10"/>
  <c r="E13" i="10"/>
  <c r="D13" i="10"/>
  <c r="E12" i="10"/>
  <c r="D12" i="10"/>
  <c r="E11" i="10"/>
  <c r="D11" i="10"/>
  <c r="E9" i="10"/>
  <c r="D9" i="10"/>
  <c r="E7" i="10"/>
  <c r="D7" i="10"/>
  <c r="E6" i="10"/>
  <c r="D6" i="10"/>
  <c r="D5" i="10"/>
  <c r="E5" i="10"/>
  <c r="G5" i="10"/>
  <c r="D265" i="10"/>
  <c r="D264" i="10"/>
  <c r="D250" i="10"/>
  <c r="D249" i="10"/>
  <c r="D235" i="10"/>
  <c r="D234" i="10"/>
  <c r="D220" i="10"/>
  <c r="D219" i="10"/>
  <c r="D205" i="10"/>
  <c r="D204" i="10"/>
  <c r="D191" i="10"/>
  <c r="D190" i="10"/>
  <c r="D180" i="10"/>
  <c r="D179" i="10"/>
  <c r="D160" i="10"/>
  <c r="D159" i="10"/>
  <c r="D153" i="10"/>
  <c r="D152" i="10"/>
  <c r="D151" i="10"/>
  <c r="D150" i="10"/>
  <c r="D141" i="10"/>
  <c r="D140" i="10"/>
  <c r="D134" i="10"/>
  <c r="D133" i="10"/>
  <c r="D125" i="10"/>
  <c r="D124" i="10"/>
  <c r="D118" i="10"/>
  <c r="D117" i="10"/>
  <c r="D109" i="10"/>
  <c r="D108" i="10"/>
  <c r="D104" i="10"/>
  <c r="D103" i="10"/>
  <c r="D99" i="10"/>
  <c r="D98" i="10"/>
  <c r="D92" i="10"/>
  <c r="D91" i="10"/>
  <c r="D84" i="10"/>
  <c r="D83" i="10"/>
  <c r="D77" i="10"/>
  <c r="D76" i="10"/>
  <c r="D69" i="10"/>
  <c r="D68" i="10"/>
  <c r="D58" i="10"/>
  <c r="D57" i="10"/>
  <c r="D51" i="10"/>
  <c r="D44" i="10"/>
  <c r="D43" i="10"/>
  <c r="E265" i="10"/>
  <c r="E264" i="10"/>
  <c r="E250" i="10"/>
  <c r="E249" i="10"/>
  <c r="E235" i="10"/>
  <c r="E234" i="10"/>
  <c r="E220" i="10"/>
  <c r="E219" i="10"/>
  <c r="E205" i="10"/>
  <c r="E204" i="10"/>
  <c r="E191" i="10"/>
  <c r="E190" i="10"/>
  <c r="E180" i="10"/>
  <c r="E179" i="10"/>
  <c r="E160" i="10"/>
  <c r="E159" i="10"/>
  <c r="E153" i="10"/>
  <c r="E152" i="10"/>
  <c r="E151" i="10"/>
  <c r="E150" i="10"/>
  <c r="E141" i="10"/>
  <c r="E140" i="10"/>
  <c r="E134" i="10"/>
  <c r="E133" i="10"/>
  <c r="E125" i="10"/>
  <c r="E124" i="10"/>
  <c r="E118" i="10"/>
  <c r="E117" i="10"/>
  <c r="E109" i="10"/>
  <c r="E108" i="10"/>
  <c r="E104" i="10"/>
  <c r="E103" i="10"/>
  <c r="E99" i="10"/>
  <c r="E98" i="10"/>
  <c r="E92" i="10"/>
  <c r="E91" i="10"/>
  <c r="E84" i="10"/>
  <c r="E83" i="10"/>
  <c r="E77" i="10"/>
  <c r="E76" i="10"/>
  <c r="E69" i="10"/>
  <c r="E68" i="10"/>
  <c r="E58" i="10"/>
  <c r="E57" i="10"/>
  <c r="E51" i="10"/>
  <c r="E44" i="10"/>
  <c r="E43" i="10"/>
  <c r="D37" i="10"/>
  <c r="E37" i="10"/>
  <c r="F124" i="8" l="1"/>
  <c r="F387" i="8"/>
  <c r="F16" i="8"/>
  <c r="F17" i="8" s="1"/>
  <c r="H124" i="8"/>
  <c r="J124" i="8"/>
  <c r="I314" i="8"/>
  <c r="I318" i="8"/>
  <c r="I315" i="8"/>
  <c r="H319" i="8"/>
  <c r="I316" i="8"/>
  <c r="I313" i="8"/>
  <c r="I324" i="8"/>
  <c r="J324" i="8" s="1"/>
  <c r="H327" i="8"/>
  <c r="H323" i="8"/>
  <c r="H322" i="8"/>
  <c r="H324" i="8"/>
  <c r="I327" i="8"/>
  <c r="J327" i="8" s="1"/>
  <c r="I322" i="8"/>
  <c r="J322" i="8" s="1"/>
  <c r="I323" i="8"/>
  <c r="J323" i="8" s="1"/>
  <c r="H317" i="8"/>
  <c r="I317" i="8"/>
  <c r="J317" i="8" s="1"/>
  <c r="I319" i="8"/>
  <c r="J319" i="8" s="1"/>
  <c r="J387" i="8" l="1"/>
  <c r="H387" i="8"/>
  <c r="H16" i="8"/>
  <c r="J321" i="8"/>
  <c r="H321" i="8"/>
  <c r="G265" i="10"/>
  <c r="H265" i="10" s="1"/>
  <c r="G264" i="10"/>
  <c r="H264" i="10" s="1"/>
  <c r="G263" i="10"/>
  <c r="H263" i="10" s="1"/>
  <c r="G262" i="10"/>
  <c r="H262" i="10" s="1"/>
  <c r="G261" i="10"/>
  <c r="H261" i="10" s="1"/>
  <c r="G260" i="10"/>
  <c r="H260" i="10" s="1"/>
  <c r="G258" i="10"/>
  <c r="H258" i="10" s="1"/>
  <c r="H257" i="10" s="1"/>
  <c r="G256" i="10"/>
  <c r="H256" i="10" s="1"/>
  <c r="G255" i="10"/>
  <c r="H255" i="10" s="1"/>
  <c r="G254" i="10"/>
  <c r="H254" i="10" s="1"/>
  <c r="G250" i="10"/>
  <c r="H250" i="10" s="1"/>
  <c r="G249" i="10"/>
  <c r="H249" i="10" s="1"/>
  <c r="G248" i="10"/>
  <c r="H248" i="10" s="1"/>
  <c r="G247" i="10"/>
  <c r="H247" i="10" s="1"/>
  <c r="G246" i="10"/>
  <c r="H246" i="10" s="1"/>
  <c r="G245" i="10"/>
  <c r="H245" i="10" s="1"/>
  <c r="G243" i="10"/>
  <c r="H243" i="10" s="1"/>
  <c r="H242" i="10" s="1"/>
  <c r="G241" i="10"/>
  <c r="H241" i="10" s="1"/>
  <c r="G240" i="10"/>
  <c r="H240" i="10" s="1"/>
  <c r="G239" i="10"/>
  <c r="H239" i="10" s="1"/>
  <c r="G235" i="10"/>
  <c r="H235" i="10" s="1"/>
  <c r="G234" i="10"/>
  <c r="H234" i="10" s="1"/>
  <c r="G233" i="10"/>
  <c r="H233" i="10" s="1"/>
  <c r="G232" i="10"/>
  <c r="H232" i="10" s="1"/>
  <c r="G231" i="10"/>
  <c r="H231" i="10" s="1"/>
  <c r="G230" i="10"/>
  <c r="H230" i="10" s="1"/>
  <c r="G228" i="10"/>
  <c r="H228" i="10" s="1"/>
  <c r="H227" i="10" s="1"/>
  <c r="G226" i="10"/>
  <c r="H226" i="10" s="1"/>
  <c r="G225" i="10"/>
  <c r="H225" i="10" s="1"/>
  <c r="G224" i="10"/>
  <c r="H224" i="10" s="1"/>
  <c r="G210" i="10"/>
  <c r="H210" i="10" s="1"/>
  <c r="G220" i="10"/>
  <c r="H220" i="10" s="1"/>
  <c r="G219" i="10"/>
  <c r="H219" i="10" s="1"/>
  <c r="G218" i="10"/>
  <c r="H218" i="10" s="1"/>
  <c r="G217" i="10"/>
  <c r="H217" i="10" s="1"/>
  <c r="G216" i="10"/>
  <c r="H216" i="10" s="1"/>
  <c r="G215" i="10"/>
  <c r="H215" i="10" s="1"/>
  <c r="G213" i="10"/>
  <c r="H213" i="10" s="1"/>
  <c r="H212" i="10" s="1"/>
  <c r="G211" i="10"/>
  <c r="H211" i="10" s="1"/>
  <c r="G209" i="10"/>
  <c r="H209" i="10" s="1"/>
  <c r="H253" i="10" l="1"/>
  <c r="H259" i="10"/>
  <c r="H238" i="10"/>
  <c r="H244" i="10"/>
  <c r="H223" i="10"/>
  <c r="H229" i="10"/>
  <c r="H208" i="10"/>
  <c r="H214" i="10"/>
  <c r="I15" i="8"/>
  <c r="I16" i="8"/>
  <c r="I17" i="8"/>
  <c r="I20" i="8"/>
  <c r="J20" i="8" s="1"/>
  <c r="I21" i="8"/>
  <c r="J21" i="8" s="1"/>
  <c r="I22" i="8"/>
  <c r="J22" i="8" s="1"/>
  <c r="F23" i="8"/>
  <c r="I23" i="8"/>
  <c r="I24" i="8"/>
  <c r="J24" i="8" s="1"/>
  <c r="I25" i="8"/>
  <c r="J25" i="8" s="1"/>
  <c r="I26" i="8"/>
  <c r="J26" i="8" s="1"/>
  <c r="I29" i="8"/>
  <c r="J29" i="8" s="1"/>
  <c r="I30" i="8"/>
  <c r="J30" i="8" s="1"/>
  <c r="I31" i="8"/>
  <c r="J31" i="8" s="1"/>
  <c r="I34" i="8"/>
  <c r="H35" i="8"/>
  <c r="I35" i="8"/>
  <c r="I36" i="8"/>
  <c r="I40" i="8"/>
  <c r="I41" i="8"/>
  <c r="H42" i="8"/>
  <c r="I42" i="8"/>
  <c r="I43" i="8"/>
  <c r="I44" i="8"/>
  <c r="I45" i="8"/>
  <c r="H46" i="8"/>
  <c r="I46" i="8"/>
  <c r="G47" i="8"/>
  <c r="G48" i="8"/>
  <c r="G49" i="8"/>
  <c r="G50" i="8"/>
  <c r="H50" i="8" s="1"/>
  <c r="I68" i="8"/>
  <c r="I69" i="8"/>
  <c r="I70" i="8"/>
  <c r="I73" i="8"/>
  <c r="I77" i="8"/>
  <c r="J77" i="8" s="1"/>
  <c r="I78" i="8"/>
  <c r="J78" i="8" s="1"/>
  <c r="I79" i="8"/>
  <c r="J79" i="8" s="1"/>
  <c r="I83" i="8"/>
  <c r="I85" i="8"/>
  <c r="I86" i="8"/>
  <c r="I89" i="8"/>
  <c r="I90" i="8"/>
  <c r="I91" i="8"/>
  <c r="I94" i="8"/>
  <c r="I95" i="8"/>
  <c r="I96" i="8"/>
  <c r="I97" i="8"/>
  <c r="I98" i="8"/>
  <c r="I99" i="8"/>
  <c r="I102" i="8"/>
  <c r="I105" i="8"/>
  <c r="J105" i="8" s="1"/>
  <c r="J104" i="8" s="1"/>
  <c r="I130" i="8"/>
  <c r="I131" i="8"/>
  <c r="I132" i="8"/>
  <c r="I133" i="8"/>
  <c r="I136" i="8"/>
  <c r="I137" i="8"/>
  <c r="G148" i="8"/>
  <c r="I170" i="8"/>
  <c r="I171" i="8"/>
  <c r="I172" i="8"/>
  <c r="I173" i="8"/>
  <c r="E254" i="8"/>
  <c r="D254" i="8"/>
  <c r="G195" i="5"/>
  <c r="G196" i="5"/>
  <c r="G49" i="5"/>
  <c r="F426" i="8" s="1"/>
  <c r="G50" i="5"/>
  <c r="F427" i="8" s="1"/>
  <c r="F170" i="8"/>
  <c r="G182" i="5"/>
  <c r="G146" i="5"/>
  <c r="G148" i="5"/>
  <c r="I236" i="8"/>
  <c r="I233" i="8"/>
  <c r="I224" i="8"/>
  <c r="I219" i="8"/>
  <c r="I212" i="8"/>
  <c r="I209" i="8"/>
  <c r="I207" i="8"/>
  <c r="I205" i="8"/>
  <c r="I201" i="8"/>
  <c r="G60" i="8"/>
  <c r="F318" i="8"/>
  <c r="F313" i="8"/>
  <c r="H15" i="8"/>
  <c r="H20" i="8"/>
  <c r="H21" i="8"/>
  <c r="H22" i="8"/>
  <c r="H23" i="8"/>
  <c r="H24" i="8"/>
  <c r="H25" i="8"/>
  <c r="H26" i="8"/>
  <c r="H29" i="8"/>
  <c r="H30" i="8"/>
  <c r="H31" i="8"/>
  <c r="H34" i="8"/>
  <c r="H36" i="8"/>
  <c r="H40" i="8"/>
  <c r="H41" i="8"/>
  <c r="H43" i="8"/>
  <c r="H44" i="8"/>
  <c r="H45" i="8"/>
  <c r="H77" i="8"/>
  <c r="H78" i="8"/>
  <c r="H79" i="8"/>
  <c r="H105" i="8"/>
  <c r="H104" i="8" s="1"/>
  <c r="F74" i="8"/>
  <c r="AS15" i="12"/>
  <c r="BI10" i="12"/>
  <c r="BI24" i="12" s="1"/>
  <c r="F68" i="8" s="1"/>
  <c r="G205" i="10"/>
  <c r="H205" i="10" s="1"/>
  <c r="G204" i="10"/>
  <c r="H204" i="10" s="1"/>
  <c r="G203" i="10"/>
  <c r="H203" i="10" s="1"/>
  <c r="G202" i="10"/>
  <c r="H202" i="10" s="1"/>
  <c r="G201" i="10"/>
  <c r="H201" i="10" s="1"/>
  <c r="G200" i="10"/>
  <c r="H200" i="10" s="1"/>
  <c r="G198" i="10"/>
  <c r="H198" i="10" s="1"/>
  <c r="H197" i="10" s="1"/>
  <c r="G196" i="10"/>
  <c r="H196" i="10" s="1"/>
  <c r="G195" i="10"/>
  <c r="H195" i="10" s="1"/>
  <c r="X10" i="12"/>
  <c r="X12" i="12"/>
  <c r="X13" i="12"/>
  <c r="X14" i="12"/>
  <c r="AE15" i="12"/>
  <c r="Y10" i="12"/>
  <c r="AH11" i="12"/>
  <c r="Y12" i="12"/>
  <c r="Y13" i="12"/>
  <c r="Y14" i="12"/>
  <c r="AH15" i="12"/>
  <c r="AC10" i="12"/>
  <c r="AC11" i="12"/>
  <c r="AC12" i="12"/>
  <c r="AC13" i="12"/>
  <c r="AC14" i="12"/>
  <c r="AC15" i="12"/>
  <c r="AH10" i="12"/>
  <c r="AH12" i="12"/>
  <c r="AP10" i="12"/>
  <c r="AL11" i="12"/>
  <c r="AT14" i="12"/>
  <c r="AN10" i="12"/>
  <c r="AN11" i="12"/>
  <c r="AN12" i="12"/>
  <c r="AN13" i="12"/>
  <c r="BF13" i="12" s="1"/>
  <c r="AN14" i="12"/>
  <c r="BF14" i="12" s="1"/>
  <c r="AN15" i="12"/>
  <c r="AI10" i="12"/>
  <c r="AJ10" i="12"/>
  <c r="AB10" i="12"/>
  <c r="AD10" i="12"/>
  <c r="AM10" i="12"/>
  <c r="AI11" i="12"/>
  <c r="AJ11" i="12"/>
  <c r="AA11" i="12"/>
  <c r="AB11" i="12"/>
  <c r="AD11" i="12"/>
  <c r="AM11" i="12"/>
  <c r="AI12" i="12"/>
  <c r="AJ12" i="12"/>
  <c r="AA12" i="12"/>
  <c r="AB12" i="12"/>
  <c r="AD12" i="12"/>
  <c r="AL12" i="12"/>
  <c r="AM12" i="12"/>
  <c r="AI13" i="12"/>
  <c r="AJ13" i="12"/>
  <c r="AA13" i="12"/>
  <c r="AB13" i="12"/>
  <c r="AD13" i="12"/>
  <c r="AL13" i="12"/>
  <c r="AM13" i="12"/>
  <c r="AI14" i="12"/>
  <c r="AJ14" i="12"/>
  <c r="AB14" i="12"/>
  <c r="AD14" i="12"/>
  <c r="AL14" i="12"/>
  <c r="AM14" i="12"/>
  <c r="AI15" i="12"/>
  <c r="AJ15" i="12"/>
  <c r="AA15" i="12"/>
  <c r="AB15" i="12"/>
  <c r="AD15" i="12"/>
  <c r="AL15" i="12"/>
  <c r="AM15" i="12"/>
  <c r="R10" i="12"/>
  <c r="S10" i="12" s="1"/>
  <c r="R11" i="12"/>
  <c r="S11" i="12" s="1"/>
  <c r="R12" i="12"/>
  <c r="S12" i="12" s="1"/>
  <c r="R13" i="12"/>
  <c r="S13" i="12" s="1"/>
  <c r="R14" i="12"/>
  <c r="S14" i="12" s="1"/>
  <c r="R15" i="12"/>
  <c r="S15" i="12" s="1"/>
  <c r="U10" i="12"/>
  <c r="V10" i="12" s="1"/>
  <c r="U11" i="12"/>
  <c r="V11" i="12" s="1"/>
  <c r="U12" i="12"/>
  <c r="V12" i="12" s="1"/>
  <c r="U13" i="12"/>
  <c r="V13" i="12" s="1"/>
  <c r="U14" i="12"/>
  <c r="V14" i="12" s="1"/>
  <c r="U15" i="12"/>
  <c r="V15" i="12" s="1"/>
  <c r="E145" i="8"/>
  <c r="D145" i="8"/>
  <c r="D146" i="8"/>
  <c r="E146" i="8"/>
  <c r="D147" i="8"/>
  <c r="E147" i="8"/>
  <c r="E148" i="8"/>
  <c r="D148" i="8"/>
  <c r="G184" i="10"/>
  <c r="H184" i="10" s="1"/>
  <c r="H183" i="10" s="1"/>
  <c r="G186" i="10"/>
  <c r="H186" i="10" s="1"/>
  <c r="G187" i="10"/>
  <c r="H187" i="10" s="1"/>
  <c r="G188" i="10"/>
  <c r="H188" i="10" s="1"/>
  <c r="G189" i="10"/>
  <c r="H189" i="10" s="1"/>
  <c r="G190" i="10"/>
  <c r="H190" i="10" s="1"/>
  <c r="G191" i="10"/>
  <c r="H191" i="10" s="1"/>
  <c r="E63" i="8"/>
  <c r="D63" i="8"/>
  <c r="E62" i="8"/>
  <c r="D62" i="8"/>
  <c r="E61" i="8"/>
  <c r="D61" i="8"/>
  <c r="E60" i="8"/>
  <c r="D60" i="8"/>
  <c r="E59" i="8"/>
  <c r="D59" i="8"/>
  <c r="E58" i="8"/>
  <c r="D58" i="8"/>
  <c r="G47" i="5"/>
  <c r="F424" i="8" s="1"/>
  <c r="G46" i="5"/>
  <c r="F423" i="8" s="1"/>
  <c r="G180" i="10"/>
  <c r="H180" i="10" s="1"/>
  <c r="G179" i="10"/>
  <c r="H179" i="10" s="1"/>
  <c r="G178" i="10"/>
  <c r="H178" i="10" s="1"/>
  <c r="G177" i="10"/>
  <c r="H177" i="10" s="1"/>
  <c r="G176" i="10"/>
  <c r="H176" i="10" s="1"/>
  <c r="G175" i="10"/>
  <c r="H175" i="10" s="1"/>
  <c r="G173" i="10"/>
  <c r="H173" i="10" s="1"/>
  <c r="G172" i="10"/>
  <c r="H172" i="10" s="1"/>
  <c r="G171" i="10"/>
  <c r="H171" i="10" s="1"/>
  <c r="G170" i="10"/>
  <c r="H170" i="10" s="1"/>
  <c r="G169" i="10"/>
  <c r="H169" i="10" s="1"/>
  <c r="G167" i="10"/>
  <c r="H167" i="10" s="1"/>
  <c r="G166" i="10"/>
  <c r="H166" i="10" s="1"/>
  <c r="G165" i="10"/>
  <c r="H165" i="10" s="1"/>
  <c r="G164" i="10"/>
  <c r="H164" i="10" s="1"/>
  <c r="G160" i="10"/>
  <c r="H160" i="10" s="1"/>
  <c r="G159" i="10"/>
  <c r="H159" i="10" s="1"/>
  <c r="G158" i="10"/>
  <c r="H158" i="10" s="1"/>
  <c r="G157" i="10"/>
  <c r="H157" i="10" s="1"/>
  <c r="G156" i="10"/>
  <c r="H156" i="10" s="1"/>
  <c r="G155" i="10"/>
  <c r="H155" i="10" s="1"/>
  <c r="G153" i="10"/>
  <c r="H153" i="10" s="1"/>
  <c r="G152" i="10"/>
  <c r="H152" i="10" s="1"/>
  <c r="G151" i="10"/>
  <c r="H151" i="10" s="1"/>
  <c r="G150" i="10"/>
  <c r="H150" i="10" s="1"/>
  <c r="G148" i="10"/>
  <c r="H148" i="10" s="1"/>
  <c r="G147" i="10"/>
  <c r="H147" i="10" s="1"/>
  <c r="G146" i="10"/>
  <c r="H146" i="10" s="1"/>
  <c r="G145" i="10"/>
  <c r="H145" i="10" s="1"/>
  <c r="G141" i="10"/>
  <c r="H141" i="10" s="1"/>
  <c r="G140" i="10"/>
  <c r="H140" i="10" s="1"/>
  <c r="G139" i="10"/>
  <c r="H139" i="10" s="1"/>
  <c r="G138" i="10"/>
  <c r="H138" i="10" s="1"/>
  <c r="G137" i="10"/>
  <c r="H137" i="10" s="1"/>
  <c r="G136" i="10"/>
  <c r="H136" i="10" s="1"/>
  <c r="G134" i="10"/>
  <c r="H134" i="10" s="1"/>
  <c r="G133" i="10"/>
  <c r="H133" i="10" s="1"/>
  <c r="G131" i="10"/>
  <c r="H131" i="10" s="1"/>
  <c r="G130" i="10"/>
  <c r="H130" i="10" s="1"/>
  <c r="G129" i="10"/>
  <c r="H129" i="10" s="1"/>
  <c r="G125" i="10"/>
  <c r="H125" i="10" s="1"/>
  <c r="G124" i="10"/>
  <c r="H124" i="10" s="1"/>
  <c r="G123" i="10"/>
  <c r="H123" i="10" s="1"/>
  <c r="G122" i="10"/>
  <c r="H122" i="10" s="1"/>
  <c r="G121" i="10"/>
  <c r="H121" i="10" s="1"/>
  <c r="G120" i="10"/>
  <c r="H120" i="10" s="1"/>
  <c r="G118" i="10"/>
  <c r="H118" i="10" s="1"/>
  <c r="G117" i="10"/>
  <c r="H117" i="10" s="1"/>
  <c r="G115" i="10"/>
  <c r="H115" i="10" s="1"/>
  <c r="G114" i="10"/>
  <c r="H114" i="10" s="1"/>
  <c r="G113" i="10"/>
  <c r="H113" i="10" s="1"/>
  <c r="G109" i="10"/>
  <c r="H109" i="10" s="1"/>
  <c r="G108" i="10"/>
  <c r="H108" i="10" s="1"/>
  <c r="G104" i="10"/>
  <c r="H104" i="10" s="1"/>
  <c r="G103" i="10"/>
  <c r="H103" i="10" s="1"/>
  <c r="G99" i="10"/>
  <c r="H99" i="10" s="1"/>
  <c r="G98" i="10"/>
  <c r="H98" i="10" s="1"/>
  <c r="G97" i="10"/>
  <c r="H97" i="10" s="1"/>
  <c r="G96" i="10"/>
  <c r="H96" i="10" s="1"/>
  <c r="G95" i="10"/>
  <c r="H95" i="10" s="1"/>
  <c r="G94" i="10"/>
  <c r="H94" i="10" s="1"/>
  <c r="G92" i="10"/>
  <c r="H92" i="10" s="1"/>
  <c r="G91" i="10"/>
  <c r="H91" i="10" s="1"/>
  <c r="G89" i="10"/>
  <c r="H89" i="10" s="1"/>
  <c r="G88" i="10"/>
  <c r="H88" i="10" s="1"/>
  <c r="G84" i="10"/>
  <c r="H84" i="10" s="1"/>
  <c r="G83" i="10"/>
  <c r="H83" i="10" s="1"/>
  <c r="G82" i="10"/>
  <c r="H82" i="10" s="1"/>
  <c r="G81" i="10"/>
  <c r="H81" i="10" s="1"/>
  <c r="G80" i="10"/>
  <c r="H80" i="10" s="1"/>
  <c r="G79" i="10"/>
  <c r="H79" i="10" s="1"/>
  <c r="G77" i="10"/>
  <c r="H77" i="10" s="1"/>
  <c r="G76" i="10"/>
  <c r="H76" i="10" s="1"/>
  <c r="G74" i="10"/>
  <c r="H74" i="10" s="1"/>
  <c r="G73" i="10"/>
  <c r="H73" i="10" s="1"/>
  <c r="G69" i="10"/>
  <c r="H69" i="10" s="1"/>
  <c r="G68" i="10"/>
  <c r="H68" i="10" s="1"/>
  <c r="G67" i="10"/>
  <c r="H67" i="10" s="1"/>
  <c r="G66" i="10"/>
  <c r="H66" i="10" s="1"/>
  <c r="G65" i="10"/>
  <c r="H65" i="10" s="1"/>
  <c r="G64" i="10"/>
  <c r="H64" i="10" s="1"/>
  <c r="G62" i="10"/>
  <c r="H62" i="10" s="1"/>
  <c r="H61" i="10" s="1"/>
  <c r="G58" i="10"/>
  <c r="H58" i="10" s="1"/>
  <c r="G57" i="10"/>
  <c r="H57" i="10" s="1"/>
  <c r="G56" i="10"/>
  <c r="H56" i="10" s="1"/>
  <c r="G55" i="10"/>
  <c r="H55" i="10" s="1"/>
  <c r="G54" i="10"/>
  <c r="H54" i="10" s="1"/>
  <c r="G53" i="10"/>
  <c r="H53" i="10" s="1"/>
  <c r="G51" i="10"/>
  <c r="H51" i="10" s="1"/>
  <c r="H50" i="10" s="1"/>
  <c r="G49" i="10"/>
  <c r="H49" i="10" s="1"/>
  <c r="G48" i="10"/>
  <c r="H48" i="10" s="1"/>
  <c r="G44" i="10"/>
  <c r="H44" i="10" s="1"/>
  <c r="G43" i="10"/>
  <c r="H43" i="10" s="1"/>
  <c r="G42" i="10"/>
  <c r="H42" i="10" s="1"/>
  <c r="G41" i="10"/>
  <c r="H41" i="10" s="1"/>
  <c r="G40" i="10"/>
  <c r="H40" i="10" s="1"/>
  <c r="G39" i="10"/>
  <c r="H39" i="10" s="1"/>
  <c r="G37" i="10"/>
  <c r="H37" i="10" s="1"/>
  <c r="H36" i="10" s="1"/>
  <c r="G35" i="10"/>
  <c r="H35" i="10" s="1"/>
  <c r="G34" i="10"/>
  <c r="H34" i="10" s="1"/>
  <c r="G30" i="10"/>
  <c r="H30" i="10" s="1"/>
  <c r="G29" i="10"/>
  <c r="H29" i="10" s="1"/>
  <c r="G28" i="10"/>
  <c r="H28" i="10" s="1"/>
  <c r="G27" i="10"/>
  <c r="H27" i="10" s="1"/>
  <c r="G25" i="10"/>
  <c r="H25" i="10" s="1"/>
  <c r="G24" i="10"/>
  <c r="H24" i="10" s="1"/>
  <c r="G23" i="10"/>
  <c r="H23" i="10" s="1"/>
  <c r="G22" i="10"/>
  <c r="H22" i="10" s="1"/>
  <c r="G21" i="10"/>
  <c r="H21" i="10" s="1"/>
  <c r="G19" i="10"/>
  <c r="H19" i="10" s="1"/>
  <c r="G18" i="10"/>
  <c r="H18" i="10" s="1"/>
  <c r="G14" i="10"/>
  <c r="H14" i="10" s="1"/>
  <c r="G13" i="10"/>
  <c r="H13" i="10" s="1"/>
  <c r="G12" i="10"/>
  <c r="H12" i="10" s="1"/>
  <c r="G11" i="10"/>
  <c r="H11" i="10" s="1"/>
  <c r="G9" i="10"/>
  <c r="H9" i="10" s="1"/>
  <c r="H8" i="10" s="1"/>
  <c r="G7" i="10"/>
  <c r="H7" i="10" s="1"/>
  <c r="G6" i="10"/>
  <c r="H6" i="10" s="1"/>
  <c r="H5" i="10"/>
  <c r="E32" i="12"/>
  <c r="E31" i="12"/>
  <c r="E30" i="12"/>
  <c r="E29" i="12"/>
  <c r="E28" i="12"/>
  <c r="AF12" i="12"/>
  <c r="AF13" i="12"/>
  <c r="AF14" i="12"/>
  <c r="AF15" i="12"/>
  <c r="AG10" i="12"/>
  <c r="AG11" i="12"/>
  <c r="AG12" i="12"/>
  <c r="AG13" i="12"/>
  <c r="AG14" i="12"/>
  <c r="AG15" i="12"/>
  <c r="E27" i="12"/>
  <c r="E26" i="12"/>
  <c r="BG10" i="12"/>
  <c r="BG11" i="12"/>
  <c r="BG12" i="12"/>
  <c r="BG13" i="12"/>
  <c r="BG15" i="12"/>
  <c r="BF10" i="12"/>
  <c r="BF11" i="12"/>
  <c r="BF12" i="12"/>
  <c r="BF15" i="12"/>
  <c r="AW12" i="12"/>
  <c r="AX10" i="12"/>
  <c r="BD10" i="12" s="1"/>
  <c r="AX11" i="12"/>
  <c r="BD11" i="12" s="1"/>
  <c r="AX12" i="12"/>
  <c r="BD12" i="12" s="1"/>
  <c r="AX13" i="12"/>
  <c r="BD13" i="12" s="1"/>
  <c r="AX14" i="12"/>
  <c r="BD14" i="12" s="1"/>
  <c r="AX15" i="12"/>
  <c r="BD15" i="12" s="1"/>
  <c r="AQ10" i="12"/>
  <c r="AQ13" i="12"/>
  <c r="W10" i="12"/>
  <c r="W11" i="12"/>
  <c r="W12" i="12"/>
  <c r="W13" i="12"/>
  <c r="W14" i="12"/>
  <c r="W15" i="12"/>
  <c r="T10" i="12"/>
  <c r="T11" i="12"/>
  <c r="T12" i="12"/>
  <c r="T13" i="12"/>
  <c r="T14" i="12"/>
  <c r="T15" i="12"/>
  <c r="Q10" i="12"/>
  <c r="Q11" i="12"/>
  <c r="Q12" i="12"/>
  <c r="Q13" i="12"/>
  <c r="Q14" i="12"/>
  <c r="Q15" i="12"/>
  <c r="O10" i="12"/>
  <c r="P10" i="12" s="1"/>
  <c r="O11" i="12"/>
  <c r="P11" i="12" s="1"/>
  <c r="O12" i="12"/>
  <c r="P12" i="12" s="1"/>
  <c r="O13" i="12"/>
  <c r="P13" i="12" s="1"/>
  <c r="O14" i="12"/>
  <c r="P14" i="12" s="1"/>
  <c r="O15" i="12"/>
  <c r="P15" i="12" s="1"/>
  <c r="C24" i="12"/>
  <c r="BO22" i="12"/>
  <c r="BQ22" i="12"/>
  <c r="BP22" i="12"/>
  <c r="BN22" i="12"/>
  <c r="BO21" i="12"/>
  <c r="BQ21" i="12"/>
  <c r="BP21" i="12"/>
  <c r="BN21" i="12"/>
  <c r="BO20" i="12"/>
  <c r="BR20" i="12" s="1"/>
  <c r="BQ20" i="12"/>
  <c r="BP20" i="12"/>
  <c r="BN20" i="12"/>
  <c r="BO19" i="12"/>
  <c r="BQ19" i="12"/>
  <c r="BP19" i="12"/>
  <c r="BN19" i="12"/>
  <c r="BO18" i="12"/>
  <c r="BR18" i="12" s="1"/>
  <c r="BQ18" i="12"/>
  <c r="BP18" i="12"/>
  <c r="BN18" i="12"/>
  <c r="BO17" i="12"/>
  <c r="BQ17" i="12"/>
  <c r="BP17" i="12"/>
  <c r="BN17" i="12"/>
  <c r="BO16" i="12"/>
  <c r="BR16" i="12" s="1"/>
  <c r="BQ16" i="12"/>
  <c r="BP16" i="12"/>
  <c r="BN16" i="12"/>
  <c r="BQ15" i="12"/>
  <c r="BQ14" i="12"/>
  <c r="BQ13" i="12"/>
  <c r="N13" i="12"/>
  <c r="BP13" i="12" s="1"/>
  <c r="BQ12" i="12"/>
  <c r="BQ11" i="12"/>
  <c r="BQ10" i="12"/>
  <c r="BP6" i="12"/>
  <c r="BP5" i="12"/>
  <c r="BP4" i="12"/>
  <c r="E50" i="8"/>
  <c r="D50" i="8"/>
  <c r="E49" i="8"/>
  <c r="D49" i="8"/>
  <c r="E48" i="8"/>
  <c r="D48" i="8"/>
  <c r="E47" i="8"/>
  <c r="D47" i="8"/>
  <c r="J426" i="8" l="1"/>
  <c r="H426" i="8"/>
  <c r="H423" i="8"/>
  <c r="J423" i="8"/>
  <c r="J424" i="8"/>
  <c r="H424" i="8"/>
  <c r="H427" i="8"/>
  <c r="H422" i="8" s="1"/>
  <c r="H406" i="8" s="1"/>
  <c r="J427" i="8"/>
  <c r="J422" i="8" s="1"/>
  <c r="J406" i="8" s="1"/>
  <c r="AV11" i="12"/>
  <c r="AZ13" i="12"/>
  <c r="AV13" i="12"/>
  <c r="BG14" i="12"/>
  <c r="AT13" i="12"/>
  <c r="AH13" i="12"/>
  <c r="AW13" i="12"/>
  <c r="AT15" i="12"/>
  <c r="AF10" i="12"/>
  <c r="AL10" i="12"/>
  <c r="AZ10" i="12"/>
  <c r="AA10" i="12"/>
  <c r="N10" i="12"/>
  <c r="BP10" i="12" s="1"/>
  <c r="G197" i="5"/>
  <c r="H123" i="8"/>
  <c r="J123" i="8"/>
  <c r="G45" i="5"/>
  <c r="AV15" i="12"/>
  <c r="N15" i="12"/>
  <c r="BP15" i="12" s="1"/>
  <c r="AQ15" i="12"/>
  <c r="AW15" i="12"/>
  <c r="AZ15" i="12"/>
  <c r="Y15" i="12"/>
  <c r="X15" i="12"/>
  <c r="N14" i="12"/>
  <c r="BP14" i="12" s="1"/>
  <c r="AQ14" i="12"/>
  <c r="AZ14" i="12"/>
  <c r="AV14" i="12"/>
  <c r="AH14" i="12"/>
  <c r="AW14" i="12"/>
  <c r="AM24" i="12"/>
  <c r="AA14" i="12"/>
  <c r="AA24" i="12" s="1"/>
  <c r="AE14" i="12"/>
  <c r="AB24" i="12"/>
  <c r="AE13" i="12"/>
  <c r="AK13" i="12"/>
  <c r="Z13" i="12"/>
  <c r="AQ12" i="12"/>
  <c r="AV12" i="12"/>
  <c r="AD24" i="12"/>
  <c r="AE12" i="12"/>
  <c r="N12" i="12"/>
  <c r="BP12" i="12" s="1"/>
  <c r="AZ12" i="12"/>
  <c r="AT12" i="12"/>
  <c r="AJ24" i="12"/>
  <c r="AF11" i="12"/>
  <c r="AI24" i="12"/>
  <c r="AZ11" i="12"/>
  <c r="AW11" i="12"/>
  <c r="BE11" i="12" s="1"/>
  <c r="N11" i="12"/>
  <c r="BP11" i="12" s="1"/>
  <c r="AL24" i="12"/>
  <c r="AO11" i="12"/>
  <c r="AE11" i="12"/>
  <c r="AQ11" i="12"/>
  <c r="AQ24" i="12" s="1"/>
  <c r="Y11" i="12"/>
  <c r="AE10" i="12"/>
  <c r="AK10" i="12"/>
  <c r="Z10" i="12"/>
  <c r="BE12" i="12"/>
  <c r="BR19" i="12"/>
  <c r="BR22" i="12"/>
  <c r="BR21" i="12"/>
  <c r="BR17" i="12"/>
  <c r="AP15" i="12"/>
  <c r="AO15" i="12"/>
  <c r="AP13" i="12"/>
  <c r="AK12" i="12"/>
  <c r="Z12" i="12"/>
  <c r="AP12" i="12"/>
  <c r="AO12" i="12"/>
  <c r="AU12" i="12"/>
  <c r="AT10" i="12"/>
  <c r="AW10" i="12"/>
  <c r="AV10" i="12"/>
  <c r="BE13" i="12"/>
  <c r="AR13" i="12"/>
  <c r="AS12" i="12" s="1"/>
  <c r="H68" i="8"/>
  <c r="I49" i="8"/>
  <c r="I50" i="8"/>
  <c r="I47" i="8"/>
  <c r="J47" i="8" s="1"/>
  <c r="I148" i="8"/>
  <c r="I48" i="8"/>
  <c r="J48" i="8" s="1"/>
  <c r="H194" i="10"/>
  <c r="AK15" i="12"/>
  <c r="Z15" i="12"/>
  <c r="AU15" i="12"/>
  <c r="AY15" i="12" s="1"/>
  <c r="AN24" i="12"/>
  <c r="F96" i="8" s="1"/>
  <c r="AO14" i="12"/>
  <c r="W24" i="12"/>
  <c r="AU14" i="12"/>
  <c r="BA14" i="12" s="1"/>
  <c r="AK14" i="12"/>
  <c r="Z14" i="12"/>
  <c r="AP14" i="12"/>
  <c r="T24" i="12"/>
  <c r="AX24" i="12"/>
  <c r="F131" i="8" s="1"/>
  <c r="AO13" i="12"/>
  <c r="AU13" i="12"/>
  <c r="BA13" i="12" s="1"/>
  <c r="BG24" i="12"/>
  <c r="Q24" i="12"/>
  <c r="S24" i="12"/>
  <c r="AC24" i="12"/>
  <c r="F84" i="8" s="1"/>
  <c r="Y24" i="12"/>
  <c r="AG24" i="12"/>
  <c r="AK11" i="12"/>
  <c r="AK24" i="12" s="1"/>
  <c r="P24" i="12"/>
  <c r="BF24" i="12"/>
  <c r="Z11" i="12"/>
  <c r="AT11" i="12"/>
  <c r="AT24" i="12" s="1"/>
  <c r="BD24" i="12"/>
  <c r="V24" i="12"/>
  <c r="AP11" i="12"/>
  <c r="AO10" i="12"/>
  <c r="AU10" i="12"/>
  <c r="BB10" i="12" s="1"/>
  <c r="F140" i="8"/>
  <c r="F73" i="8"/>
  <c r="AU11" i="12"/>
  <c r="AY11" i="12" s="1"/>
  <c r="F141" i="8"/>
  <c r="X11" i="12"/>
  <c r="F148" i="8"/>
  <c r="G58" i="8"/>
  <c r="G63" i="8"/>
  <c r="G147" i="8"/>
  <c r="G59" i="8"/>
  <c r="G15" i="5"/>
  <c r="G12" i="5"/>
  <c r="H48" i="8"/>
  <c r="J318" i="8"/>
  <c r="H318" i="8"/>
  <c r="F314" i="8"/>
  <c r="J313" i="8"/>
  <c r="H313" i="8"/>
  <c r="G161" i="5"/>
  <c r="F202" i="8" s="1"/>
  <c r="H47" i="8"/>
  <c r="H49" i="8"/>
  <c r="H116" i="10"/>
  <c r="H132" i="10"/>
  <c r="H102" i="10"/>
  <c r="H101" i="10" s="1"/>
  <c r="H75" i="10"/>
  <c r="H90" i="10"/>
  <c r="H149" i="10"/>
  <c r="H252" i="10"/>
  <c r="H237" i="10"/>
  <c r="G145" i="8"/>
  <c r="G61" i="8"/>
  <c r="G146" i="8"/>
  <c r="G62" i="8"/>
  <c r="J34" i="8"/>
  <c r="H10" i="10"/>
  <c r="H52" i="10"/>
  <c r="H87" i="10"/>
  <c r="H26" i="10"/>
  <c r="H33" i="10"/>
  <c r="H17" i="10"/>
  <c r="H128" i="10"/>
  <c r="H154" i="10"/>
  <c r="H174" i="10"/>
  <c r="H199" i="10"/>
  <c r="H193" i="10" s="1"/>
  <c r="G141" i="8" s="1"/>
  <c r="H72" i="10"/>
  <c r="H135" i="10"/>
  <c r="I60" i="8"/>
  <c r="J60" i="8" s="1"/>
  <c r="H60" i="8"/>
  <c r="G155" i="5"/>
  <c r="J224" i="8"/>
  <c r="F218" i="8"/>
  <c r="G180" i="5"/>
  <c r="G42" i="5"/>
  <c r="G149" i="5"/>
  <c r="G9" i="5"/>
  <c r="G192" i="5"/>
  <c r="G193" i="5" s="1"/>
  <c r="F171" i="8"/>
  <c r="H170" i="8"/>
  <c r="H17" i="8"/>
  <c r="I200" i="8"/>
  <c r="H222" i="10"/>
  <c r="H223" i="8"/>
  <c r="J96" i="8"/>
  <c r="J49" i="8"/>
  <c r="J50" i="8"/>
  <c r="J46" i="8"/>
  <c r="J45" i="8"/>
  <c r="J42" i="8"/>
  <c r="J15" i="8"/>
  <c r="J44" i="8"/>
  <c r="J41" i="8"/>
  <c r="J43" i="8"/>
  <c r="J35" i="8"/>
  <c r="H227" i="8"/>
  <c r="J40" i="8"/>
  <c r="J36" i="8"/>
  <c r="J23" i="8"/>
  <c r="J19" i="8" s="1"/>
  <c r="J16" i="25" s="1"/>
  <c r="J16" i="8"/>
  <c r="I202" i="8"/>
  <c r="I197" i="8"/>
  <c r="H33" i="8"/>
  <c r="H20" i="25" s="1"/>
  <c r="H19" i="8"/>
  <c r="H16" i="25" s="1"/>
  <c r="H28" i="8"/>
  <c r="H18" i="25" s="1"/>
  <c r="J68" i="8"/>
  <c r="J170" i="8"/>
  <c r="F69" i="8"/>
  <c r="I206" i="8"/>
  <c r="I208" i="8"/>
  <c r="I215" i="8"/>
  <c r="I218" i="8"/>
  <c r="I220" i="8"/>
  <c r="I223" i="8"/>
  <c r="J223" i="8" s="1"/>
  <c r="H224" i="8"/>
  <c r="I227" i="8"/>
  <c r="J227" i="8" s="1"/>
  <c r="I230" i="8"/>
  <c r="J28" i="8"/>
  <c r="J18" i="25" s="1"/>
  <c r="H207" i="10"/>
  <c r="H38" i="10"/>
  <c r="H163" i="10"/>
  <c r="H168" i="10"/>
  <c r="H185" i="10"/>
  <c r="H182" i="10" s="1"/>
  <c r="H4" i="10"/>
  <c r="H20" i="10"/>
  <c r="H107" i="10"/>
  <c r="H106" i="10" s="1"/>
  <c r="H112" i="10"/>
  <c r="H119" i="10"/>
  <c r="H47" i="10"/>
  <c r="H63" i="10"/>
  <c r="H60" i="10" s="1"/>
  <c r="H78" i="10"/>
  <c r="H144" i="10"/>
  <c r="H93" i="10"/>
  <c r="H39" i="8" l="1"/>
  <c r="F374" i="8"/>
  <c r="F373" i="8"/>
  <c r="F376" i="8"/>
  <c r="F378" i="8"/>
  <c r="F122" i="8"/>
  <c r="F385" i="8"/>
  <c r="F111" i="8"/>
  <c r="F375" i="8"/>
  <c r="BA12" i="12"/>
  <c r="BO13" i="12"/>
  <c r="BR13" i="12" s="1"/>
  <c r="AR10" i="12"/>
  <c r="G504" i="8"/>
  <c r="G404" i="8"/>
  <c r="BE15" i="12"/>
  <c r="AR12" i="12"/>
  <c r="AS11" i="12" s="1"/>
  <c r="BN13" i="12"/>
  <c r="AW24" i="12"/>
  <c r="BO11" i="12"/>
  <c r="BR11" i="12" s="1"/>
  <c r="AR15" i="12"/>
  <c r="AS14" i="12" s="1"/>
  <c r="BH13" i="12"/>
  <c r="AE24" i="12"/>
  <c r="F85" i="8" s="1"/>
  <c r="J85" i="8" s="1"/>
  <c r="AH24" i="12"/>
  <c r="F86" i="8" s="1"/>
  <c r="J86" i="8" s="1"/>
  <c r="AF24" i="12"/>
  <c r="BN10" i="12"/>
  <c r="J230" i="8"/>
  <c r="J229" i="8" s="1"/>
  <c r="AZ24" i="12"/>
  <c r="AV24" i="12"/>
  <c r="H122" i="8"/>
  <c r="J122" i="8"/>
  <c r="F114" i="8"/>
  <c r="F112" i="8"/>
  <c r="F109" i="8"/>
  <c r="F110" i="8"/>
  <c r="J111" i="8"/>
  <c r="H111" i="8"/>
  <c r="J148" i="8"/>
  <c r="BO15" i="12"/>
  <c r="BR15" i="12" s="1"/>
  <c r="AR14" i="12"/>
  <c r="AS13" i="12" s="1"/>
  <c r="BE14" i="12"/>
  <c r="BN11" i="12"/>
  <c r="BH10" i="12"/>
  <c r="F102" i="8"/>
  <c r="BC13" i="12"/>
  <c r="BO12" i="12"/>
  <c r="BR12" i="12" s="1"/>
  <c r="BN12" i="12"/>
  <c r="BH12" i="12"/>
  <c r="BB12" i="12"/>
  <c r="BO14" i="12"/>
  <c r="BR14" i="12" s="1"/>
  <c r="AY12" i="12"/>
  <c r="BE10" i="12"/>
  <c r="BC12" i="12"/>
  <c r="H148" i="8"/>
  <c r="H85" i="8"/>
  <c r="H96" i="8"/>
  <c r="H131" i="8"/>
  <c r="H73" i="8"/>
  <c r="H215" i="8"/>
  <c r="J226" i="8"/>
  <c r="H202" i="8"/>
  <c r="F236" i="8"/>
  <c r="H236" i="8" s="1"/>
  <c r="J69" i="8"/>
  <c r="F315" i="8"/>
  <c r="F172" i="8"/>
  <c r="J172" i="8" s="1"/>
  <c r="I241" i="8"/>
  <c r="J241" i="8" s="1"/>
  <c r="I62" i="8"/>
  <c r="J62" i="8" s="1"/>
  <c r="I146" i="8"/>
  <c r="J146" i="8" s="1"/>
  <c r="I61" i="8"/>
  <c r="J61" i="8" s="1"/>
  <c r="H145" i="8"/>
  <c r="H59" i="8"/>
  <c r="I147" i="8"/>
  <c r="J147" i="8" s="1"/>
  <c r="H63" i="8"/>
  <c r="H58" i="8"/>
  <c r="J131" i="8"/>
  <c r="I59" i="8"/>
  <c r="J59" i="8" s="1"/>
  <c r="F233" i="8"/>
  <c r="F200" i="8"/>
  <c r="F207" i="8"/>
  <c r="F206" i="8"/>
  <c r="I58" i="8"/>
  <c r="J58" i="8" s="1"/>
  <c r="J73" i="8"/>
  <c r="H32" i="10"/>
  <c r="H143" i="10"/>
  <c r="H3" i="10"/>
  <c r="H147" i="8"/>
  <c r="I63" i="8"/>
  <c r="J63" i="8" s="1"/>
  <c r="H197" i="8"/>
  <c r="H196" i="8" s="1"/>
  <c r="J197" i="8"/>
  <c r="J196" i="8" s="1"/>
  <c r="H212" i="8"/>
  <c r="BB15" i="12"/>
  <c r="BC15" i="12"/>
  <c r="BH15" i="12"/>
  <c r="BN15" i="12"/>
  <c r="BA15" i="12"/>
  <c r="BC14" i="12"/>
  <c r="BB14" i="12"/>
  <c r="BN14" i="12"/>
  <c r="BH14" i="12"/>
  <c r="AY14" i="12"/>
  <c r="AY13" i="12"/>
  <c r="F137" i="8"/>
  <c r="BB13" i="12"/>
  <c r="BH11" i="12"/>
  <c r="Z24" i="12"/>
  <c r="AR11" i="12"/>
  <c r="AO24" i="12"/>
  <c r="F94" i="8" s="1"/>
  <c r="BO10" i="12"/>
  <c r="BR10" i="12" s="1"/>
  <c r="BB11" i="12"/>
  <c r="X24" i="12"/>
  <c r="F83" i="8" s="1"/>
  <c r="AU24" i="12"/>
  <c r="BA11" i="12"/>
  <c r="AP24" i="12"/>
  <c r="F95" i="8" s="1"/>
  <c r="BA10" i="12"/>
  <c r="BC11" i="12"/>
  <c r="BC10" i="12"/>
  <c r="AY10" i="12"/>
  <c r="H62" i="8"/>
  <c r="I145" i="8"/>
  <c r="J145" i="8" s="1"/>
  <c r="J212" i="8"/>
  <c r="H61" i="8"/>
  <c r="F316" i="8"/>
  <c r="J202" i="8"/>
  <c r="J222" i="8"/>
  <c r="H146" i="8"/>
  <c r="G140" i="8"/>
  <c r="H141" i="8"/>
  <c r="I141" i="8"/>
  <c r="J141" i="8" s="1"/>
  <c r="J314" i="8"/>
  <c r="H314" i="8"/>
  <c r="H46" i="10"/>
  <c r="H16" i="10"/>
  <c r="H127" i="10"/>
  <c r="H86" i="10"/>
  <c r="H71" i="10"/>
  <c r="H171" i="8"/>
  <c r="H241" i="8"/>
  <c r="J171" i="8"/>
  <c r="F173" i="8"/>
  <c r="H222" i="8"/>
  <c r="H162" i="10"/>
  <c r="J39" i="8"/>
  <c r="H14" i="8"/>
  <c r="H14" i="25" s="1"/>
  <c r="G18" i="5"/>
  <c r="F219" i="8"/>
  <c r="H218" i="8"/>
  <c r="G167" i="5"/>
  <c r="J33" i="8"/>
  <c r="J20" i="25" s="1"/>
  <c r="H226" i="8"/>
  <c r="J17" i="8"/>
  <c r="J14" i="8" s="1"/>
  <c r="J14" i="25" s="1"/>
  <c r="F70" i="8"/>
  <c r="H69" i="8"/>
  <c r="H111" i="10"/>
  <c r="F130" i="8" l="1"/>
  <c r="J130" i="8" s="1"/>
  <c r="J375" i="8"/>
  <c r="H375" i="8"/>
  <c r="H378" i="8"/>
  <c r="J378" i="8"/>
  <c r="H376" i="8"/>
  <c r="J376" i="8"/>
  <c r="F113" i="8"/>
  <c r="F377" i="8"/>
  <c r="H385" i="8"/>
  <c r="J385" i="8"/>
  <c r="H373" i="8"/>
  <c r="J373" i="8"/>
  <c r="H374" i="8"/>
  <c r="J374" i="8"/>
  <c r="I504" i="8"/>
  <c r="J504" i="8" s="1"/>
  <c r="J501" i="8" s="1"/>
  <c r="H504" i="8"/>
  <c r="H501" i="8" s="1"/>
  <c r="G447" i="8"/>
  <c r="G348" i="8"/>
  <c r="I404" i="8"/>
  <c r="J404" i="8" s="1"/>
  <c r="J401" i="8" s="1"/>
  <c r="H404" i="8"/>
  <c r="H401" i="8" s="1"/>
  <c r="G443" i="8"/>
  <c r="G344" i="8"/>
  <c r="G437" i="8"/>
  <c r="G338" i="8"/>
  <c r="J23" i="25"/>
  <c r="H23" i="25"/>
  <c r="BE24" i="12"/>
  <c r="H86" i="8"/>
  <c r="AE27" i="12"/>
  <c r="J13" i="25"/>
  <c r="J13" i="8"/>
  <c r="H230" i="8"/>
  <c r="H229" i="8" s="1"/>
  <c r="H114" i="8"/>
  <c r="J114" i="8"/>
  <c r="H113" i="8"/>
  <c r="J113" i="8"/>
  <c r="J112" i="8"/>
  <c r="H112" i="8"/>
  <c r="H109" i="8"/>
  <c r="J109" i="8"/>
  <c r="J110" i="8"/>
  <c r="H110" i="8"/>
  <c r="J144" i="8"/>
  <c r="H144" i="8"/>
  <c r="J215" i="8"/>
  <c r="J211" i="8" s="1"/>
  <c r="AY24" i="12"/>
  <c r="H102" i="8"/>
  <c r="H101" i="8" s="1"/>
  <c r="J102" i="8"/>
  <c r="J101" i="8" s="1"/>
  <c r="F132" i="8"/>
  <c r="H130" i="8"/>
  <c r="F136" i="8"/>
  <c r="H211" i="8"/>
  <c r="J236" i="8"/>
  <c r="H206" i="8"/>
  <c r="H205" i="8"/>
  <c r="H200" i="8"/>
  <c r="J233" i="8"/>
  <c r="J316" i="8"/>
  <c r="J207" i="8"/>
  <c r="G74" i="8"/>
  <c r="H173" i="8"/>
  <c r="H172" i="8"/>
  <c r="J200" i="8"/>
  <c r="H207" i="8"/>
  <c r="J205" i="8"/>
  <c r="H233" i="8"/>
  <c r="F201" i="8"/>
  <c r="F208" i="8"/>
  <c r="F209" i="8"/>
  <c r="J57" i="8"/>
  <c r="J27" i="25" s="1"/>
  <c r="H57" i="8"/>
  <c r="H38" i="8" s="1"/>
  <c r="BH24" i="12"/>
  <c r="BB24" i="12"/>
  <c r="H137" i="8"/>
  <c r="J137" i="8"/>
  <c r="AS10" i="12"/>
  <c r="AS24" i="12" s="1"/>
  <c r="AR24" i="12"/>
  <c r="F97" i="8" s="1"/>
  <c r="BC24" i="12"/>
  <c r="H95" i="8"/>
  <c r="J95" i="8"/>
  <c r="H83" i="8"/>
  <c r="J83" i="8"/>
  <c r="H94" i="8"/>
  <c r="J94" i="8"/>
  <c r="BA24" i="12"/>
  <c r="G80" i="8"/>
  <c r="H316" i="8"/>
  <c r="J206" i="8"/>
  <c r="H13" i="8"/>
  <c r="H13" i="25"/>
  <c r="I140" i="8"/>
  <c r="J140" i="8" s="1"/>
  <c r="J139" i="8" s="1"/>
  <c r="H140" i="8"/>
  <c r="H139" i="8" s="1"/>
  <c r="G84" i="8"/>
  <c r="H315" i="8"/>
  <c r="J315" i="8"/>
  <c r="J218" i="8"/>
  <c r="J173" i="8"/>
  <c r="H240" i="8"/>
  <c r="G237" i="8" s="1"/>
  <c r="J240" i="8"/>
  <c r="G206" i="5"/>
  <c r="F220" i="8" s="1"/>
  <c r="I238" i="8"/>
  <c r="J238" i="8" s="1"/>
  <c r="H238" i="8"/>
  <c r="J70" i="8"/>
  <c r="J67" i="8" s="1"/>
  <c r="H70" i="8"/>
  <c r="H67" i="8" s="1"/>
  <c r="H377" i="8" l="1"/>
  <c r="J377" i="8"/>
  <c r="J371" i="8" s="1"/>
  <c r="H371" i="8"/>
  <c r="J38" i="8"/>
  <c r="J22" i="25"/>
  <c r="J312" i="8"/>
  <c r="I437" i="8"/>
  <c r="J437" i="8" s="1"/>
  <c r="J435" i="8" s="1"/>
  <c r="H437" i="8"/>
  <c r="H435" i="8" s="1"/>
  <c r="I338" i="8"/>
  <c r="J338" i="8" s="1"/>
  <c r="J336" i="8" s="1"/>
  <c r="H338" i="8"/>
  <c r="H336" i="8" s="1"/>
  <c r="H443" i="8"/>
  <c r="H439" i="8" s="1"/>
  <c r="I443" i="8"/>
  <c r="J443" i="8" s="1"/>
  <c r="J439" i="8" s="1"/>
  <c r="I447" i="8"/>
  <c r="J447" i="8" s="1"/>
  <c r="J445" i="8" s="1"/>
  <c r="H447" i="8"/>
  <c r="H445" i="8" s="1"/>
  <c r="I344" i="8"/>
  <c r="J344" i="8" s="1"/>
  <c r="J340" i="8" s="1"/>
  <c r="H344" i="8"/>
  <c r="H340" i="8" s="1"/>
  <c r="I348" i="8"/>
  <c r="J348" i="8" s="1"/>
  <c r="J346" i="8" s="1"/>
  <c r="H348" i="8"/>
  <c r="H346" i="8" s="1"/>
  <c r="H312" i="8"/>
  <c r="H311" i="8" s="1"/>
  <c r="H39" i="25" s="1"/>
  <c r="H27" i="25"/>
  <c r="H22" i="25" s="1"/>
  <c r="H143" i="8"/>
  <c r="H32" i="25" s="1"/>
  <c r="J143" i="8"/>
  <c r="J32" i="25" s="1"/>
  <c r="H107" i="8"/>
  <c r="J107" i="8"/>
  <c r="H136" i="8"/>
  <c r="H135" i="8" s="1"/>
  <c r="J136" i="8"/>
  <c r="J135" i="8" s="1"/>
  <c r="F133" i="8"/>
  <c r="H132" i="8"/>
  <c r="J132" i="8"/>
  <c r="H74" i="8"/>
  <c r="H72" i="8" s="1"/>
  <c r="J311" i="8"/>
  <c r="J39" i="25" s="1"/>
  <c r="J201" i="8"/>
  <c r="J199" i="8" s="1"/>
  <c r="H208" i="8"/>
  <c r="J209" i="8"/>
  <c r="H169" i="8"/>
  <c r="H168" i="8" s="1"/>
  <c r="H35" i="25" s="1"/>
  <c r="I74" i="8"/>
  <c r="J74" i="8" s="1"/>
  <c r="J72" i="8" s="1"/>
  <c r="H237" i="8"/>
  <c r="H235" i="8" s="1"/>
  <c r="H209" i="8"/>
  <c r="J208" i="8"/>
  <c r="H201" i="8"/>
  <c r="H199" i="8" s="1"/>
  <c r="J169" i="8"/>
  <c r="J168" i="8" s="1"/>
  <c r="J35" i="25" s="1"/>
  <c r="F91" i="8"/>
  <c r="F89" i="8"/>
  <c r="F98" i="8"/>
  <c r="F99" i="8"/>
  <c r="J97" i="8"/>
  <c r="H97" i="8"/>
  <c r="I80" i="8"/>
  <c r="J80" i="8" s="1"/>
  <c r="J76" i="8" s="1"/>
  <c r="H80" i="8"/>
  <c r="H76" i="8" s="1"/>
  <c r="I84" i="8"/>
  <c r="J84" i="8" s="1"/>
  <c r="J82" i="8" s="1"/>
  <c r="H84" i="8"/>
  <c r="H82" i="8" s="1"/>
  <c r="H219" i="8"/>
  <c r="J219" i="8"/>
  <c r="I237" i="8"/>
  <c r="J237" i="8" s="1"/>
  <c r="J235" i="8" s="1"/>
  <c r="J429" i="8" l="1"/>
  <c r="J44" i="25" s="1"/>
  <c r="D20" i="31" s="1"/>
  <c r="H429" i="8"/>
  <c r="H44" i="25" s="1"/>
  <c r="J330" i="8"/>
  <c r="H330" i="8"/>
  <c r="J133" i="8"/>
  <c r="J129" i="8" s="1"/>
  <c r="H133" i="8"/>
  <c r="H129" i="8" s="1"/>
  <c r="H204" i="8"/>
  <c r="J204" i="8"/>
  <c r="H99" i="8"/>
  <c r="J99" i="8"/>
  <c r="H91" i="8"/>
  <c r="J91" i="8"/>
  <c r="J89" i="8"/>
  <c r="F90" i="8"/>
  <c r="H89" i="8"/>
  <c r="H98" i="8"/>
  <c r="J98" i="8"/>
  <c r="H232" i="8"/>
  <c r="J232" i="8"/>
  <c r="H220" i="8"/>
  <c r="H217" i="8" s="1"/>
  <c r="J220" i="8"/>
  <c r="J217" i="8" s="1"/>
  <c r="Z20" i="31" l="1"/>
  <c r="AB20" i="31"/>
  <c r="V20" i="31"/>
  <c r="X20" i="31"/>
  <c r="R20" i="31"/>
  <c r="T20" i="31"/>
  <c r="N20" i="31"/>
  <c r="P20" i="31"/>
  <c r="J20" i="31"/>
  <c r="L20" i="31"/>
  <c r="F20" i="31"/>
  <c r="H20" i="31"/>
  <c r="H42" i="25"/>
  <c r="H41" i="25" s="1"/>
  <c r="H329" i="8"/>
  <c r="J42" i="25"/>
  <c r="J329" i="8"/>
  <c r="J195" i="8"/>
  <c r="H195" i="8"/>
  <c r="H93" i="8"/>
  <c r="J93" i="8"/>
  <c r="J90" i="8"/>
  <c r="J88" i="8" s="1"/>
  <c r="H90" i="8"/>
  <c r="H88" i="8" s="1"/>
  <c r="AC20" i="31" l="1"/>
  <c r="J41" i="25"/>
  <c r="D19" i="31"/>
  <c r="J167" i="8"/>
  <c r="J37" i="25"/>
  <c r="J34" i="25" s="1"/>
  <c r="H167" i="8"/>
  <c r="H37" i="25"/>
  <c r="H34" i="25" s="1"/>
  <c r="J66" i="8"/>
  <c r="J30" i="25" s="1"/>
  <c r="J29" i="25" s="1"/>
  <c r="H66" i="8"/>
  <c r="Z19" i="31" l="1"/>
  <c r="Z26" i="31" s="1"/>
  <c r="AB19" i="31"/>
  <c r="AB26" i="31" s="1"/>
  <c r="V19" i="31"/>
  <c r="V26" i="31" s="1"/>
  <c r="X19" i="31"/>
  <c r="X26" i="31" s="1"/>
  <c r="R19" i="31"/>
  <c r="R26" i="31" s="1"/>
  <c r="T19" i="31"/>
  <c r="T26" i="31" s="1"/>
  <c r="N19" i="31"/>
  <c r="N26" i="31" s="1"/>
  <c r="P19" i="31"/>
  <c r="P26" i="31" s="1"/>
  <c r="J19" i="31"/>
  <c r="J26" i="31" s="1"/>
  <c r="L19" i="31"/>
  <c r="L26" i="31" s="1"/>
  <c r="F19" i="31"/>
  <c r="F26" i="31" s="1"/>
  <c r="F28" i="31" s="1"/>
  <c r="H19" i="31"/>
  <c r="H26" i="31" s="1"/>
  <c r="J12" i="25"/>
  <c r="C22" i="31" s="1"/>
  <c r="D26" i="31"/>
  <c r="H65" i="8"/>
  <c r="H12" i="8" s="1"/>
  <c r="H30" i="25"/>
  <c r="H29" i="25" s="1"/>
  <c r="H12" i="25" s="1"/>
  <c r="J65" i="8"/>
  <c r="J12" i="8" s="1"/>
  <c r="K488" i="8" s="1"/>
  <c r="F27" i="31" l="1"/>
  <c r="H28" i="31"/>
  <c r="J28" i="31" s="1"/>
  <c r="L28" i="31" s="1"/>
  <c r="P25" i="31"/>
  <c r="X25" i="31"/>
  <c r="AB25" i="31"/>
  <c r="Z25" i="31"/>
  <c r="V25" i="31"/>
  <c r="T25" i="31"/>
  <c r="R25" i="31"/>
  <c r="N25" i="31"/>
  <c r="L25" i="31"/>
  <c r="J25" i="31"/>
  <c r="H25" i="31"/>
  <c r="H27" i="31" s="1"/>
  <c r="F25" i="31"/>
  <c r="K34" i="25"/>
  <c r="AC19" i="31"/>
  <c r="C19" i="31"/>
  <c r="C13" i="31"/>
  <c r="C14" i="31"/>
  <c r="C11" i="31"/>
  <c r="C24" i="31"/>
  <c r="C8" i="31"/>
  <c r="C16" i="31"/>
  <c r="K29" i="25"/>
  <c r="C17" i="31"/>
  <c r="C10" i="31"/>
  <c r="C20" i="31"/>
  <c r="C9" i="31"/>
  <c r="K126" i="8"/>
  <c r="K388" i="8"/>
  <c r="K55" i="8"/>
  <c r="K53" i="8"/>
  <c r="K54" i="8"/>
  <c r="K22" i="25"/>
  <c r="K503" i="8"/>
  <c r="K46" i="25"/>
  <c r="K41" i="25"/>
  <c r="K514" i="8"/>
  <c r="K516" i="8"/>
  <c r="K521" i="8"/>
  <c r="K512" i="8"/>
  <c r="K513" i="8"/>
  <c r="K519" i="8"/>
  <c r="K517" i="8"/>
  <c r="K511" i="8"/>
  <c r="K515" i="8"/>
  <c r="K518" i="8"/>
  <c r="K520" i="8"/>
  <c r="K402" i="8"/>
  <c r="K403" i="8"/>
  <c r="K418" i="8"/>
  <c r="K419" i="8"/>
  <c r="K416" i="8"/>
  <c r="K413" i="8"/>
  <c r="K414" i="8"/>
  <c r="K411" i="8"/>
  <c r="K412" i="8"/>
  <c r="K409" i="8"/>
  <c r="K417" i="8"/>
  <c r="K410" i="8"/>
  <c r="K420" i="8"/>
  <c r="K415" i="8"/>
  <c r="K448" i="8"/>
  <c r="K528" i="8"/>
  <c r="K468" i="8"/>
  <c r="K508" i="8"/>
  <c r="K474" i="8"/>
  <c r="K504" i="8"/>
  <c r="K454" i="8"/>
  <c r="K510" i="8"/>
  <c r="K465" i="8"/>
  <c r="K447" i="8"/>
  <c r="K509" i="8"/>
  <c r="K432" i="8"/>
  <c r="K477" i="8"/>
  <c r="K532" i="8"/>
  <c r="K446" i="8"/>
  <c r="K460" i="8"/>
  <c r="K487" i="8"/>
  <c r="K459" i="8"/>
  <c r="K478" i="8"/>
  <c r="K531" i="8"/>
  <c r="K534" i="8"/>
  <c r="K492" i="8"/>
  <c r="K493" i="8"/>
  <c r="K462" i="8"/>
  <c r="K502" i="8"/>
  <c r="K498" i="8"/>
  <c r="K476" i="8"/>
  <c r="K533" i="8"/>
  <c r="K472" i="8"/>
  <c r="K457" i="8"/>
  <c r="K442" i="8"/>
  <c r="K486" i="8"/>
  <c r="K526" i="8"/>
  <c r="K475" i="8"/>
  <c r="K440" i="8"/>
  <c r="K483" i="8"/>
  <c r="K441" i="8"/>
  <c r="K527" i="8"/>
  <c r="K449" i="8"/>
  <c r="K489" i="8"/>
  <c r="K471" i="8"/>
  <c r="K431" i="8"/>
  <c r="K494" i="8"/>
  <c r="K485" i="8"/>
  <c r="K436" i="8"/>
  <c r="K529" i="8"/>
  <c r="K530" i="8"/>
  <c r="K481" i="8"/>
  <c r="K479" i="8"/>
  <c r="K525" i="8"/>
  <c r="K482" i="8"/>
  <c r="K458" i="8"/>
  <c r="K484" i="8"/>
  <c r="K499" i="8"/>
  <c r="K443" i="8"/>
  <c r="K437" i="8"/>
  <c r="K452" i="8"/>
  <c r="K522" i="8"/>
  <c r="K473" i="8"/>
  <c r="K480" i="8"/>
  <c r="K461" i="8"/>
  <c r="K433" i="8"/>
  <c r="K453" i="8"/>
  <c r="K495" i="8"/>
  <c r="K338" i="8"/>
  <c r="K379" i="8"/>
  <c r="K343" i="8"/>
  <c r="K408" i="8"/>
  <c r="K333" i="8"/>
  <c r="K375" i="8"/>
  <c r="K344" i="8"/>
  <c r="K369" i="8"/>
  <c r="K404" i="8"/>
  <c r="K342" i="8"/>
  <c r="K373" i="8"/>
  <c r="K358" i="8"/>
  <c r="K350" i="8"/>
  <c r="K381" i="8"/>
  <c r="K426" i="8"/>
  <c r="K341" i="8"/>
  <c r="K366" i="8"/>
  <c r="K354" i="8"/>
  <c r="K353" i="8"/>
  <c r="K385" i="8"/>
  <c r="K389" i="8"/>
  <c r="K361" i="8"/>
  <c r="K378" i="8"/>
  <c r="K423" i="8"/>
  <c r="K398" i="8"/>
  <c r="K383" i="8"/>
  <c r="K374" i="8"/>
  <c r="K355" i="8"/>
  <c r="K376" i="8"/>
  <c r="K380" i="8"/>
  <c r="K363" i="8"/>
  <c r="K372" i="8"/>
  <c r="K360" i="8"/>
  <c r="K392" i="8"/>
  <c r="K425" i="8"/>
  <c r="K347" i="8"/>
  <c r="K394" i="8"/>
  <c r="K377" i="8"/>
  <c r="K387" i="8"/>
  <c r="K348" i="8"/>
  <c r="K399" i="8"/>
  <c r="K382" i="8"/>
  <c r="K359" i="8"/>
  <c r="K337" i="8"/>
  <c r="K424" i="8"/>
  <c r="K427" i="8"/>
  <c r="K332" i="8"/>
  <c r="K349" i="8"/>
  <c r="K393" i="8"/>
  <c r="K386" i="8"/>
  <c r="K362" i="8"/>
  <c r="K395" i="8"/>
  <c r="K384" i="8"/>
  <c r="K334" i="8"/>
  <c r="J27" i="31" l="1"/>
  <c r="N28" i="31"/>
  <c r="C25" i="31"/>
  <c r="K539" i="8"/>
  <c r="K542" i="8"/>
  <c r="K540" i="8"/>
  <c r="K541" i="8"/>
  <c r="K249" i="8"/>
  <c r="K257" i="8"/>
  <c r="K265" i="8"/>
  <c r="K273" i="8"/>
  <c r="K281" i="8"/>
  <c r="K242" i="8"/>
  <c r="K250" i="8"/>
  <c r="K258" i="8"/>
  <c r="K266" i="8"/>
  <c r="K274" i="8"/>
  <c r="K282" i="8"/>
  <c r="K247" i="8"/>
  <c r="K255" i="8"/>
  <c r="K263" i="8"/>
  <c r="K271" i="8"/>
  <c r="K279" i="8"/>
  <c r="K248" i="8"/>
  <c r="K256" i="8"/>
  <c r="K264" i="8"/>
  <c r="K272" i="8"/>
  <c r="K280" i="8"/>
  <c r="K245" i="8"/>
  <c r="K253" i="8"/>
  <c r="K261" i="8"/>
  <c r="K269" i="8"/>
  <c r="K277" i="8"/>
  <c r="K285" i="8"/>
  <c r="K246" i="8"/>
  <c r="K254" i="8"/>
  <c r="K262" i="8"/>
  <c r="K270" i="8"/>
  <c r="K278" i="8"/>
  <c r="K286" i="8"/>
  <c r="K243" i="8"/>
  <c r="K251" i="8"/>
  <c r="K259" i="8"/>
  <c r="K267" i="8"/>
  <c r="K275" i="8"/>
  <c r="K283" i="8"/>
  <c r="K244" i="8"/>
  <c r="K252" i="8"/>
  <c r="K260" i="8"/>
  <c r="K268" i="8"/>
  <c r="K276" i="8"/>
  <c r="K284" i="8"/>
  <c r="K213" i="8"/>
  <c r="K214" i="8"/>
  <c r="K122" i="8"/>
  <c r="K305" i="8"/>
  <c r="K294" i="8"/>
  <c r="K299" i="8"/>
  <c r="K304" i="8"/>
  <c r="K309" i="8"/>
  <c r="K293" i="8"/>
  <c r="K298" i="8"/>
  <c r="K303" i="8"/>
  <c r="K308" i="8"/>
  <c r="K292" i="8"/>
  <c r="K297" i="8"/>
  <c r="K302" i="8"/>
  <c r="K307" i="8"/>
  <c r="K291" i="8"/>
  <c r="K296" i="8"/>
  <c r="K289" i="8"/>
  <c r="K301" i="8"/>
  <c r="K306" i="8"/>
  <c r="K290" i="8"/>
  <c r="K295" i="8"/>
  <c r="K300" i="8"/>
  <c r="K121" i="8"/>
  <c r="K120" i="8"/>
  <c r="K127" i="8"/>
  <c r="K117" i="8"/>
  <c r="K157" i="8"/>
  <c r="K110" i="8"/>
  <c r="K124" i="8"/>
  <c r="K118" i="8"/>
  <c r="K114" i="8"/>
  <c r="K113" i="8"/>
  <c r="K109" i="8"/>
  <c r="K115" i="8"/>
  <c r="K116" i="8"/>
  <c r="K111" i="8"/>
  <c r="K119" i="8"/>
  <c r="K112" i="8"/>
  <c r="K125" i="8"/>
  <c r="K108" i="8"/>
  <c r="K123" i="8"/>
  <c r="K159" i="8"/>
  <c r="K161" i="8"/>
  <c r="K154" i="8"/>
  <c r="K156" i="8"/>
  <c r="K162" i="8"/>
  <c r="K160" i="8"/>
  <c r="K158" i="8"/>
  <c r="K155" i="8"/>
  <c r="K153" i="8"/>
  <c r="K152" i="8"/>
  <c r="K164" i="8"/>
  <c r="K163" i="8"/>
  <c r="K151" i="8"/>
  <c r="K165" i="8"/>
  <c r="K13" i="25"/>
  <c r="K12" i="25" s="1"/>
  <c r="K326" i="8"/>
  <c r="K325" i="8"/>
  <c r="K179" i="8"/>
  <c r="K186" i="8"/>
  <c r="K177" i="8"/>
  <c r="K178" i="8"/>
  <c r="K182" i="8"/>
  <c r="K183" i="8"/>
  <c r="K193" i="8"/>
  <c r="K187" i="8"/>
  <c r="K191" i="8"/>
  <c r="K176" i="8"/>
  <c r="K181" i="8"/>
  <c r="K188" i="8"/>
  <c r="K192" i="8"/>
  <c r="K180" i="8"/>
  <c r="K200" i="8"/>
  <c r="K130" i="8"/>
  <c r="K220" i="8"/>
  <c r="K218" i="8"/>
  <c r="K60" i="8"/>
  <c r="K209" i="8"/>
  <c r="K219" i="8"/>
  <c r="K208" i="8"/>
  <c r="K212" i="8"/>
  <c r="K206" i="8"/>
  <c r="K236" i="8"/>
  <c r="K94" i="8"/>
  <c r="K197" i="8"/>
  <c r="K205" i="8"/>
  <c r="K79" i="8"/>
  <c r="K34" i="8"/>
  <c r="K95" i="8"/>
  <c r="K148" i="8"/>
  <c r="K25" i="8"/>
  <c r="K68" i="8"/>
  <c r="K323" i="8"/>
  <c r="K313" i="8"/>
  <c r="K315" i="8"/>
  <c r="K40" i="8"/>
  <c r="K85" i="8"/>
  <c r="K102" i="8"/>
  <c r="K97" i="8"/>
  <c r="K80" i="8"/>
  <c r="K24" i="8"/>
  <c r="K61" i="8"/>
  <c r="K69" i="8"/>
  <c r="K30" i="8"/>
  <c r="K223" i="8"/>
  <c r="K15" i="8"/>
  <c r="K17" i="8"/>
  <c r="K131" i="8"/>
  <c r="K99" i="8"/>
  <c r="K49" i="8"/>
  <c r="K201" i="8"/>
  <c r="K98" i="8"/>
  <c r="K227" i="8"/>
  <c r="K324" i="8"/>
  <c r="K322" i="8"/>
  <c r="K317" i="8"/>
  <c r="K319" i="8"/>
  <c r="K44" i="8"/>
  <c r="K89" i="8"/>
  <c r="K238" i="8"/>
  <c r="K84" i="8"/>
  <c r="K21" i="8"/>
  <c r="K202" i="8"/>
  <c r="K16" i="8"/>
  <c r="K74" i="8"/>
  <c r="K23" i="8"/>
  <c r="K73" i="8"/>
  <c r="K59" i="8"/>
  <c r="K105" i="8"/>
  <c r="K146" i="8"/>
  <c r="K48" i="8"/>
  <c r="K42" i="8"/>
  <c r="K237" i="8"/>
  <c r="K20" i="8"/>
  <c r="K215" i="8"/>
  <c r="K207" i="8"/>
  <c r="K62" i="8"/>
  <c r="K327" i="8"/>
  <c r="K316" i="8"/>
  <c r="K314" i="8"/>
  <c r="K173" i="8"/>
  <c r="K140" i="8"/>
  <c r="K90" i="8"/>
  <c r="K133" i="8"/>
  <c r="K132" i="8"/>
  <c r="K86" i="8"/>
  <c r="K45" i="8"/>
  <c r="K41" i="8"/>
  <c r="K78" i="8"/>
  <c r="K58" i="8"/>
  <c r="K77" i="8"/>
  <c r="K47" i="8"/>
  <c r="K31" i="8"/>
  <c r="K224" i="8"/>
  <c r="K136" i="8"/>
  <c r="K172" i="8"/>
  <c r="K91" i="8"/>
  <c r="K137" i="8"/>
  <c r="K147" i="8"/>
  <c r="K145" i="8"/>
  <c r="K50" i="8"/>
  <c r="K83" i="8"/>
  <c r="K318" i="8"/>
  <c r="K141" i="8"/>
  <c r="K230" i="8"/>
  <c r="K96" i="8"/>
  <c r="K70" i="8"/>
  <c r="K29" i="8"/>
  <c r="K26" i="8"/>
  <c r="K35" i="8"/>
  <c r="K170" i="8"/>
  <c r="K171" i="8"/>
  <c r="K233" i="8"/>
  <c r="K46" i="8"/>
  <c r="K241" i="8"/>
  <c r="K36" i="8"/>
  <c r="K63" i="8"/>
  <c r="K22" i="8"/>
  <c r="K43" i="8"/>
  <c r="L27" i="31" l="1"/>
  <c r="P28" i="31"/>
  <c r="K12" i="8"/>
  <c r="N27" i="31" l="1"/>
  <c r="R28" i="31"/>
  <c r="P27" i="31" l="1"/>
  <c r="T28" i="31"/>
  <c r="R27" i="31" l="1"/>
  <c r="T27" i="31" s="1"/>
  <c r="V28" i="31"/>
  <c r="V27" i="31" l="1"/>
  <c r="X28" i="31"/>
  <c r="X27" i="31" l="1"/>
  <c r="Z28" i="31"/>
  <c r="AB28" i="31" s="1"/>
  <c r="Z27" i="31" l="1"/>
  <c r="AB27" i="31" s="1"/>
</calcChain>
</file>

<file path=xl/sharedStrings.xml><?xml version="1.0" encoding="utf-8"?>
<sst xmlns="http://schemas.openxmlformats.org/spreadsheetml/2006/main" count="57067" uniqueCount="26377">
  <si>
    <t>ESCORAMENTO</t>
  </si>
  <si>
    <t>Mat. 1ª</t>
  </si>
  <si>
    <t>PVC VINILFER</t>
  </si>
  <si>
    <t>FERRO FUNDIDO</t>
  </si>
  <si>
    <t>CONCRETO ARMADO</t>
  </si>
  <si>
    <t>PVC</t>
  </si>
  <si>
    <t>Altura média</t>
  </si>
  <si>
    <t>Pontal.</t>
  </si>
  <si>
    <t>DN</t>
  </si>
  <si>
    <t>DE</t>
  </si>
  <si>
    <t>FOFO</t>
  </si>
  <si>
    <t>menor que</t>
  </si>
  <si>
    <t>CA</t>
  </si>
  <si>
    <t>MAT.1ª=&gt;</t>
  </si>
  <si>
    <t>MAT.2ª =&gt;</t>
  </si>
  <si>
    <t>SUB-
BACIA</t>
  </si>
  <si>
    <t>TRECHO</t>
  </si>
  <si>
    <t>MATERIAL</t>
  </si>
  <si>
    <t>EXTENSÃO</t>
  </si>
  <si>
    <t>ESCOR.M.1ª</t>
  </si>
  <si>
    <t>ESCOR.M.2ª</t>
  </si>
  <si>
    <t>ESCOR.B/L</t>
  </si>
  <si>
    <t>REG. FUNDO VALA</t>
  </si>
  <si>
    <t>REAT. MAN. ATÉ 20 cm GERAT.</t>
  </si>
  <si>
    <t>REAT. MEC. PASS. EQUIP. TRANSP.</t>
  </si>
  <si>
    <t>CORTE CALÇ. MAN. (total)</t>
  </si>
  <si>
    <t>CORTE CALÇ. MEC. (total)</t>
  </si>
  <si>
    <t>CORTE ASF. MAN. (total)</t>
  </si>
  <si>
    <t>CORTE ASF. MEC. (total)</t>
  </si>
  <si>
    <t>REM. DE MEIO FIO</t>
  </si>
  <si>
    <t>REP. LADR.</t>
  </si>
  <si>
    <t>REP. PEDRA ASF.</t>
  </si>
  <si>
    <t>REP. PEDRA CALÇ.</t>
  </si>
  <si>
    <t>REP. CER.</t>
  </si>
  <si>
    <t>REP. CALÇ.</t>
  </si>
  <si>
    <t>REP. M.FIO</t>
  </si>
  <si>
    <t>REPOS. ASFALTO</t>
  </si>
  <si>
    <t>LAST. BRITA</t>
  </si>
  <si>
    <t>BOMB. AGUA</t>
  </si>
  <si>
    <t>LIMP. 
FAIXA</t>
  </si>
  <si>
    <t>MAT.3ª=&gt;</t>
  </si>
  <si>
    <t>PROF.</t>
  </si>
  <si>
    <t>FUNDO</t>
  </si>
  <si>
    <t>BOCA</t>
  </si>
  <si>
    <t>LARG.</t>
  </si>
  <si>
    <t>PONT.</t>
  </si>
  <si>
    <t>BARRO/LAMA=&gt;</t>
  </si>
  <si>
    <t>Planilha de Conferência</t>
  </si>
  <si>
    <t>SIGLA</t>
  </si>
  <si>
    <t>mm</t>
  </si>
  <si>
    <t>m</t>
  </si>
  <si>
    <t>MÉDIA</t>
  </si>
  <si>
    <t>Q.MAT.</t>
  </si>
  <si>
    <t>1ª</t>
  </si>
  <si>
    <t>2ª</t>
  </si>
  <si>
    <t>3ª</t>
  </si>
  <si>
    <t>B/L</t>
  </si>
  <si>
    <t>PAR</t>
  </si>
  <si>
    <t>m²</t>
  </si>
  <si>
    <t>m³</t>
  </si>
  <si>
    <t>H</t>
  </si>
  <si>
    <t xml:space="preserve"> ESCAV. MANUAL=&gt;</t>
  </si>
  <si>
    <t>ESCAV. MEC.=&gt;</t>
  </si>
  <si>
    <t>REDE CALÇADA=&gt;</t>
  </si>
  <si>
    <t>RED.ASFAL.=&gt;</t>
  </si>
  <si>
    <t>RED.SEM PAVIM.=&gt;</t>
  </si>
  <si>
    <t>MEIO FIO=&gt;</t>
  </si>
  <si>
    <t>REP.ASF.BETUME.=&gt;</t>
  </si>
  <si>
    <t>CALÇ.CIMENT.=&gt;</t>
  </si>
  <si>
    <t>CALÇ.PEDRA.=&gt;</t>
  </si>
  <si>
    <t>CALÇ.LADR.=&gt;</t>
  </si>
  <si>
    <t>CALÇ.CER.=&gt;</t>
  </si>
  <si>
    <t>CORTE PAV.MAN.=&gt;</t>
  </si>
  <si>
    <t>CORTE PAV.MEC.=&gt;</t>
  </si>
  <si>
    <t>REP.ASF.PEDRA.=&gt;</t>
  </si>
  <si>
    <t>TOTAL</t>
  </si>
  <si>
    <t>A</t>
  </si>
  <si>
    <t>B</t>
  </si>
  <si>
    <t>Discriminação</t>
  </si>
  <si>
    <t>Unidade</t>
  </si>
  <si>
    <t>und</t>
  </si>
  <si>
    <t>Comprimento (m)</t>
  </si>
  <si>
    <t xml:space="preserve">Largura (m) </t>
  </si>
  <si>
    <t xml:space="preserve">Altura (m) </t>
  </si>
  <si>
    <t>Total</t>
  </si>
  <si>
    <t>Portão 4 metros</t>
  </si>
  <si>
    <t>Calçada</t>
  </si>
  <si>
    <t>Locação</t>
  </si>
  <si>
    <t>Escavações</t>
  </si>
  <si>
    <t>(somatória)</t>
  </si>
  <si>
    <t>Lastro de brita</t>
  </si>
  <si>
    <t>Lastro de concreto 5 cm</t>
  </si>
  <si>
    <t>Reaterro</t>
  </si>
  <si>
    <t>Área 1</t>
  </si>
  <si>
    <t>somatória (Descontado escavação)</t>
  </si>
  <si>
    <t>Forma (estrutural)</t>
  </si>
  <si>
    <t>Armadura (estrutural)</t>
  </si>
  <si>
    <t>kg</t>
  </si>
  <si>
    <t>Pintura Externa</t>
  </si>
  <si>
    <t>Enchimento</t>
  </si>
  <si>
    <t>Pintura a óleo tubulação</t>
  </si>
  <si>
    <t>Alvenaria estrutura</t>
  </si>
  <si>
    <t>Chapisco</t>
  </si>
  <si>
    <t>Reboco</t>
  </si>
  <si>
    <t>Concreto 30 Mpa (estrutural)</t>
  </si>
  <si>
    <t>Escada tipo marinheiro</t>
  </si>
  <si>
    <t>Área Bruta (Quadrado)</t>
  </si>
  <si>
    <t>Grama (Área Bruta - pavimentações - locações)</t>
  </si>
  <si>
    <t>Armadura CA 50 (estrutural)</t>
  </si>
  <si>
    <t xml:space="preserve">        PRECOS DE INSUMOS</t>
  </si>
  <si>
    <t/>
  </si>
  <si>
    <t>LOCALIDADE: 1420 - MACEIO</t>
  </si>
  <si>
    <t>ENCARGOS SOCIAIS (%) HORISTA  86,19  MENSALISTA  47,54</t>
  </si>
  <si>
    <t xml:space="preserve">CODIGO  </t>
  </si>
  <si>
    <t>DESCRICAO DO INSUMO</t>
  </si>
  <si>
    <t>UNIDADE</t>
  </si>
  <si>
    <t>ORIGEM DO PRECO</t>
  </si>
  <si>
    <t xml:space="preserve">  PRECO MEDIANO R$</t>
  </si>
  <si>
    <t>!EM PROCESSO DE DESATIVACAO! ASFALTADOR</t>
  </si>
  <si>
    <t xml:space="preserve">H     </t>
  </si>
  <si>
    <t xml:space="preserve">C </t>
  </si>
  <si>
    <t>11,39</t>
  </si>
  <si>
    <t>!EM PROCESSO DE DESATIVACAO! CAIXA P/ MEDICAO DE DEMANDA E ENERGIA REATIVA EM CHAPA 18 ESTAMPADA , PADRAO DE CONCESSIONARIA LOCAL</t>
  </si>
  <si>
    <t xml:space="preserve">UN    </t>
  </si>
  <si>
    <t>CR</t>
  </si>
  <si>
    <t>!EM PROCESSO DE DESATIVACAO! DIVISORIA COLMEIA CEGA COM MONTANTE E RODAPE DE ALUMINIO ANODIZADO SIMPLES (SEM COLOCACAO)</t>
  </si>
  <si>
    <t xml:space="preserve">M2    </t>
  </si>
  <si>
    <t>AS</t>
  </si>
  <si>
    <t>85,00</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</si>
  <si>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</si>
  <si>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</si>
  <si>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</si>
  <si>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</si>
  <si>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</si>
  <si>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</si>
  <si>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165,76</t>
  </si>
  <si>
    <t>ABERTURA PARA ENCAIXE DE CUBA OU LAVATORIO EM BANCADA DE MARMORE/ GRANITO OU OUTRO TIPO DE PEDRA NATURAL</t>
  </si>
  <si>
    <t>71,07</t>
  </si>
  <si>
    <t>ABRACADEIRA DE LATAO PARA FIXACAO DE CABO PARA-RAIO, DIMENSOES 32 X 24 X 24 MM</t>
  </si>
  <si>
    <t>1,14</t>
  </si>
  <si>
    <t>ABRACADEIRA DE NYLON PARA AMARRACAO DE CABOS, COMPRIMENTO DE *230* X *7,6* MM</t>
  </si>
  <si>
    <t>0,66</t>
  </si>
  <si>
    <t>ABRACADEIRA DE NYLON PARA AMARRACAO DE CABOS, COMPRIMENTO DE 100 X 2,5 MM</t>
  </si>
  <si>
    <t>0,04</t>
  </si>
  <si>
    <t>ABRACADEIRA DE NYLON PARA AMARRACAO DE CABOS, COMPRIMENTO DE 150 X *3,6* MM</t>
  </si>
  <si>
    <t>0,10</t>
  </si>
  <si>
    <t>ABRACADEIRA DE NYLON PARA AMARRACAO DE CABOS, COMPRIMENTO DE 200 X *4,6* MM</t>
  </si>
  <si>
    <t>0,13</t>
  </si>
  <si>
    <t>ABRACADEIRA DE NYLON PARA AMARRACAO DE CABOS, COMPRIMENTO DE 390 X *4,6* MM</t>
  </si>
  <si>
    <t>0,64</t>
  </si>
  <si>
    <t>ABRACADEIRA EM ACO PARA AMARRACAO DE ELETRODUTOS, TIPO D, COM 1 1/2" E CUNHA DE FIXACAO</t>
  </si>
  <si>
    <t>1,83</t>
  </si>
  <si>
    <t>ABRACADEIRA EM ACO PARA AMARRACAO DE ELETRODUTOS, TIPO D, COM 1 1/2" E PARAFUSO DE FIXACAO</t>
  </si>
  <si>
    <t>1,86</t>
  </si>
  <si>
    <t>ABRACADEIRA EM ACO PARA AMARRACAO DE ELETRODUTOS, TIPO D, COM 1 1/4" E CUNHA DE FIXACAO</t>
  </si>
  <si>
    <t>1,67</t>
  </si>
  <si>
    <t>ABRACADEIRA EM ACO PARA AMARRACAO DE ELETRODUTOS, TIPO D, COM 1 1/4" E PARAFUSO DE FIXACAO</t>
  </si>
  <si>
    <t>1,79</t>
  </si>
  <si>
    <t>ABRACADEIRA EM ACO PARA AMARRACAO DE ELETRODUTOS, TIPO D, COM 1/2" E CUNHA DE FIXACAO</t>
  </si>
  <si>
    <t>0,88</t>
  </si>
  <si>
    <t>ABRACADEIRA EM ACO PARA AMARRACAO DE ELETRODUTOS, TIPO D, COM 1/2" E PARAFUSO DE FIXACAO</t>
  </si>
  <si>
    <t>0,90</t>
  </si>
  <si>
    <t>ABRACADEIRA EM ACO PARA AMARRACAO DE ELETRODUTOS, TIPO D, COM 1" E CUNHA DE FIXACAO</t>
  </si>
  <si>
    <t>1,03</t>
  </si>
  <si>
    <t>ABRACADEIRA EM ACO PARA AMARRACAO DE ELETRODUTOS, TIPO D, COM 1" E PARAFUSO DE FIXACAO</t>
  </si>
  <si>
    <t>1,08</t>
  </si>
  <si>
    <t>ABRACADEIRA EM ACO PARA AMARRACAO DE ELETRODUTOS, TIPO D, COM 2 1/2" E CUNHA DE FIXACAO</t>
  </si>
  <si>
    <t>2,41</t>
  </si>
  <si>
    <t>ABRACADEIRA EM ACO PARA AMARRACAO DE ELETRODUTOS, TIPO D, COM 2 1/2" E PARAFUSO DE FIXACAO</t>
  </si>
  <si>
    <t>2,66</t>
  </si>
  <si>
    <t>ABRACADEIRA EM ACO PARA AMARRACAO DE ELETRODUTOS, TIPO D, COM 2" E CUNHA DE FIXACAO</t>
  </si>
  <si>
    <t>1,93</t>
  </si>
  <si>
    <t>ABRACADEIRA EM ACO PARA AMARRACAO DE ELETRODUTOS, TIPO D, COM 2" E PARAFUSO DE FIXACAO</t>
  </si>
  <si>
    <t>2,06</t>
  </si>
  <si>
    <t>ABRACADEIRA EM ACO PARA AMARRACAO DE ELETRODUTOS, TIPO D, COM 3 1/2" E CUNHA DE FIXACAO</t>
  </si>
  <si>
    <t>3,86</t>
  </si>
  <si>
    <t>ABRACADEIRA EM ACO PARA AMARRACAO DE ELETRODUTOS, TIPO D, COM 3/4" E CUNHA DE FIXACAO</t>
  </si>
  <si>
    <t>0,96</t>
  </si>
  <si>
    <t>ABRACADEIRA EM ACO PARA AMARRACAO DE ELETRODUTOS, TIPO D, COM 3/4" E PARAFUSO DE FIXACAO</t>
  </si>
  <si>
    <t>0,94</t>
  </si>
  <si>
    <t>ABRACADEIRA EM ACO PARA AMARRACAO DE ELETRODUTOS, TIPO D, COM 3/8" E PARAFUSO DE FIXACAO</t>
  </si>
  <si>
    <t>ABRACADEIRA EM ACO PARA AMARRACAO DE ELETRODUTOS, TIPO D, COM 3" E CUNHA DE FIXACAO</t>
  </si>
  <si>
    <t>3,21</t>
  </si>
  <si>
    <t>ABRACADEIRA EM ACO PARA AMARRACAO DE ELETRODUTOS, TIPO D, COM 3" E PARAFUSO DE FIXACAO</t>
  </si>
  <si>
    <t>2,96</t>
  </si>
  <si>
    <t>ABRACADEIRA EM ACO PARA AMARRACAO DE ELETRODUTOS, TIPO D, COM 4" E CUNHA DE FIXACAO</t>
  </si>
  <si>
    <t>4,34</t>
  </si>
  <si>
    <t>ABRACADEIRA EM ACO PARA AMARRACAO DE ELETRODUTOS, TIPO D, COM 4" E PARAFUSO DE FIXACAO</t>
  </si>
  <si>
    <t>3,82</t>
  </si>
  <si>
    <t>ABRACADEIRA EM ACO PARA AMARRACAO DE ELETRODUTOS, TIPO ECONOMICA (GOTA), COM 8"</t>
  </si>
  <si>
    <t>10,27</t>
  </si>
  <si>
    <t>ABRACADEIRA EM ACO PARA AMARRACAO DE ELETRODUTOS, TIPO U SIMPLES, COM 1 1/2"</t>
  </si>
  <si>
    <t>0,74</t>
  </si>
  <si>
    <t>ABRACADEIRA EM ACO PARA AMARRACAO DE ELETRODUTOS, TIPO U SIMPLES, COM 1 1/4"</t>
  </si>
  <si>
    <t>0,67</t>
  </si>
  <si>
    <t>ABRACADEIRA EM ACO PARA AMARRACAO DE ELETRODUTOS, TIPO U SIMPLES, COM 1/2"</t>
  </si>
  <si>
    <t>0,39</t>
  </si>
  <si>
    <t>ABRACADEIRA EM ACO PARA AMARRACAO DE ELETRODUTOS, TIPO U SIMPLES, COM 1"</t>
  </si>
  <si>
    <t>0,56</t>
  </si>
  <si>
    <t>ABRACADEIRA EM ACO PARA AMARRACAO DE ELETRODUTOS, TIPO U SIMPLES, COM 2 1/2"</t>
  </si>
  <si>
    <t>1,53</t>
  </si>
  <si>
    <t>ABRACADEIRA EM ACO PARA AMARRACAO DE ELETRODUTOS, TIPO U SIMPLES, COM 2"</t>
  </si>
  <si>
    <t>1,10</t>
  </si>
  <si>
    <t>ABRACADEIRA EM ACO PARA AMARRACAO DE ELETRODUTOS, TIPO U SIMPLES, COM 3/4"</t>
  </si>
  <si>
    <t>0,41</t>
  </si>
  <si>
    <t>ABRACADEIRA EM ACO PARA AMARRACAO DE ELETRODUTOS, TIPO U SIMPLES, COM 3/8"</t>
  </si>
  <si>
    <t>0,27</t>
  </si>
  <si>
    <t>ABRACADEIRA EM ACO PARA AMARRACAO DE ELETRODUTOS, TIPO U SIMPLES, COM 3"</t>
  </si>
  <si>
    <t>ABRACADEIRA EM ACO PARA AMARRACAO DE ELETRODUTOS, TIPO U SIMPLES, COM 4"</t>
  </si>
  <si>
    <t>2,95</t>
  </si>
  <si>
    <t>ABRACADEIRA PVC, PARA CALHA PLUVIAL, DIAMETRO ENTRE 80 E 100 MM, PARA DRENAGEM PREDIAL</t>
  </si>
  <si>
    <t>2,92</t>
  </si>
  <si>
    <t>ABRACADEIRA, GALVANIZADA/ZINCADA, ROSCA SEM FIM, PARAFUSO INOX, LARGURA  FITA *12,6 A *14 MM, D = 2" A 2 1/2"</t>
  </si>
  <si>
    <t>3,40</t>
  </si>
  <si>
    <t>ABRACADEIRA, GALVANIZADA/ZINCADA, ROSCA SEM FIM, PARAFUSO INOX, LARGURA  FITA *12,6 A *14 MM, D = 3" A 3 3/4"</t>
  </si>
  <si>
    <t>3,89</t>
  </si>
  <si>
    <t>ABRACADEIRA, GALVANIZADA/ZINCADA, ROSCA SEM FIM, PARAFUSO INOX, LARGURA  FITA *12,6 A *14 MM, D = 4" A 4 3/4"</t>
  </si>
  <si>
    <t>6,03</t>
  </si>
  <si>
    <t>ACABAMENTO CROMADO PARA REGISTRO PEQUENO, 1/2 " OU 3/4 "</t>
  </si>
  <si>
    <t>18,47</t>
  </si>
  <si>
    <t>ACABAMENTO SIMPLES/CONVENCIONAL PARA FORRO PVC, TIPO "U" OU "C", COR BRANCA, COMPRIMENTO 6 M</t>
  </si>
  <si>
    <t xml:space="preserve">M     </t>
  </si>
  <si>
    <t>2,79</t>
  </si>
  <si>
    <t>ACESSORIO DE LIGACAO NAO ELETRICO PARA CARGAS EXPLOSIVAS, TUBO DE 6 M</t>
  </si>
  <si>
    <t>47,99</t>
  </si>
  <si>
    <t>ACESSORIO INICIADOR NAO ELETRICO, TUBO DE 6 M, TEMPO DE RETARDO DE *160* MS</t>
  </si>
  <si>
    <t>44,66</t>
  </si>
  <si>
    <t>ACETILENO (RECARGA PARA CILINDRO DE CONJUNTO OXICORTE GRANDE)</t>
  </si>
  <si>
    <t xml:space="preserve">KG    </t>
  </si>
  <si>
    <t>30,00</t>
  </si>
  <si>
    <t>ACIDO MURIATICO, DILUICAO 10% A 12% PARA USO EM LIMPEZA</t>
  </si>
  <si>
    <t xml:space="preserve">L     </t>
  </si>
  <si>
    <t>3,16</t>
  </si>
  <si>
    <t>ACO CA-25, 10,0 MM, VERGALHAO</t>
  </si>
  <si>
    <t>3,85</t>
  </si>
  <si>
    <t>ACO CA-25, 12,5 MM, VERGALHAO</t>
  </si>
  <si>
    <t>3,88</t>
  </si>
  <si>
    <t>ACO CA-25, 16,0 MM, VERGALHAO</t>
  </si>
  <si>
    <t>ACO CA-25, 20,0 MM, VERGALHAO</t>
  </si>
  <si>
    <t>ACO CA-25, 25,0 MM, VERGALHAO</t>
  </si>
  <si>
    <t>ACO CA-25, 32,0 MM, VERGALHAO</t>
  </si>
  <si>
    <t>3,65</t>
  </si>
  <si>
    <t>ACO CA-25, 6,3 MM, VERGALHAO</t>
  </si>
  <si>
    <t>4,15</t>
  </si>
  <si>
    <t>ACO CA-25, 8,0 MM, VERGALHAO</t>
  </si>
  <si>
    <t>4,11</t>
  </si>
  <si>
    <t>ACO CA-50, 10,0 MM, DOBRADO E CORTADO</t>
  </si>
  <si>
    <t>5,10</t>
  </si>
  <si>
    <t>ACO CA-50, 10,0 MM, VERGALHAO</t>
  </si>
  <si>
    <t>4,54</t>
  </si>
  <si>
    <t>ACO CA-50, 12,5 MM, DOBRADO E CORTADO</t>
  </si>
  <si>
    <t>4,84</t>
  </si>
  <si>
    <t>ACO CA-50, 12,5 MM, VERGALHAO</t>
  </si>
  <si>
    <t>4,32</t>
  </si>
  <si>
    <t>ACO CA-50, 16 MM, DOBRADO E CORTADO</t>
  </si>
  <si>
    <t>ACO CA-50, 16,0 MM, VERGALHAO</t>
  </si>
  <si>
    <t>ACO CA-50, 20 MM, DOBRADO E CORTADO</t>
  </si>
  <si>
    <t>ACO CA-50, 20,0 MM, VERGALHAO</t>
  </si>
  <si>
    <t>4,04</t>
  </si>
  <si>
    <t>ACO CA-50, 25,0 MM, VERGALHAO</t>
  </si>
  <si>
    <t>4,67</t>
  </si>
  <si>
    <t>ACO CA-50, 6,3 MM, DOBRADO E CORTADO</t>
  </si>
  <si>
    <t>5,33</t>
  </si>
  <si>
    <t>ACO CA-50, 6,3 MM, VERGALHAO</t>
  </si>
  <si>
    <t>4,75</t>
  </si>
  <si>
    <t>ACO CA-50, 8,0 MM, VERGALHAO</t>
  </si>
  <si>
    <t>5,34</t>
  </si>
  <si>
    <t>ACO CA-60, VERGALHAO, 9,5 MM</t>
  </si>
  <si>
    <t>ACO CA-60, 4,2 MM, DOBRADO E CORTADO</t>
  </si>
  <si>
    <t>4,72</t>
  </si>
  <si>
    <t>ACO CA-60, 4,2 MM, VERGALHAO</t>
  </si>
  <si>
    <t>4,50</t>
  </si>
  <si>
    <t>ACO CA-60, 5,0 MM, DOBRADO E CORTADO</t>
  </si>
  <si>
    <t>ACO CA-60, 5,0 MM, VERGALHAO</t>
  </si>
  <si>
    <t>ACO CA-60, 6,0 MM, DOBRADO E CORTADO</t>
  </si>
  <si>
    <t>5,06</t>
  </si>
  <si>
    <t>ACO CA-60, 6,0 MM, VERGALHAO</t>
  </si>
  <si>
    <t>4,60</t>
  </si>
  <si>
    <t>ACO CA-60, 7,0 MM, DOBRADO E CORTADO</t>
  </si>
  <si>
    <t>5,17</t>
  </si>
  <si>
    <t>ACO CA-60, 7,0 MM, VERGALHAO</t>
  </si>
  <si>
    <t>ACO CA-60, 8,0 MM, VERGALHAO</t>
  </si>
  <si>
    <t>5,20</t>
  </si>
  <si>
    <t>ACO-FIO PARA PROTENSAO, CP-150 RB L, 8 MM</t>
  </si>
  <si>
    <t>ACOPLAMENTO DE CONDUTOR PLUVIAL, EM PVC, DIAMETRO ENTRE 80 E 100 MM, PARA DRENAGEM PREDIAL</t>
  </si>
  <si>
    <t>2,90</t>
  </si>
  <si>
    <t>ACOPLAMENTO RIGIDO EM FERRO FUNDIDO PARA SISTEMA DE TUBULACAO RANHURADA, DN 50 MM (2")</t>
  </si>
  <si>
    <t>13,75</t>
  </si>
  <si>
    <t>ACOPLAMENTO RIGIDO EM FERRO FUNDIDO PARA SISTEMA DE TUBULACAO RANHURADA, DN 65 MM (2 1/2")</t>
  </si>
  <si>
    <t>14,92</t>
  </si>
  <si>
    <t>ACOPLAMENTO RIGIDO EMFERRO FUNDIDO PARA SISTEMA DE TUBULACAO RANHURADA, DN 80 MM (3")</t>
  </si>
  <si>
    <t>16,74</t>
  </si>
  <si>
    <t>ADAPTADOR DE COBRE PARA TUBULACAO PEX, DN 16 X 15 MM</t>
  </si>
  <si>
    <t>6,14</t>
  </si>
  <si>
    <t>ADAPTADOR DE COBRE PARA TUBULACAO PEX, DN 20 X 22 MM</t>
  </si>
  <si>
    <t>7,24</t>
  </si>
  <si>
    <t>ADAPTADOR DE COMPRESSAO EM POLIPROPILENO (PP), PARA TUBO EM PEAD, 20 MM X 1/2", PARA LIGACAO PREDIAL DE AGUA (NTS 179)</t>
  </si>
  <si>
    <t>2,94</t>
  </si>
  <si>
    <t>ADAPTADOR DE COMPRESSAO EM POLIPROPILENO (PP), PARA TUBO EM PEAD, 20 MM X 3/4", PARA LIGACAO PREDIAL DE AGUA (NTS 179)</t>
  </si>
  <si>
    <t>2,78</t>
  </si>
  <si>
    <t>ADAPTADOR DE COMPRESSAO EM POLIPROPILENO (PP), PARA TUBO EM PEAD, 32 MM X 1", PARA LIGACAO PREDIAL DE AGUA (NTS 179)</t>
  </si>
  <si>
    <t>5,76</t>
  </si>
  <si>
    <t>ADAPTADOR PVC PARA SIFAO METALICO, SOLDAVEL, COM ANEL BORRACHA (JE), 40 MM X 1 1/2"</t>
  </si>
  <si>
    <t>ADAPTADOR PVC PARA SIFAO, ROSCAVEL, 40 MM X 1 1/4"</t>
  </si>
  <si>
    <t>0,57</t>
  </si>
  <si>
    <t>ADAPTADOR PVC ROSCAVEL, COM FLANGES E ANEL DE VEDACAO, 1/2", PARA CAIXA D' AGUA</t>
  </si>
  <si>
    <t>6,40</t>
  </si>
  <si>
    <t>ADAPTADOR PVC ROSCAVEL, COM FLANGES E ANEL DE VEDACAO, 1", PARA CAIXA D' AGUA</t>
  </si>
  <si>
    <t>11,26</t>
  </si>
  <si>
    <t>ADAPTADOR PVC ROSCAVEL, COM FLANGES E ANEL DE VEDACAO, 3/4", PARA CAIXA D' AGUA</t>
  </si>
  <si>
    <t>8,10</t>
  </si>
  <si>
    <t>ADAPTADOR PVC SOLDAVEL CURTO COM BOLSA E ROSCA, 110 MM X 4", PARA AGUA FRIA</t>
  </si>
  <si>
    <t>28,00</t>
  </si>
  <si>
    <t>ADAPTADOR PVC SOLDAVEL CURTO COM BOLSA E ROSCA, 20 MM X 1/2", PARA AGUA FRIA</t>
  </si>
  <si>
    <t>0,53</t>
  </si>
  <si>
    <t>ADAPTADOR PVC SOLDAVEL CURTO COM BOLSA E ROSCA, 25 MM X 3/4", PARA AGUA FRIA</t>
  </si>
  <si>
    <t>0,60</t>
  </si>
  <si>
    <t>ADAPTADOR PVC SOLDAVEL CURTO COM BOLSA E ROSCA, 32 MM X 1", PARA AGUA FRIA</t>
  </si>
  <si>
    <t>1,18</t>
  </si>
  <si>
    <t>ADAPTADOR PVC SOLDAVEL CURTO COM BOLSA E ROSCA, 40 MM X 1 1/2", PARA AGUA FRIA</t>
  </si>
  <si>
    <t>2,80</t>
  </si>
  <si>
    <t>ADAPTADOR PVC SOLDAVEL CURTO COM BOLSA E ROSCA, 40 MM X 1 1/4", PARA AGUA FRIA</t>
  </si>
  <si>
    <t>2,14</t>
  </si>
  <si>
    <t>ADAPTADOR PVC SOLDAVEL CURTO COM BOLSA E ROSCA, 50 MM X 1 1/4", PARA AGUA FRIA</t>
  </si>
  <si>
    <t>4,87</t>
  </si>
  <si>
    <t>ADAPTADOR PVC SOLDAVEL CURTO COM BOLSA E ROSCA, 50 MM X1 1/2", PARA AGUA FRIA</t>
  </si>
  <si>
    <t>2,63</t>
  </si>
  <si>
    <t>ADAPTADOR PVC SOLDAVEL CURTO COM BOLSA E ROSCA, 60 MM X 2", PARA AGUA FRIA</t>
  </si>
  <si>
    <t>6,70</t>
  </si>
  <si>
    <t>ADAPTADOR PVC SOLDAVEL CURTO COM BOLSA E ROSCA, 75 MM X 2 1/2", PARA AGUA FRIA</t>
  </si>
  <si>
    <t>11,57</t>
  </si>
  <si>
    <t>ADAPTADOR PVC SOLDAVEL CURTO COM BOLSA E ROSCA, 85 MM X 3", PARA AGUA FRIA</t>
  </si>
  <si>
    <t>17,38</t>
  </si>
  <si>
    <t>ADAPTADOR PVC SOLDAVEL, COM FLANGE E ANEL DE VEDACAO, 20 MM X 1/2", PARA CAIXA D'AGUA</t>
  </si>
  <si>
    <t>7,35</t>
  </si>
  <si>
    <t>ADAPTADOR PVC SOLDAVEL, COM FLANGE E ANEL DE VEDACAO, 25 MM X 3/4", PARA CAIXA D'AGUA</t>
  </si>
  <si>
    <t>9,51</t>
  </si>
  <si>
    <t>ADAPTADOR PVC SOLDAVEL, COM FLANGE E ANEL DE VEDACAO, 32 MM X 1", PARA CAIXA D'AGUA</t>
  </si>
  <si>
    <t>11,97</t>
  </si>
  <si>
    <t>ADAPTADOR PVC SOLDAVEL, COM FLANGE E ANEL DE VEDACAO, 40 MM X 1 1/4", PARA CAIXA D'AGUA</t>
  </si>
  <si>
    <t>19,42</t>
  </si>
  <si>
    <t>ADAPTADOR PVC SOLDAVEL, COM FLANGE E ANEL DE VEDACAO, 50 MM X 1 1/2", PARA CAIXA D'AGUA</t>
  </si>
  <si>
    <t>22,40</t>
  </si>
  <si>
    <t>ADAPTADOR PVC SOLDAVEL, COM FLANGES E ANEL DE VEDACAO, 60 MM X 2", PARA CAIXA D' AGUA</t>
  </si>
  <si>
    <t>27,24</t>
  </si>
  <si>
    <t>ADAPTADOR PVC SOLDAVEL, COM FLANGES LIVRES, 110 MM X 4", PARA CAIXA D' AGUA</t>
  </si>
  <si>
    <t>204,34</t>
  </si>
  <si>
    <t>ADAPTADOR PVC SOLDAVEL, COM FLANGES LIVRES, 25 MM X 3/4", PARA CAIXA D' AGUA</t>
  </si>
  <si>
    <t>8,06</t>
  </si>
  <si>
    <t>ADAPTADOR PVC SOLDAVEL, COM FLANGES LIVRES, 32 MM X 1", PARA CAIXA D' AGUA</t>
  </si>
  <si>
    <t>10,81</t>
  </si>
  <si>
    <t>ADAPTADOR PVC SOLDAVEL, COM FLANGES LIVRES, 40 MM X 1  1/4", PARA CAIXA D' AGUA</t>
  </si>
  <si>
    <t>16,01</t>
  </si>
  <si>
    <t>ADAPTADOR PVC SOLDAVEL, COM FLANGES LIVRES, 50 MM X 1  1/2", PARA CAIXA D' AGUA</t>
  </si>
  <si>
    <t>18,37</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</si>
  <si>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</si>
  <si>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</si>
  <si>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</si>
  <si>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</si>
  <si>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</si>
  <si>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12,08</t>
  </si>
  <si>
    <t>ADAPTADOR PVC SOLDAVEL, LONGO, COM FLANGE LIVRE,  32 MM X 1", PARA CAIXA D' AGUA</t>
  </si>
  <si>
    <t>14,53</t>
  </si>
  <si>
    <t>ADAPTADOR PVC SOLDAVEL, LONGO, COM FLANGE LIVRE,  40 MM X 1 1/4", PARA CAIXA D' AGUA</t>
  </si>
  <si>
    <t>21,45</t>
  </si>
  <si>
    <t>ADAPTADOR PVC SOLDAVEL, LONGO, COM FLANGE LIVRE,  50 MM X 1 1/2", PARA CAIXA D' AGUA</t>
  </si>
  <si>
    <t>24,60</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</si>
  <si>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</si>
  <si>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</si>
  <si>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</si>
  <si>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</si>
  <si>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3,81</t>
  </si>
  <si>
    <t>ADAPTADOR PVC, ROSCAVEL, COM FLANGES E ANEL DE VEDACAO, 1 1/2", PARA CAIXA D'AGUA</t>
  </si>
  <si>
    <t>18,94</t>
  </si>
  <si>
    <t>ADAPTADOR PVC, ROSCAVEL, COM FLANGES E ANEL DE VEDACAO, 1 1/4", PARA CAIXA D' AGUA</t>
  </si>
  <si>
    <t>19,20</t>
  </si>
  <si>
    <t>ADAPTADOR PVC, ROSCAVEL, COM FLANGES E ANEL DE VEDACAO, 2", PARA CAIXA D' AGUA</t>
  </si>
  <si>
    <t>ADAPTADOR PVC, ROSCAVEL, PARA VALVULA PIA OU LAVATORIO, 40 MM</t>
  </si>
  <si>
    <t>ADAPTADOR, CPVC, SOLDAVEL, 15 MM, PARA AGUA QUENTE</t>
  </si>
  <si>
    <t>4,17</t>
  </si>
  <si>
    <t>ADAPTADOR, CPVC, SOLDAVEL, 22 MM, PARA AGUA QUENTE</t>
  </si>
  <si>
    <t>ADAPTADOR, EM LATAO, ENGATE RAPIDO 2 1/2" X ROSCA INTERNA 5 FIOS 2 1/2",  PARA INSTALACAO PREDIAL DE COMBATE A INCENDIO</t>
  </si>
  <si>
    <t>52,57</t>
  </si>
  <si>
    <t>ADAPTADOR, EM LATAO, ENGATE RAPIDO1 1/2" X ROSCA INTERNA 5 FIOS 2 1/2",  PARA INSTALACAO PREDIAL DE COMBATE A INCENDIO</t>
  </si>
  <si>
    <t>41,14</t>
  </si>
  <si>
    <t>ADAPTADOR, PVC PBA,  BOLSA/ROSCA, JE, DN 75 / DE  85 MM</t>
  </si>
  <si>
    <t>26,12</t>
  </si>
  <si>
    <t>ADAPTADOR, PVC PBA, A BOLSA DEFOFO, JE, DN 100 / DE 110 MM</t>
  </si>
  <si>
    <t>59,33</t>
  </si>
  <si>
    <t>ADAPTADOR, PVC PBA, A BOLSA DEFOFO, JE, DN 50 / DE 60 MM</t>
  </si>
  <si>
    <t>17,07</t>
  </si>
  <si>
    <t>ADAPTADOR, PVC PBA, A BOLSA DEFOFO, JE, DN 75 / DE  85 MM</t>
  </si>
  <si>
    <t>37,58</t>
  </si>
  <si>
    <t>ADAPTADOR, PVC PBA, BOLSA/ROSCA, JE, DN 100 / DE 110 MM</t>
  </si>
  <si>
    <t>ADAPTADOR, PVC PBA, BOLSA/ROSCA, JE, DN 50 / DE 60 MM</t>
  </si>
  <si>
    <t>ADAPTADOR, PVC PBA, PONTA/ROSCA, JE, DN 50 / DE  60 MM</t>
  </si>
  <si>
    <t>6,08</t>
  </si>
  <si>
    <t>ADAPTADOR, PVC PBA, PONTA/ROSCA, JE, DN 75 / DE  85 MM</t>
  </si>
  <si>
    <t>ADESIVO ACRILICO/COLA DE CONTATO</t>
  </si>
  <si>
    <t>19,25</t>
  </si>
  <si>
    <t>ADESIVO ESTRUTURAL A BASE DE RESINA EPOXI PARA INJECAO EM TRINCAS, BICOMPONENTE, BAIXA VISCOSIDADE</t>
  </si>
  <si>
    <t>ADESIVO ESTRUTURAL A BASE DE RESINA EPOXI, BICOMPONENTE, FLUIDO</t>
  </si>
  <si>
    <t>48,09</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</si>
  <si>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</si>
  <si>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</si>
  <si>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</si>
  <si>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</si>
  <si>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</si>
  <si>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12,90</t>
  </si>
  <si>
    <t>ADESIVO PLASTICO PARA PVC, FRASCO COM 850 GR</t>
  </si>
  <si>
    <t>40,65</t>
  </si>
  <si>
    <t>ADESIVO/COLA PARA EPS (ISOPOR) E OUTROS MATERIAIS</t>
  </si>
  <si>
    <t>23,63</t>
  </si>
  <si>
    <t>ADITIVO ACELERADOR DE PEGA E ENDURECIMENTO PARA ARGAMASSAS E CONCRETOS</t>
  </si>
  <si>
    <t>ADITIVO ADESIVO LIQUIDO PARA ARGAMASSAS DE REVESTIMENTOS CIMENTICIOS</t>
  </si>
  <si>
    <t>10,58</t>
  </si>
  <si>
    <t>ADITIVO IMPERMEABILIZANTE DE PEGA NORMAL PARA ARGAMASSAS E  CONCRETOS SEM ARMACAO</t>
  </si>
  <si>
    <t>5,55</t>
  </si>
  <si>
    <t>ADITIVO IMPERMEABILIZANTE DE PEGA NORMAL PARA ARGAMASSAS E CONCRETOS SEM ARMACAO</t>
  </si>
  <si>
    <t>ADITIVO IMPERMEABILIZANTE DE PEGA ULTRARRAPIDA</t>
  </si>
  <si>
    <t>12,52</t>
  </si>
  <si>
    <t>ADITIVO LIQUIDO INCORPORADOR DE AR PARA CONCRETO E ARGAMASSA</t>
  </si>
  <si>
    <t>5,37</t>
  </si>
  <si>
    <t>ADITIVO PLASTIFICANTE E ESTABILIZADOR PARA ARGAMASSAS DE ASSENTAMENTO E REBOCO</t>
  </si>
  <si>
    <t xml:space="preserve">18L   </t>
  </si>
  <si>
    <t>ADITIVO PLASTIFICANTE RETARDADOR DE PEGA E REDUTOR DE AGUA PARA CONCRETO</t>
  </si>
  <si>
    <t>5,91</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</si>
  <si>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</si>
  <si>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</si>
  <si>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</si>
  <si>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</si>
  <si>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</si>
  <si>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</si>
  <si>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</si>
  <si>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1,28</t>
  </si>
  <si>
    <t>AGREGADO RECICLADO (RCD), CLASSE A, CINZA, TIPO RACHAO RECICLADO</t>
  </si>
  <si>
    <t>32,50</t>
  </si>
  <si>
    <t>AGUA SANITARIA</t>
  </si>
  <si>
    <t>1,56</t>
  </si>
  <si>
    <t>AJUDANTE DE ARMADOR</t>
  </si>
  <si>
    <t>8,54</t>
  </si>
  <si>
    <t>AJUDANTE DE ARMADOR (MENSALISTA)</t>
  </si>
  <si>
    <t xml:space="preserve">MES   </t>
  </si>
  <si>
    <t>1.492,47</t>
  </si>
  <si>
    <t>AJUDANTE DE ELETRICISTA</t>
  </si>
  <si>
    <t>10,79</t>
  </si>
  <si>
    <t>AJUDANTE DE ELETRICISTA (MENSALISTA)</t>
  </si>
  <si>
    <t>1.797,89</t>
  </si>
  <si>
    <t>AJUDANTE DE ESTRUTURA METALICA</t>
  </si>
  <si>
    <t>AJUDANTE DE ESTRUTURAS METALICAS (MENSALISTA)</t>
  </si>
  <si>
    <t>674,56</t>
  </si>
  <si>
    <t>AJUDANTE DE OPERACAO EM GERAL</t>
  </si>
  <si>
    <t>8,84</t>
  </si>
  <si>
    <t>AJUDANTE DE OPERACAO EM GERAL (MENSALISTA)</t>
  </si>
  <si>
    <t>1.543,44</t>
  </si>
  <si>
    <t>AJUDANTE DE PEDREIRO</t>
  </si>
  <si>
    <t>8,28</t>
  </si>
  <si>
    <t>AJUDANTE DE PINTOR</t>
  </si>
  <si>
    <t>8,56</t>
  </si>
  <si>
    <t>AJUDANTE DE PINTOR (MENSALISTA)</t>
  </si>
  <si>
    <t>1.495,93</t>
  </si>
  <si>
    <t>AJUDANTE DE SERRALHEIRO</t>
  </si>
  <si>
    <t>8,08</t>
  </si>
  <si>
    <t>AJUDANTE DE SERRALHEIRO (MENSALISTA)</t>
  </si>
  <si>
    <t>1.411,73</t>
  </si>
  <si>
    <t>AJUDANTE ESPECIALIZADO</t>
  </si>
  <si>
    <t>AJUDANTE ESPECIALIZADO (MENSALISTA)</t>
  </si>
  <si>
    <t>ALCA PREFORMADA DE CONTRA POSTE, EM ACO GALVANIZADO, PARA CABO 3/16", COMPRIMENTO *860* MM</t>
  </si>
  <si>
    <t>6,91</t>
  </si>
  <si>
    <t>ALCA PREFORMADA DE DISTRIBUICAO, EM ACO GALVANIZADO, PARA CABO DE ALUMINIO DIAMETRO 16 A 25 MM</t>
  </si>
  <si>
    <t>3,26</t>
  </si>
  <si>
    <t>ALCA PREFORMADA DE DISTRIBUICAO, EM ACO GALVANIZADO, PARA CONDUTORES DE ALUMINIO AWG 1/0 (CAA 6/1 OU CA 7 FIOS)</t>
  </si>
  <si>
    <t>ALCA PREFORMADA DE DISTRIBUICAO, EM ACO GALVANIZADO, PARA CONDUTORES DE ALUMINIO AWG 2 (CAA 6/1 OU CA 7 FIOS)</t>
  </si>
  <si>
    <t>6,10</t>
  </si>
  <si>
    <t>ALCA PREFORMADA DE SERVICO, EM ACO GALVANIZADO, PARA CONDUTORES DE ALUMINIO AWG 4 (CAA 6/1)</t>
  </si>
  <si>
    <t>2,45</t>
  </si>
  <si>
    <t>ALCA PREFORMADA DE SERVICO, EM ACO GALVANIZADO, PARA CONDUTORES DE ALUMINIO AWG 6 (CAA 6/1)</t>
  </si>
  <si>
    <t>1,87</t>
  </si>
  <si>
    <t>ALICATE DE CORTE DIAGONAL 6 " COM ISOLAMENTO</t>
  </si>
  <si>
    <t>21,04</t>
  </si>
  <si>
    <t>ALICATE DE CRIMPAR RJ11, RJ12 E RJ45</t>
  </si>
  <si>
    <t>ALICATE DE PRESSAO PARA SOLDA DE CHAPA 18 "</t>
  </si>
  <si>
    <t>61,73</t>
  </si>
  <si>
    <t>ALICATE DE PRESSAO 11 " PARA SOLDA, TIPO C</t>
  </si>
  <si>
    <t>ALICATE DE PRESSAO 11 " PARA SOLDA, TIPO U</t>
  </si>
  <si>
    <t>38,22</t>
  </si>
  <si>
    <t>ALICATE PARA ANEIS DE PISTAO, CAPACIDADE 50 A 100 MM</t>
  </si>
  <si>
    <t>49,64</t>
  </si>
  <si>
    <t>ALIMENTACAO - HORISTA (ENCARGOS COMPLEMENTARES) (COLETADO CAIXA)</t>
  </si>
  <si>
    <t>1,38</t>
  </si>
  <si>
    <t>ALIMENTACAO - MENSALISTA (ENCARGOS COMPLEMENTARES) (COLETADO CAIXA)</t>
  </si>
  <si>
    <t>261,12</t>
  </si>
  <si>
    <t>ALISADORA DE CONCRETO COM MOTOR A GASOLINA DE 5,5 HP, PESO COM MOTOR DE 78 KG, 4 PAS</t>
  </si>
  <si>
    <t>ALMOXARIFE</t>
  </si>
  <si>
    <t>12,99</t>
  </si>
  <si>
    <t>ALMOXARIFE (MENSALISTA)</t>
  </si>
  <si>
    <t>2.265,62</t>
  </si>
  <si>
    <t>ALUMINIO ANODIZADO</t>
  </si>
  <si>
    <t>ANEL BORRACHA DN 100 MM, PARA TUBO SERIE REFORCADA ESGOTO PREDIAL</t>
  </si>
  <si>
    <t>1,63</t>
  </si>
  <si>
    <t>ANEL BORRACHA DN 75 MM, PARA TUBO SERIE REFORCADA ESGOTO PREDIAL</t>
  </si>
  <si>
    <t>1,64</t>
  </si>
  <si>
    <t>ANEL BORRACHA PARA TUBO ESGOTO PREDIAL DN 40 MM (NBR 5688)</t>
  </si>
  <si>
    <t>0,98</t>
  </si>
  <si>
    <t>ANEL BORRACHA PARA TUBO ESGOTO PREDIAL DN 50 MM (NBR 5688)</t>
  </si>
  <si>
    <t>ANEL BORRACHA PARA TUBO ESGOTO PREDIAL DN 75 MM (NBR 5688)</t>
  </si>
  <si>
    <t>1,43</t>
  </si>
  <si>
    <t>ANEL BORRACHA PARA TUBO ESGOTO PREDIAL, DN 100 MM (NBR 5688)</t>
  </si>
  <si>
    <t>1,80</t>
  </si>
  <si>
    <t>ANEL BORRACHA, DN 150 MM, PARA TUBO SERIE REFORCADA ESGOTO PREDIAL</t>
  </si>
  <si>
    <t>7,56</t>
  </si>
  <si>
    <t>ANEL BORRACHA, DN 40 MM, PARA TUBO SERIE REFORCADA ESGOTO PREDIAL</t>
  </si>
  <si>
    <t>ANEL BORRACHA, DN 50 MM, PARA TUBO SERIE REFORCADA ESGOTO PREDIAL</t>
  </si>
  <si>
    <t>ANEL BORRACHA, PARA TUBO PVC DEFOFO, DN 100 MM (NBR 7665)</t>
  </si>
  <si>
    <t>5,85</t>
  </si>
  <si>
    <t>ANEL BORRACHA, PARA TUBO PVC DEFOFO, DN 150 MM (NBR 7665)</t>
  </si>
  <si>
    <t>10,25</t>
  </si>
  <si>
    <t>ANEL BORRACHA, PARA TUBO PVC DEFOFO, DN 200 MM (NBR 7665)</t>
  </si>
  <si>
    <t>19,36</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</si>
  <si>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</si>
  <si>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</si>
  <si>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</si>
  <si>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</si>
  <si>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3,74</t>
  </si>
  <si>
    <t>ANEL BORRACHA, PARA TUBO PVC, REDE COLETOR ESGOTO, DN 150 MM (NBR 7362)</t>
  </si>
  <si>
    <t>6,39</t>
  </si>
  <si>
    <t>ANEL BORRACHA, PARA TUBO PVC, REDE COLETOR ESGOTO, DN 200 MM (NBR 7362)</t>
  </si>
  <si>
    <t>7,69</t>
  </si>
  <si>
    <t>ANEL BORRACHA, PARA TUBO PVC, REDE COLETOR ESGOTO, DN 250 MM (NBR 7362)</t>
  </si>
  <si>
    <t>15,18</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</si>
  <si>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</si>
  <si>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</si>
  <si>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</si>
  <si>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</si>
  <si>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1,82</t>
  </si>
  <si>
    <t>ANEL BORRACHA, PARA TUBO/CONEXAO PVC PBA, DN 60 MM, PARA REDE AGUA</t>
  </si>
  <si>
    <t>4,89</t>
  </si>
  <si>
    <t>ANEL BORRACHA, PARA TUBO/CONEXAO PVC PBA, DN 75 MM, PARA REDE AGUA</t>
  </si>
  <si>
    <t>6,01</t>
  </si>
  <si>
    <t>ANEL BORRACHA, PARA TUBO, PVC REDE COLETOR ESGOTO, DN 300 MM (NBR 7362)</t>
  </si>
  <si>
    <t>20,27</t>
  </si>
  <si>
    <t>ANEL DE BORRACHA PARA VEDACAO DE DUTO PEAD CORRUGADO PARA ELETRICA, DN 1 1/2"</t>
  </si>
  <si>
    <t>1,23</t>
  </si>
  <si>
    <t>ANEL DE BORRACHA PARA VEDACAO DE DUTO PEAD CORRUGADO PARA ELETRICA, DN 1 1/4"</t>
  </si>
  <si>
    <t>0,85</t>
  </si>
  <si>
    <t>ANEL DE BORRACHA PARA VEDACAO DE DUTO PEAD CORRUGADO PARA ELETRICA, DN 2"</t>
  </si>
  <si>
    <t>3,42</t>
  </si>
  <si>
    <t>ANEL DE BORRACHA PARA VEDACAO DE DUTO PEAD CORRUGADO PARA ELETRICA, DN 3"</t>
  </si>
  <si>
    <t>ANEL DE BORRACHA PARA VEDACAO DE DUTO PEAD CORRUGADO PARA ELETRICA, DN 4"</t>
  </si>
  <si>
    <t>5,70</t>
  </si>
  <si>
    <t>ANEL DE CONCRETO ARMADO, D = *1,10* M, H = 0,30 M</t>
  </si>
  <si>
    <t>77,80</t>
  </si>
  <si>
    <t>ANEL DE CONCRETO ARMADO, D = 0,60 M, H = 0,10 M</t>
  </si>
  <si>
    <t>ANEL DE CONCRETO ARMADO, D = 0,60 M, H = 0,15 M</t>
  </si>
  <si>
    <t>ANEL DE CONCRETO ARMADO, D = 0,60 M, H = 0,30 M</t>
  </si>
  <si>
    <t>47,30</t>
  </si>
  <si>
    <t>ANEL DE CONCRETO ARMADO, D = 0,60 M, H = 0,40 M</t>
  </si>
  <si>
    <t>52,90</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</si>
  <si>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</si>
  <si>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</si>
  <si>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</si>
  <si>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</si>
  <si>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</si>
  <si>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</si>
  <si>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</si>
  <si>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</si>
  <si>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</si>
  <si>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</si>
  <si>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</si>
  <si>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0,92</t>
  </si>
  <si>
    <t>ANEL DE EXPANSAO EM COBRE, ENGATE RAPIDO 1 1/2", PARA EMPATACAO MANGUEIRA DE COMBATE A INCENDIO PREDIAL</t>
  </si>
  <si>
    <t>8,24</t>
  </si>
  <si>
    <t>ANEL DE EXPANSAO EM COBRE, ENGATE RAPIDO 2 1/2", PARA EMPATACAO MANGUEIRA DE COMBATE A INCENDIO PREDIAL</t>
  </si>
  <si>
    <t>12,45</t>
  </si>
  <si>
    <t>ANEL DE VEDACAO/JUNTA ELASTICA, H = *16* MM, PARA TUBO DE CONCRETO DN 300 MM</t>
  </si>
  <si>
    <t>ANEL DE VEDACAO/JUNTA ELASTICA, H = *16* MM, PARA TUBO DE CONCRETO DN 400 MM</t>
  </si>
  <si>
    <t>ANEL DE VEDACAO/JUNTA ELASTICA, H = *16* MM, PARA TUBO DE CONCRETO DN 500 MM</t>
  </si>
  <si>
    <t>71,55</t>
  </si>
  <si>
    <t>ANEL DE VEDACAO/JUNTA ELASTICA, H = *16* MM, PARA TUBO DE CONCRETO DN 600 MM</t>
  </si>
  <si>
    <t>87,78</t>
  </si>
  <si>
    <t>ANEL DE VEDACAO/JUNTA ELASTICA, H = *18* MM, PARA TUBO DE CONCRETO DN 700 MM</t>
  </si>
  <si>
    <t>ANEL DE VEDACAO/JUNTA ELASTICA, H = *19* MM, PARA TUBO DE CONCRETO DN 800 MM</t>
  </si>
  <si>
    <t>ANEL DE VEDACAO/JUNTA ELASTICA, H = *19* MM, PARA TUBO DE CONCRETO DN 900 MM</t>
  </si>
  <si>
    <t>109,02</t>
  </si>
  <si>
    <t>ANEL DE VEDACAO/JUNTA ELASTICA, H = *21* MM, PARA TUBO DE CONCRETO DN 1000 MM</t>
  </si>
  <si>
    <t>ANEL DESLIZANTE / TRADICIONAL, METALICO, PARA TUBO PEX, DN 16 MM</t>
  </si>
  <si>
    <t>1,72</t>
  </si>
  <si>
    <t>ANEL DESLIZANTE / TRADICIONAL, METALICO, PARA TUBO PEX, DN 20 MM</t>
  </si>
  <si>
    <t>1,91</t>
  </si>
  <si>
    <t>ANEL DESLIZANTE / TRADICIONAL, METALICO, PARA TUBO PEX, DN 25 MM</t>
  </si>
  <si>
    <t>3,77</t>
  </si>
  <si>
    <t>ANEL DESLIZANTE / TRADICIONAL, METALICO, PARA TUBO PEX, DN 32 MM</t>
  </si>
  <si>
    <t>5,89</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</si>
  <si>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</si>
  <si>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</si>
  <si>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</si>
  <si>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</si>
  <si>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</si>
  <si>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</si>
  <si>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</si>
  <si>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12,26</t>
  </si>
  <si>
    <t>APONTADOR OU APROPRIADOR (MENSALISTA)</t>
  </si>
  <si>
    <t>2.140,45</t>
  </si>
  <si>
    <t>AQUECEDOR DE AGUA A GAS GLP/GN COM CAPACIDADE DE ARMAZENAMENTO DE 50 A 80 L</t>
  </si>
  <si>
    <t>AQUECEDOR DE AGUA ELETRICO  RESERVATORIO DE 100 L CILINDRICO EM COBRE, REFORCADO COM ACO CARBONO, MONOFASICO, TENSAO NOMINAL 220 V</t>
  </si>
  <si>
    <t>2.610,78</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</si>
  <si>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</si>
  <si>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</si>
  <si>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</si>
  <si>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</si>
  <si>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</si>
  <si>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178.304,23</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</si>
  <si>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</si>
  <si>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</si>
  <si>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</si>
  <si>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</si>
  <si>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</si>
  <si>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</si>
  <si>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</si>
  <si>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</si>
  <si>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</si>
  <si>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</si>
  <si>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</si>
  <si>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</si>
  <si>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</si>
  <si>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</si>
  <si>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</si>
  <si>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</si>
  <si>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</si>
  <si>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</si>
  <si>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</si>
  <si>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</si>
  <si>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</si>
  <si>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</si>
  <si>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</si>
  <si>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</si>
  <si>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</si>
  <si>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</si>
  <si>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</si>
  <si>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</si>
  <si>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</si>
  <si>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</si>
  <si>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</si>
  <si>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</si>
  <si>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</si>
  <si>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</si>
  <si>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</si>
  <si>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0,79</t>
  </si>
  <si>
    <t>ARAME FARPADO 16 BWG (0,047 KG/M)</t>
  </si>
  <si>
    <t>15,76</t>
  </si>
  <si>
    <t>0,83</t>
  </si>
  <si>
    <t>ARAME GALVANIZADO  8 BWG, D = 4,19MM (0,101 KG/M)</t>
  </si>
  <si>
    <t>ARAME GALVANIZADO 10 BWG, 3,40 MM (0,0713 KG/M)</t>
  </si>
  <si>
    <t>10,37</t>
  </si>
  <si>
    <t>ARAME GALVANIZADO 12 BWG, 2,76 MM (0,048 KG/M)</t>
  </si>
  <si>
    <t>11,72</t>
  </si>
  <si>
    <t>ARAME GALVANIZADO 14 BWG, D = 2,11 MM (0,026 KG/M)</t>
  </si>
  <si>
    <t>12,00</t>
  </si>
  <si>
    <t>ARAME GALVANIZADO 14 BWG, 2,10MM (0,0272 KG/M)</t>
  </si>
  <si>
    <t>0,32</t>
  </si>
  <si>
    <t>ARAME GALVANIZADO 16 BWG, 1,65MM (0,0166 KG/M)</t>
  </si>
  <si>
    <t>12,98</t>
  </si>
  <si>
    <t>ARAME GALVANIZADO 18 BWG, 1,24MM (0,009 KG/M)</t>
  </si>
  <si>
    <t>0,15</t>
  </si>
  <si>
    <t>ARAME GALVANIZADO 6 BWG, 5,16 MM (0,157 KG/M)</t>
  </si>
  <si>
    <t>10,30</t>
  </si>
  <si>
    <t>ARAME PROTEGIDO COM PVC PARA GABIAO, DIAMETRO 2,2 MM</t>
  </si>
  <si>
    <t>20,38</t>
  </si>
  <si>
    <t>ARAME RECOZIDO 16 BWG, 1,60 MM (0,016 KG/M)</t>
  </si>
  <si>
    <t>9,57</t>
  </si>
  <si>
    <t>ARAME RECOZIDO 18 BWG, 1,25 MM (0,01 KG/M)</t>
  </si>
  <si>
    <t>AREIA AMARELA, AREIA BARRADA OU ARENOSO (RETIRADA NO AREAL, SEM TRANSPORTE)</t>
  </si>
  <si>
    <t>75,00</t>
  </si>
  <si>
    <t>AREIA FINA - POSTO JAZIDA/FORNECEDOR (RETIRADO NA JAZIDA, SEM TRANSPORTE)</t>
  </si>
  <si>
    <t>67,00</t>
  </si>
  <si>
    <t>AREIA GROSSA - POSTO JAZIDA/FORNECEDOR (RETIRADO NA JAZIDA, SEM TRANSPORTE)</t>
  </si>
  <si>
    <t>AREIA MEDIA - POSTO JAZIDA/FORNECEDOR (RETIRADO NA JAZIDA, SEM TRANSPORTE)</t>
  </si>
  <si>
    <t>AREIA PARA ATERRO - POSTO JAZIDA/FORNECEDOR (RETIRADO NA JAZIDA, SEM TRANSPORTE)</t>
  </si>
  <si>
    <t>43,12</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</si>
  <si>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</si>
  <si>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</si>
  <si>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</si>
  <si>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</si>
  <si>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1,06</t>
  </si>
  <si>
    <t>ARGAMASSA COLANTE TIPO ACIII</t>
  </si>
  <si>
    <t>1,62</t>
  </si>
  <si>
    <t>ARGAMASSA COLANTE TIPO ACIII E</t>
  </si>
  <si>
    <t>2,40</t>
  </si>
  <si>
    <t>ARGAMASSA INDUSTRIALIZADA MULTIUSO, PARA REVESTIMENTO INTERNO E EXTERNO E ASSENTAMENTO DE BLOCOS DIVERSOS</t>
  </si>
  <si>
    <t>ARGAMASSA INDUSTRIALIZADA PARA CHAPISCO COLANTE</t>
  </si>
  <si>
    <t>ARGAMASSA INDUSTRIALIZADA PARA CHAPISCO ROLADO</t>
  </si>
  <si>
    <t>2,30</t>
  </si>
  <si>
    <t>ARGAMASSA PARA REVESTIMENTO DECORATIVO MONOCAMADA, CORES CLARAS</t>
  </si>
  <si>
    <t>1,78</t>
  </si>
  <si>
    <t>ARGAMASSA PISO SOBRE PISO</t>
  </si>
  <si>
    <t>1,47</t>
  </si>
  <si>
    <t>ARGAMASSA POLIMERICA DE REPARO ESTRUTURAL, BICOMPONENTE</t>
  </si>
  <si>
    <t>4,30</t>
  </si>
  <si>
    <t>ARGAMASSA POLIMERICA IMPERMEABILIZANTE SEMIFLEXIVEL, BICOMPONENTE (MEMBRANA IMPERMEABILIZANTE ACRILICA)</t>
  </si>
  <si>
    <t>5,54</t>
  </si>
  <si>
    <t>ARGAMASSA PRONTA PARA CONTRAPISO</t>
  </si>
  <si>
    <t>ARGAMASSA PRONTA PARA REVESTIMENTO INTERNO EM PAREDES</t>
  </si>
  <si>
    <t>ARGAMASSA USINADA AUTOADENSAVEL E AUTONIVELANTE PARA CONTRAPISO, INCLUI BOMBEAMENTO</t>
  </si>
  <si>
    <t>ARGILA EXPANDIDA, GRANULOMETRIA 2215</t>
  </si>
  <si>
    <t>225,00</t>
  </si>
  <si>
    <t>ARGILA OU BARRO PARA ATERRO/REATERRO (COM TRANSPORTE ATE 10 KM)</t>
  </si>
  <si>
    <t>31,87</t>
  </si>
  <si>
    <t>ARGILA OU BARRO PARA ATERRO/REATERRO (RETIRADO NA JAZIDA, SEM TRANSPORTE)</t>
  </si>
  <si>
    <t>ARGILA, ARGILA VERMELHA OU ARGILA ARENOSA (RETIRADA NA JAZIDA, SEM TRANSPORTE)</t>
  </si>
  <si>
    <t>10,50</t>
  </si>
  <si>
    <t>ARMACAO VERTICAL COM HASTE E CONTRA-PINO, EM CHAPA DE ACO GALVANIZADO 3/16", COM 1 ESTRIBO E 1 ISOLADOR</t>
  </si>
  <si>
    <t>27,55</t>
  </si>
  <si>
    <t>ARMACAO VERTICAL COM HASTE E CONTRA-PINO, EM CHAPA DE ACO GALVANIZADO 3/16", COM 1 ESTRIBO, SEM ISOLADOR</t>
  </si>
  <si>
    <t>19,27</t>
  </si>
  <si>
    <t>ARMACAO VERTICAL COM HASTE E CONTRA-PINO, EM CHAPA DE ACO GALVANIZADO 3/16", COM 2 ESTRIBOS, E 2 ISOLADORES</t>
  </si>
  <si>
    <t>40,95</t>
  </si>
  <si>
    <t>ARMACAO VERTICAL COM HASTE E CONTRA-PINO, EM CHAPA DE ACO GALVANIZADO 3/16", COM 2 ESTRIBOS, SEM ISOLADOR</t>
  </si>
  <si>
    <t>31,69</t>
  </si>
  <si>
    <t>ARMACAO VERTICAL COM HASTE E CONTRA-PINO, EM CHAPA DE ACO GALVANIZADO 3/16", COM 3 ESTRIBOS E 3 ISOLADORES</t>
  </si>
  <si>
    <t>74,00</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</si>
  <si>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</si>
  <si>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</si>
  <si>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</si>
  <si>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</si>
  <si>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</si>
  <si>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1.986,47</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</si>
  <si>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</si>
  <si>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</si>
  <si>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</si>
  <si>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</si>
  <si>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</si>
  <si>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</si>
  <si>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</si>
  <si>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</si>
  <si>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</si>
  <si>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0,48</t>
  </si>
  <si>
    <t>ARRUELA EM ALUMINIO, COM ROSCA, DE  1 1/4", PARA ELETRODUTO</t>
  </si>
  <si>
    <t>ARRUELA EM ALUMINIO, COM ROSCA, DE 1 1/2", PARA ELETRODUTO</t>
  </si>
  <si>
    <t>1,17</t>
  </si>
  <si>
    <t>ARRUELA EM ALUMINIO, COM ROSCA, DE 1/2", PARA ELETRODUTO</t>
  </si>
  <si>
    <t>ARRUELA EM ALUMINIO, COM ROSCA, DE 1", PARA ELETRODUTO</t>
  </si>
  <si>
    <t>0,59</t>
  </si>
  <si>
    <t>ARRUELA EM ALUMINIO, COM ROSCA, DE 2 1/2", PARA ELETRODUTO</t>
  </si>
  <si>
    <t>2,17</t>
  </si>
  <si>
    <t>ARRUELA EM ALUMINIO, COM ROSCA, DE 2", PARA ELETRODUTO</t>
  </si>
  <si>
    <t>ARRUELA EM ALUMINIO, COM ROSCA, DE 3/4", PARA ELETRODUTO</t>
  </si>
  <si>
    <t>0,38</t>
  </si>
  <si>
    <t>ARRUELA EM ALUMINIO, COM ROSCA, DE 3/8", PARA ELETRODUTO</t>
  </si>
  <si>
    <t>ARRUELA EM ALUMINIO, COM ROSCA, DE 3", PARA ELETRODUTO</t>
  </si>
  <si>
    <t>3,96</t>
  </si>
  <si>
    <t>ARRUELA EM ALUMINIO, COM ROSCA, DE 4", PARA ELETRODUTO</t>
  </si>
  <si>
    <t>5,52</t>
  </si>
  <si>
    <t>ARRUELA QUADRADA EM ACO GALVANIZADO, DIMENSAO = 38 MM, ESPESSURA = 3MM, DIAMETRO DO FURO= 18 MM</t>
  </si>
  <si>
    <t>0,42</t>
  </si>
  <si>
    <t>ARRUELA REDONDA DE LATAO, DIAMETRO EXTERNO = 34 MM, ESPESSURA = 2,5 MM, DIAMETRO DO FURO = 17 MM</t>
  </si>
  <si>
    <t>4,22</t>
  </si>
  <si>
    <t>ASFALTO DILUIDO DE PETROLEO CM-30 (COLETADO CAIXA NA ANP ACRESCIDO DE ICMS)</t>
  </si>
  <si>
    <t>2,81</t>
  </si>
  <si>
    <t>ASFALTO MODIFICADO TIPO I - NBR 9910 (ASFALTO OXIDADO PARA IMPERMEABILIZACAO, COEFICIENTE DE PENETRACAO 25-40)</t>
  </si>
  <si>
    <t>6,83</t>
  </si>
  <si>
    <t>ASFALTO MODIFICADO TIPO II - NBR 9910 (ASFALTO OXIDADO PARA IMPERMEABILIZACAO, COEFICIENTE DE PENETRACAO 20-35)</t>
  </si>
  <si>
    <t>7,28</t>
  </si>
  <si>
    <t>ASFALTO MODIFICADO TIPO III - NBR 9910 (ASFALTO OXIDADO PARA IMPERMEABILIZACAO, COEFICIENTE DE PENETRACAO 15-25)</t>
  </si>
  <si>
    <t>7,43</t>
  </si>
  <si>
    <t>ASSENTADOR DE  TUBOS</t>
  </si>
  <si>
    <t>22,84</t>
  </si>
  <si>
    <t>ASSENTADOR DE TUBOS (MENSALISTA)</t>
  </si>
  <si>
    <t>3.986,39</t>
  </si>
  <si>
    <t>ASSENTO  VASO SANITARIO INFANTIL EM PLASTICO BRANCO</t>
  </si>
  <si>
    <t>42,34</t>
  </si>
  <si>
    <t>ASSENTO SANITARIO DE PLASTICO, TIPO CONVENCIONAL</t>
  </si>
  <si>
    <t>19,90</t>
  </si>
  <si>
    <t>AUTOMATICO DE BOIA SUPERIOR / INFERIOR, *15* A / 250 V</t>
  </si>
  <si>
    <t>35,00</t>
  </si>
  <si>
    <t>AUXILIAR  DE ALMOXARIFE</t>
  </si>
  <si>
    <t>9,75</t>
  </si>
  <si>
    <t>AUXILIAR DE ALMOXARIFE (MENSALISTA)</t>
  </si>
  <si>
    <t>1.702,19</t>
  </si>
  <si>
    <t>AUXILIAR DE AZULEJISTA</t>
  </si>
  <si>
    <t>7,78</t>
  </si>
  <si>
    <t>AUXILIAR DE AZULEJISTA (MENSALISTA)</t>
  </si>
  <si>
    <t>1.357,10</t>
  </si>
  <si>
    <t>AUXILIAR DE CARPINTEIRO</t>
  </si>
  <si>
    <t>AUXILIAR DE DESENHISTA</t>
  </si>
  <si>
    <t>13,79</t>
  </si>
  <si>
    <t>AUXILIAR DE ENCANADOR OU BOMBEIRO HIDRAULICO</t>
  </si>
  <si>
    <t>AUXILIAR DE ENCANADOR OU BOMBEIRO HIDRAULICO (MENSALISTA)</t>
  </si>
  <si>
    <t>1.885,08</t>
  </si>
  <si>
    <t>AUXILIAR DE ESCRITORIO</t>
  </si>
  <si>
    <t>AUXILIAR DE ESCRITORIO (MENSALISTA)</t>
  </si>
  <si>
    <t>AUXILIAR DE LABORATORISTA DE SOLOS E CONCRETO</t>
  </si>
  <si>
    <t>14,46</t>
  </si>
  <si>
    <t>AUXILIAR DE LABORATORISTA DE SOLOS E DE CONCRETO (MENSALISTA)</t>
  </si>
  <si>
    <t>AUXILIAR DE MECANICO</t>
  </si>
  <si>
    <t>AUXILIAR DE MECANICO (MENSALISTA)</t>
  </si>
  <si>
    <t>1.054,07</t>
  </si>
  <si>
    <t>AUXILIAR DE PEDREIRO (MENSALISTA)</t>
  </si>
  <si>
    <t>1.446,14</t>
  </si>
  <si>
    <t>AUXILIAR DE SERVICOS GERAIS</t>
  </si>
  <si>
    <t>11,58</t>
  </si>
  <si>
    <t>AUXILIAR DE SERVICOS GERAIS (MENSALISTA)</t>
  </si>
  <si>
    <t>2.023,61</t>
  </si>
  <si>
    <t>AUXILIAR DE TOPOGRAFO</t>
  </si>
  <si>
    <t>14,57</t>
  </si>
  <si>
    <t>AUXILIAR DE TOPOGRAFO (MENSALISTA)</t>
  </si>
  <si>
    <t>AUXILIAR TECNICO / ASSISTENTE DE ENGENHARIA</t>
  </si>
  <si>
    <t>21,74</t>
  </si>
  <si>
    <t>AUXILIAR TECNICO / ASSISTENTE DE ENGENHARIA (MENSALISTA)</t>
  </si>
  <si>
    <t>AVENTAL DE SEGURANCA DE RASPA DE COURO 1,00 X 0,60 M</t>
  </si>
  <si>
    <t>35,64</t>
  </si>
  <si>
    <t>AZULEJISTA OU LADRILHEIRO (MENSALISTA)</t>
  </si>
  <si>
    <t>1.806,28</t>
  </si>
  <si>
    <t>AZULEJISTA OU LADRILHISTA</t>
  </si>
  <si>
    <t>10,35</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</si>
  <si>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</si>
  <si>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</si>
  <si>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</si>
  <si>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</si>
  <si>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</si>
  <si>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</si>
  <si>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4,19</t>
  </si>
  <si>
    <t>BALDE VERMELHO PARA SINALIZACAO DE VIAS</t>
  </si>
  <si>
    <t>5,04</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</si>
  <si>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</si>
  <si>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</si>
  <si>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</si>
  <si>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</si>
  <si>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377,35</t>
  </si>
  <si>
    <t>BANCADA/ BANCA EM MARMORE, POLIDO, BRANCO COMUM, E=  *3* CM</t>
  </si>
  <si>
    <t>240,56</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</si>
  <si>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</si>
  <si>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</si>
  <si>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</si>
  <si>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</si>
  <si>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</si>
  <si>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</si>
  <si>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</si>
  <si>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</si>
  <si>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</si>
  <si>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</si>
  <si>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</si>
  <si>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6,04</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</si>
  <si>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</si>
  <si>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</si>
  <si>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</si>
  <si>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</si>
  <si>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</si>
  <si>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512,19</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</si>
  <si>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</si>
  <si>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</si>
  <si>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</si>
  <si>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</si>
  <si>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</si>
  <si>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</si>
  <si>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</si>
  <si>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</si>
  <si>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</si>
  <si>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</si>
  <si>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</si>
  <si>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</si>
  <si>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</si>
  <si>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111,86</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</si>
  <si>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</si>
  <si>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</si>
  <si>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</si>
  <si>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</si>
  <si>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19,57</t>
  </si>
  <si>
    <t>BARRA DE FERRO RETANGULAR, BARRA CHATA, 1 1/2" X 1/4" (L X E), 1,89 KG/M</t>
  </si>
  <si>
    <t>9,63</t>
  </si>
  <si>
    <t>BARRA DE FERRO RETANGULAR, BARRA CHATA, 1" X 1/4" (L X E), 1,2265 KG/M</t>
  </si>
  <si>
    <t>BARRA DE FERRO RETANGULAR, BARRA CHATA, 1" X 3/16" (L X E), 1,73 KG/M</t>
  </si>
  <si>
    <t>9,02</t>
  </si>
  <si>
    <t>BARRA DE FERRO RETANGULAR, BARRA CHATA, 2" X 1/2" (L X E), 5,06 KG/M</t>
  </si>
  <si>
    <t>25,80</t>
  </si>
  <si>
    <t>BARRA DE FERRO RETANGULAR, BARRA CHATA, 2" X 1/4" (L X E), 2,53 KG/M</t>
  </si>
  <si>
    <t>BARRA DE FERRO RETANGULAR, BARRA CHATA, 2" X 1" (L X E), 10,12 KG/M</t>
  </si>
  <si>
    <t>50,42</t>
  </si>
  <si>
    <t>BARRA DE FERRO RETANGULAR, BARRA CHATA, 2" X 3/8" (L X E), 3,79KG/M</t>
  </si>
  <si>
    <t>19,32</t>
  </si>
  <si>
    <t>BARRA DE FERRO RETANGULAR, BARRA CHATA, 2" X 5/16" (L X E), 3,162 KG/M</t>
  </si>
  <si>
    <t>16,33</t>
  </si>
  <si>
    <t>BARRA DE FERRO RETANGULAR, BARRA CHATA, 3/4" X 1/8" (L X E), 0,47 KG/M</t>
  </si>
  <si>
    <t>2,62</t>
  </si>
  <si>
    <t>BARRA DE FERRO RETANGULAR, BARRA CHATA, 3/8" X 1 1/2" (L X E), 2,84 KG/M</t>
  </si>
  <si>
    <t>14,66</t>
  </si>
  <si>
    <t>BASE DE MISTURADOR MONOCOMANDO PARA CHUVEIRO</t>
  </si>
  <si>
    <t>323,51</t>
  </si>
  <si>
    <t>BASE PARA MASTRO DE PARA-RAIOS DIAMETRO NOMINAL 1 1/2"</t>
  </si>
  <si>
    <t>44,68</t>
  </si>
  <si>
    <t>BASE PARA MASTRO DE PARA-RAIOS DIAMETRO NOMINAL 2"</t>
  </si>
  <si>
    <t>BASE PARA RELE COM SUPORTE METALICO</t>
  </si>
  <si>
    <t>10,73</t>
  </si>
  <si>
    <t>BASE UNIPOLAR PARA FUSIVEL NH1, CORRENTE NOMINAL DE 250 A, SEM CAPA</t>
  </si>
  <si>
    <t>79,41</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</si>
  <si>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</si>
  <si>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</si>
  <si>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</si>
  <si>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</si>
  <si>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</si>
  <si>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</si>
  <si>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</si>
  <si>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</si>
  <si>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</si>
  <si>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138,33</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</si>
  <si>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</si>
  <si>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</si>
  <si>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</si>
  <si>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</si>
  <si>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</si>
  <si>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</si>
  <si>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</si>
  <si>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</si>
  <si>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16,32</t>
  </si>
  <si>
    <t>BLASTER, DINAMITADOR OU CABO DE FOGO (MENSALISTA)</t>
  </si>
  <si>
    <t>2.847,59</t>
  </si>
  <si>
    <t>BLOCO CERAMICO (ALVENARIA DE VEDACAO), DE 9 X 19 X 19 CM</t>
  </si>
  <si>
    <t xml:space="preserve">MIL   </t>
  </si>
  <si>
    <t>BLOCO CERAMICO (ALVENARIA DE VEDACAO), 4 FUROS, DE 9 X 9 X 19 CM</t>
  </si>
  <si>
    <t>0,40</t>
  </si>
  <si>
    <t>BLOCO CERAMICO (ALVENARIA DE VEDACAO), 6 FUROS, DE 9 X 9 X 19 CM</t>
  </si>
  <si>
    <t>0,28</t>
  </si>
  <si>
    <t>BLOCO CERAMICO (ALVENARIA DE VEDACAO), 8 FUROS, DE 9 X 19 X 19 CM</t>
  </si>
  <si>
    <t>BLOCO CERAMICO (ALVENARIA DE VEDACAO), 8 FUROS, DE 9 X 19 X 29 CM</t>
  </si>
  <si>
    <t>BLOCO CERAMICO (ALVENARIA VEDACAO), 6 FUROS, DE 9 X 14 X 19 CM</t>
  </si>
  <si>
    <t>0,29</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</si>
  <si>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</si>
  <si>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</si>
  <si>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</si>
  <si>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1,69</t>
  </si>
  <si>
    <t>BLOCO CERAMICO DE VEDACAO COM FUROS NA VERTICAL, 9 X 19 X 39 CM - 4,5 MPA (NBR 15270)</t>
  </si>
  <si>
    <t>BLOCO CONCRETO ESTRUTURAL 14 X 19 X 29 CM, FBK 10 MPA (NBR 6136)</t>
  </si>
  <si>
    <t>2,57</t>
  </si>
  <si>
    <t>BLOCO CONCRETO ESTRUTURAL 14 X 19 X 29 CM, FBK 12 MPA  (NBR 6136)</t>
  </si>
  <si>
    <t>BLOCO CONCRETO ESTRUTURAL 14 X 19 X 29 CM, FBK 14 MPA (NBR 6136)</t>
  </si>
  <si>
    <t>BLOCO CONCRETO ESTRUTURAL 14 X 19 X 29 CM, FBK 16 MPA (NBR 6136)</t>
  </si>
  <si>
    <t>3,70</t>
  </si>
  <si>
    <t>BLOCO CONCRETO ESTRUTURAL 14 X 19 X 29 CM, FBK 4,5 MPA (NBR 6136)</t>
  </si>
  <si>
    <t>2,15</t>
  </si>
  <si>
    <t>BLOCO CONCRETO ESTRUTURAL 14 X 19 X 29 CM, FBK 6 MPA (NBR 6136)</t>
  </si>
  <si>
    <t>2,01</t>
  </si>
  <si>
    <t>BLOCO CONCRETO ESTRUTURAL 14 X 19 X 29 CM, FBK 8 MPA (NBR 6136)</t>
  </si>
  <si>
    <t>2,25</t>
  </si>
  <si>
    <t>BLOCO CONCRETO ESTRUTURAL 14 X 19 X 34 CM, FBK 4,5 MPA (NBR 6136)</t>
  </si>
  <si>
    <t>2,44</t>
  </si>
  <si>
    <t>BLOCO CONCRETO ESTRUTURAL 14 X 19 X 39 CM, FBK 10 MPA (NBR 6136)</t>
  </si>
  <si>
    <t>BLOCO CONCRETO ESTRUTURAL 14 X 19 X 39 CM, FBK 12 MPA (NBR 6136)</t>
  </si>
  <si>
    <t>3,01</t>
  </si>
  <si>
    <t>BLOCO CONCRETO ESTRUTURAL 14 X 19 X 39 CM, FBK 14 MPA (NBR 6136)</t>
  </si>
  <si>
    <t>3,22</t>
  </si>
  <si>
    <t>BLOCO CONCRETO ESTRUTURAL 14 X 19 X 39 CM, FBK 4,5 MPA (NBR 6136)</t>
  </si>
  <si>
    <t>2,46</t>
  </si>
  <si>
    <t>BLOCO CONCRETO ESTRUTURAL 14 X 19 X 39 CM, FBK 6 MPA (NBR 6136)</t>
  </si>
  <si>
    <t>BLOCO CONCRETO ESTRUTURAL 14 X 19 X 39 CM, FBK 8 MPA (NBR 6136)</t>
  </si>
  <si>
    <t>2,65</t>
  </si>
  <si>
    <t>BLOCO CONCRETO ESTRUTURAL 14 X 19 X 39, FCK 16 MPA - NBR 6136/2007</t>
  </si>
  <si>
    <t>3,91</t>
  </si>
  <si>
    <t>BLOCO CONCRETO ESTRUTURAL 19 X 19 X 39 CM, FBK 10 MPA (NBR 6136)</t>
  </si>
  <si>
    <t>3,66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</si>
  <si>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</si>
  <si>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</si>
  <si>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</si>
  <si>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</si>
  <si>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</si>
  <si>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3,49</t>
  </si>
  <si>
    <t>BLOCO CONCRETO ESTRUTURAL 9 X 19 X 39 CM, FBK 4,5 MPA (NBR 6136)</t>
  </si>
  <si>
    <t>1,68</t>
  </si>
  <si>
    <t>BLOCO DE ESPUMA MULTIUSO *23 X 13 X 8* CM</t>
  </si>
  <si>
    <t>5,05</t>
  </si>
  <si>
    <t>BLOCO DE GESSO COMPACTO, BRANCO, E = 10 CM, *67 X 50* CM</t>
  </si>
  <si>
    <t>37,21</t>
  </si>
  <si>
    <t>BLOCO DE GESSO VAZADO BRANCO, E = *7* CM, *67 X 50* CM</t>
  </si>
  <si>
    <t>20,83</t>
  </si>
  <si>
    <t>BLOCO DE POLIETILENO ALTA DENSIDADE, *27* X *30* X *100* CM, ACOMPANHADOS PLACAS  TERMINAIS  E LONGARINAS, PARA FUNDO DE FILTRO</t>
  </si>
  <si>
    <t>BLOCO DE VIDRO INCOLOR XADREZ, DE *20 X 20 X 10* CM</t>
  </si>
  <si>
    <t>BLOCO DE VIDRO INCOLOR, CANELADO, DE *19 X 19 X 8* CM</t>
  </si>
  <si>
    <t>14,25</t>
  </si>
  <si>
    <t>BLOCO DE VIDRO/ELEMENTO VAZADO INCOLOR, VENEZIANA, DE *20 X 20 X 6* CM</t>
  </si>
  <si>
    <t>BLOCO DE VIDRO/ELEMENTO VAZADO, INCOLOR, VENEZIANA, *20 X 10 X 8* CM</t>
  </si>
  <si>
    <t>14,56</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</si>
  <si>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</si>
  <si>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</si>
  <si>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</si>
  <si>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</si>
  <si>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1,36</t>
  </si>
  <si>
    <t>BLOCO ESTRUTURAL CERAMICO 14 X 19 X 39 CM, 6,0 MPA (NBR 15270)</t>
  </si>
  <si>
    <t>1,52</t>
  </si>
  <si>
    <t>BLOCO ESTRUTURAL CERAMICO 19 X 19 X 29 CM, 6,0 MPA (NBR 15270)</t>
  </si>
  <si>
    <t>BLOCO ESTRUTURAL CERAMICO 19 X 19 X 39 CM, 6,0 MPA (NBR 15270)</t>
  </si>
  <si>
    <t>BLOCO VEDACAO CONCRETO APARENTE 14 X 19 X 39 CM (CLASSE C - NBR 6136)</t>
  </si>
  <si>
    <t>2,10</t>
  </si>
  <si>
    <t>BLOCO VEDACAO CONCRETO APARENTE 19 X 19 X 39 CM  (CLASSE C - NBR 6136)</t>
  </si>
  <si>
    <t>BLOCO VEDACAO CONCRETO APARENTE 9 X 19 X 39 CM (CLASSE C - NBR 6136)</t>
  </si>
  <si>
    <t>1,88</t>
  </si>
  <si>
    <t>BLOCO VEDACAO CONCRETO CELULAR AUTOCLAVADO 10 X 30 X 60 CM (E X A X C)</t>
  </si>
  <si>
    <t>45,33</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</si>
  <si>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</si>
  <si>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</si>
  <si>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</si>
  <si>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</si>
  <si>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</si>
  <si>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2,64</t>
  </si>
  <si>
    <t>BLOCO VEDACAO CONCRETO 9 X 19 X 39 CM (CLASSE C - NBR 6136)</t>
  </si>
  <si>
    <t>1,74</t>
  </si>
  <si>
    <t>BLOQUETE/PISO DE CONCRETO - MODELO BLOCO PISOGRAMA/CONCREGRAMA 2 FUROS, *35  CM X 15* CM, E =  *6* CM, COR NATURAL</t>
  </si>
  <si>
    <t>43,41</t>
  </si>
  <si>
    <t>BLOQUETE/PISO DE CONCRETO - MODELO BLOCO PISOGRAMA/CONCREGRAMA 2 FUROS, *35  CM X 15* CM, E =  *8* CM, COR NATURAL</t>
  </si>
  <si>
    <t>45,48</t>
  </si>
  <si>
    <t>BLOQUETE/PISO DE CONCRETO - MODELO PISOGRAMA/CONCREGRAMA/PAVI-GRADE/GRAMEIRO, *60  CM X 45* CM, E =  *7* CM, COR NATURAL</t>
  </si>
  <si>
    <t>54,91</t>
  </si>
  <si>
    <t>BLOQUETE/PISO DE CONCRETO - MODELO PISOGRAMA/CONCREGRAMA/PAVI-GRADE/GRAMEIRO, *60  CM X 45* CM, E =  *9* CM, COR NATURAL</t>
  </si>
  <si>
    <t>65,39</t>
  </si>
  <si>
    <t>BLOQUETE/PISO INTERTRAVADO DE CONCRETO - MODELO ONDA/16 FACES/UNISTEIN/PAVIS, *22 CM X *11 CM, E = 10 CM, RESISTENCIA DE 35 MPA (NBR 9781), COR NATURAL</t>
  </si>
  <si>
    <t>46,52</t>
  </si>
  <si>
    <t>BLOQUETE/PISO INTERTRAVADO DE CONCRETO - MODELO ONDA/16 FACES/UNISTEIN/PAVIS, *22 CM X *11 CM, E = 10 CM, RESISTENCIA DE 50 MPA (NBR 9781), COR NATURAL</t>
  </si>
  <si>
    <t>51,06</t>
  </si>
  <si>
    <t>BLOQUETE/PISO INTERTRAVADO DE CONCRETO - MODELO RAQUETE, *22 CM X 13,5* CM, E = 6 CM, RESISTENCIA DE 35 MPA (NBR 9781), COR NATURAL</t>
  </si>
  <si>
    <t>35,07</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</si>
  <si>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</si>
  <si>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</si>
  <si>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40,31</t>
  </si>
  <si>
    <t>BLOQUETE/PISO INTERTRAVADO DE CONCRETO - MODELO RETANGULAR/TIJOLINHO/PAVER/HOLANDES/PARALELEPIPEDO, 20 CM X 10 CM, E = 6 CM, RESISTENCIA DE 35 MPA (NBR 9781), COR NATURAL</t>
  </si>
  <si>
    <t>35,71</t>
  </si>
  <si>
    <t>BLOQUETE/PISO INTERTRAVADO DE CONCRETO - MODELO RETANGULAR/TIJOLINHO/PAVER/HOLANDES/PARALELEPIPEDO, 20 CM X 10 CM, E = 8 CM, RESISTENCIA DE 35 MPA (NBR 9781), COLORIDO</t>
  </si>
  <si>
    <t>47,45</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</si>
  <si>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</si>
  <si>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</si>
  <si>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48,07</t>
  </si>
  <si>
    <t>BLOQUETE/PISO INTERTRAVADO DE CONCRETO - MODELO SEXTAVADO, 25 CM X 25 CM, E = 6 CM, RESISTENCIA DE 35 MPA (NBR 9781), COR NATURAL</t>
  </si>
  <si>
    <t>36,69</t>
  </si>
  <si>
    <t>BLOQUETE/PISO INTERTRAVADO DE CONCRETO - MODELO SEXTAVADO, 25 CM X 25 CM, E = 8 CM, RESISTENCIA DE 35 MPA (NBR 9781), COR NATURAL</t>
  </si>
  <si>
    <t>38,25</t>
  </si>
  <si>
    <t>2,67</t>
  </si>
  <si>
    <t>BLOQUETE/PISO INTERTRAVADO DE CONCRETO - ONDA/16 FACES/UNISTEIN/PAVIS, *22 CM X 11* CM, E = 6 CM, RESISTENCIA DE 35 MPA (NBR 9781), COLORIDO</t>
  </si>
  <si>
    <t>39,07</t>
  </si>
  <si>
    <t>BLOQUETE/PISO INTERTRAVADO DE CONCRETO - ONDA/16 FACES/UNISTEIN/PAVIS, *22 CM X 11* CM, E = 6 CM, RESISTENCIA DE 35 MPA (NBR 9781), COR NATURAL</t>
  </si>
  <si>
    <t>34,11</t>
  </si>
  <si>
    <t>BLOQUETE/PISO INTERTRAVADO DE CONCRETO - ONDA/16 FACES/UNISTEIN/PAVIS, *22 CM X 11* CM, E = 8 CM, RESISTENCIA DE 35 MPA (NBR 9781), COLORIDO</t>
  </si>
  <si>
    <t>44,78</t>
  </si>
  <si>
    <t>BLOQUETE/PISO INTERTRAVADO DE CONCRETO - ONDA/16 FACES/UNISTEIN/PAVIS, *22 CM X 11* CM, E = 8 CM, RESISTENCIA DE 35 MPA (NBR 9781), COR NATURAL</t>
  </si>
  <si>
    <t>BOCAL PVC, PARA CALHA PLUVIAL, DIAMETRO DA SAIDA ENTRE 80 E 100 MM, PARA DRENAGEM PREDIAL</t>
  </si>
  <si>
    <t>13,58</t>
  </si>
  <si>
    <t>BOLSA DE LIGACAO EM PVC FLEXIVEL PARA VASO SANITARIO 1.1/2 " (40 MM)</t>
  </si>
  <si>
    <t>2,34</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</si>
  <si>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</si>
  <si>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</si>
  <si>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</si>
  <si>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</si>
  <si>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</si>
  <si>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</si>
  <si>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</si>
  <si>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</si>
  <si>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</si>
  <si>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</si>
  <si>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</si>
  <si>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</si>
  <si>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</si>
  <si>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</si>
  <si>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</si>
  <si>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</si>
  <si>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</si>
  <si>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</si>
  <si>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</si>
  <si>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</si>
  <si>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</si>
  <si>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</si>
  <si>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</si>
  <si>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</si>
  <si>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</si>
  <si>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</si>
  <si>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</si>
  <si>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</si>
  <si>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</si>
  <si>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</si>
  <si>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</si>
  <si>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</si>
  <si>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</si>
  <si>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15,60</t>
  </si>
  <si>
    <t>BOTA DE PVC PRETA, CANO MEDIO, SEM FORRO</t>
  </si>
  <si>
    <t>34,56</t>
  </si>
  <si>
    <t>BOTA DE SEGURANCA COM BIQUEIRA DE ACO E COLARINHO ACOLCHOADO</t>
  </si>
  <si>
    <t>57,60</t>
  </si>
  <si>
    <t>BRACO / CANO PARA CHUVEIRO ELETRICO, EM ALUMINIO, 30 CM X 1/2 "</t>
  </si>
  <si>
    <t>14,55</t>
  </si>
  <si>
    <t>BRACO OU HASTE COM CANOPLA PLASTICA, 1/2 ", PARA CHUVEIRO ELETRICO</t>
  </si>
  <si>
    <t>4,85</t>
  </si>
  <si>
    <t>BRACO OU HASTE COM CANOPLA PLASTICA, 1/2 ", PARA CHUVEIRO SIMPLES</t>
  </si>
  <si>
    <t>4,00</t>
  </si>
  <si>
    <t>BRACO P/ LUMINARIA PUBLICA 1 X 1,50M ROMAGNOLE OU EQUIV</t>
  </si>
  <si>
    <t>20,63</t>
  </si>
  <si>
    <t>BUCHA DE NYLON SEM ABA S10</t>
  </si>
  <si>
    <t>0,37</t>
  </si>
  <si>
    <t>BUCHA DE NYLON SEM ABA S10, COM PARAFUSO DE 6,10 X 65 MM EM ACO ZINCADO COM ROSCA SOBERBA, CABECA CHATA E FENDA PHILLIPS</t>
  </si>
  <si>
    <t>0,61</t>
  </si>
  <si>
    <t>BUCHA DE NYLON SEM ABA S12, COM PARAFUSO DE 5/16" X 80 MM EM ACO ZINCADO COM ROSCA SOBERBA E CABECA SEXTAVADA</t>
  </si>
  <si>
    <t>0,93</t>
  </si>
  <si>
    <t>BUCHA DE NYLON SEM ABA S4</t>
  </si>
  <si>
    <t>0,06</t>
  </si>
  <si>
    <t>BUCHA DE NYLON SEM ABA S5</t>
  </si>
  <si>
    <t>BUCHA DE NYLON SEM ABA S6</t>
  </si>
  <si>
    <t>BUCHA DE NYLON SEM ABA S6, COM PARAFUSO DE 4,20 X 40 MM EM ACO ZINCADO COM ROSCA SOBERBA, CABECA CHATA E FENDA PHILLIPS</t>
  </si>
  <si>
    <t>0,20</t>
  </si>
  <si>
    <t>BUCHA DE NYLON SEM ABA S8</t>
  </si>
  <si>
    <t>0,19</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</si>
  <si>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</si>
  <si>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</si>
  <si>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</si>
  <si>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</si>
  <si>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3,46</t>
  </si>
  <si>
    <t>BUCHA DE REDUCAO DE COBRE (REF 600-2) SEM ANEL DE SOLDA, PONTA X BOLSA, 35 X 28 MM</t>
  </si>
  <si>
    <t>BUCHA DE REDUCAO DE COBRE (REF 600-2) SEM ANEL DE SOLDA, PONTA X BOLSA, 42 X 35 MM</t>
  </si>
  <si>
    <t>13,52</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</si>
  <si>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</si>
  <si>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</si>
  <si>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</si>
  <si>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</si>
  <si>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</si>
  <si>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</si>
  <si>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</si>
  <si>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7,34</t>
  </si>
  <si>
    <t>BUCHA DE REDUCAO DE FERRO GALVANIZADO, COM ROSCA BSP, DE 1 1/4" X 1"</t>
  </si>
  <si>
    <t>7,18</t>
  </si>
  <si>
    <t>BUCHA DE REDUCAO DE FERRO GALVANIZADO, COM ROSCA BSP, DE 1 1/4" X 3/4"</t>
  </si>
  <si>
    <t>BUCHA DE REDUCAO DE FERRO GALVANIZADO, COM ROSCA BSP, DE 1/2" X 1/4"</t>
  </si>
  <si>
    <t>2,59</t>
  </si>
  <si>
    <t>BUCHA DE REDUCAO DE FERRO GALVANIZADO, COM ROSCA BSP, DE 1/2" X 3/8"</t>
  </si>
  <si>
    <t>BUCHA DE REDUCAO DE FERRO GALVANIZADO, COM ROSCA BSP, DE 1" X 1/2"</t>
  </si>
  <si>
    <t>4,52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</si>
  <si>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</si>
  <si>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</si>
  <si>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</si>
  <si>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</si>
  <si>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</si>
  <si>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</si>
  <si>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12,55</t>
  </si>
  <si>
    <t>BUCHA DE REDUCAO DE FERRO GALVANIZADO, COM ROSCA BSP, DE 2" X 1 1/4"</t>
  </si>
  <si>
    <t>BUCHA DE REDUCAO DE FERRO GALVANIZADO, COM ROSCA BSP, DE 2" X 1"</t>
  </si>
  <si>
    <t>BUCHA DE REDUCAO DE FERRO GALVANIZADO, COM ROSCA BSP, DE 3/4" X 1/2"</t>
  </si>
  <si>
    <t>3,12</t>
  </si>
  <si>
    <t>BUCHA DE REDUCAO DE FERRO GALVANIZADO, COM ROSCA BSP, DE 3" X 1 1/2"</t>
  </si>
  <si>
    <t>BUCHA DE REDUCAO DE FERRO GALVANIZADO, COM ROSCA BSP, DE 3" X 1 1/4"</t>
  </si>
  <si>
    <t>28,93</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</si>
  <si>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</si>
  <si>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</si>
  <si>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</si>
  <si>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</si>
  <si>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</si>
  <si>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</si>
  <si>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</si>
  <si>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</si>
  <si>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</si>
  <si>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52,13</t>
  </si>
  <si>
    <t>BUCHA DE REDUCAO DE PVC, SOLDAVEL, CURTA, COM 25 X 20 MM, PARA AGUA FRIA PREDIAL</t>
  </si>
  <si>
    <t>BUCHA DE REDUCAO DE PVC, SOLDAVEL, CURTA, COM 32 X 25 MM, PARA AGUA FRIA PREDIAL</t>
  </si>
  <si>
    <t>0,73</t>
  </si>
  <si>
    <t>BUCHA DE REDUCAO DE PVC, SOLDAVEL, CURTA, COM 40 X 32 MM, PARA AGUA FRIA PREDIAL</t>
  </si>
  <si>
    <t>1,55</t>
  </si>
  <si>
    <t>BUCHA DE REDUCAO DE PVC, SOLDAVEL, CURTA, COM 50 X 40 MM, PARA AGUA FRIA PREDIAL</t>
  </si>
  <si>
    <t>2,74</t>
  </si>
  <si>
    <t>BUCHA DE REDUCAO DE PVC, SOLDAVEL, CURTA, COM 60 X 50 MM, PARA AGUA FRIA PREDIAL</t>
  </si>
  <si>
    <t>5,14</t>
  </si>
  <si>
    <t>BUCHA DE REDUCAO DE PVC, SOLDAVEL, CURTA, COM 75 X 60 MM, PARA AGUA FRIA PREDIAL</t>
  </si>
  <si>
    <t>12,70</t>
  </si>
  <si>
    <t>BUCHA DE REDUCAO DE PVC, SOLDAVEL, CURTA, COM 85 X 75 MM, PARA AGUA FRIA PREDIAL</t>
  </si>
  <si>
    <t>BUCHA DE REDUCAO DE PVC, SOLDAVEL, LONGA, COM 110 X 60 MM, PARA AGUA FRIA PREDIAL</t>
  </si>
  <si>
    <t>BUCHA DE REDUCAO DE PVC, SOLDAVEL, LONGA, COM 110 X 75 MM, PARA AGUA FRIA PREDIAL</t>
  </si>
  <si>
    <t>25,73</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</si>
  <si>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</si>
  <si>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</si>
  <si>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</si>
  <si>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</si>
  <si>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2,85</t>
  </si>
  <si>
    <t>BUCHA DE REDUCAO DE PVC, SOLDAVEL, LONGA, COM 50 X 25 MM, PARA AGUA FRIA PREDIAL</t>
  </si>
  <si>
    <t>3,48</t>
  </si>
  <si>
    <t>BUCHA DE REDUCAO DE PVC, SOLDAVEL, LONGA, COM 50 X 32 MM, PARA AGUA FRIA PREDIAL</t>
  </si>
  <si>
    <t>BUCHA DE REDUCAO DE PVC, SOLDAVEL, LONGA, COM 60 X 25 MM, PARA AGUA FRIA PREDIAL</t>
  </si>
  <si>
    <t>6,51</t>
  </si>
  <si>
    <t>BUCHA DE REDUCAO DE PVC, SOLDAVEL, LONGA, COM 60 X 32 MM, PARA AGUA FRIA PREDIAL</t>
  </si>
  <si>
    <t>8,12</t>
  </si>
  <si>
    <t>BUCHA DE REDUCAO DE PVC, SOLDAVEL, LONGA, COM 60 X 40 MM, PARA AGUA FRIA PREDIAL</t>
  </si>
  <si>
    <t>8,33</t>
  </si>
  <si>
    <t>BUCHA DE REDUCAO DE PVC, SOLDAVEL, LONGA, COM 60 X 50 MM, PARA AGUA FRIA PREDIAL</t>
  </si>
  <si>
    <t>9,64</t>
  </si>
  <si>
    <t>BUCHA DE REDUCAO DE PVC, SOLDAVEL, LONGA, COM 75 X 50 MM, PARA AGUA FRIA PREDIAL</t>
  </si>
  <si>
    <t>11,53</t>
  </si>
  <si>
    <t>BUCHA DE REDUCAO DE PVC, SOLDAVEL, LONGA, COM 85 X 60 MM, PARA AGUA FRIA PREDIAL</t>
  </si>
  <si>
    <t>BUCHA DE REDUCAO DE PVC, SOLDAVEL, LONGA, 50 X 40 MM, PARA ESGOTO PREDIAL</t>
  </si>
  <si>
    <t>BUCHA DE REDUCAO EM ALUMINIO, COM ROSCA, DE 1 1/2" X 1 1/4", PARA ELETRODUTO</t>
  </si>
  <si>
    <t>12,34</t>
  </si>
  <si>
    <t>BUCHA DE REDUCAO EM ALUMINIO, COM ROSCA, DE 1 1/2" X 1", PARA ELETRODUTO</t>
  </si>
  <si>
    <t>12,89</t>
  </si>
  <si>
    <t>BUCHA DE REDUCAO EM ALUMINIO, COM ROSCA, DE 1 1/2" X 3/4", PARA ELETRODUTO</t>
  </si>
  <si>
    <t>13,64</t>
  </si>
  <si>
    <t>BUCHA DE REDUCAO EM ALUMINIO, COM ROSCA, DE 1 1/4" X 1/2", PARA ELETRODUTO</t>
  </si>
  <si>
    <t>BUCHA DE REDUCAO EM ALUMINIO, COM ROSCA, DE 1 1/4" X 1", PARA ELETRODUTO</t>
  </si>
  <si>
    <t>10,04</t>
  </si>
  <si>
    <t>BUCHA DE REDUCAO EM ALUMINIO, COM ROSCA, DE 1 1/4" X 3/4", PARA ELETRODUTO</t>
  </si>
  <si>
    <t>10,52</t>
  </si>
  <si>
    <t>BUCHA DE REDUCAO EM ALUMINIO, COM ROSCA, DE 1" X 1/2", PARA ELETRODUTO</t>
  </si>
  <si>
    <t>BUCHA DE REDUCAO EM ALUMINIO, COM ROSCA, DE 1" X 3/4", PARA ELETRODUTO</t>
  </si>
  <si>
    <t>3,61</t>
  </si>
  <si>
    <t>BUCHA DE REDUCAO EM ALUMINIO, COM ROSCA, DE 2 1/2" X 1 1/2", PARA ELETRODUTO</t>
  </si>
  <si>
    <t>BUCHA DE REDUCAO EM ALUMINIO, COM ROSCA, DE 2 1/2" X 1 1/4", PARA ELETRODUTO</t>
  </si>
  <si>
    <t>BUCHA DE REDUCAO EM ALUMINIO, COM ROSCA, DE 2 1/2" X 1", PARA ELETRODUTO</t>
  </si>
  <si>
    <t>43,60</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</si>
  <si>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</si>
  <si>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</si>
  <si>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</si>
  <si>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</si>
  <si>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26,37</t>
  </si>
  <si>
    <t>BUCHA DE REDUCAO EM ALUMINIO, COM ROSCA, DE 2" X 3/4", PARA ELETRODUTO</t>
  </si>
  <si>
    <t>27,43</t>
  </si>
  <si>
    <t>BUCHA DE REDUCAO EM ALUMINIO, COM ROSCA, DE 3/4" X 1/2",  PARA ELETRODUTO</t>
  </si>
  <si>
    <t>3,32</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</si>
  <si>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</si>
  <si>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</si>
  <si>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</si>
  <si>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</si>
  <si>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</si>
  <si>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</si>
  <si>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79,06</t>
  </si>
  <si>
    <t>BUCHA DE REDUCAO EM ALUMINIO, COM ROSCA, DE 4" X 3", PARA ELETRODUTO</t>
  </si>
  <si>
    <t>BUCHA DE REDUCAO PVC ROSCAVEL 1 1/2" X 1"</t>
  </si>
  <si>
    <t>3,03</t>
  </si>
  <si>
    <t>BUCHA DE REDUCAO PVC ROSCAVEL 3/4" X 1/2"</t>
  </si>
  <si>
    <t>0,44</t>
  </si>
  <si>
    <t>BUCHA DE REDUCAO PVC ROSCAVEL, 1 1/2" X 3/4"</t>
  </si>
  <si>
    <t>2,98</t>
  </si>
  <si>
    <t>BUCHA DE REDUCAO PVC ROSCAVEL, 1" X 1/2"</t>
  </si>
  <si>
    <t>1,37</t>
  </si>
  <si>
    <t>BUCHA DE REDUCAO PVC ROSCAVEL, 1" X 3/4"</t>
  </si>
  <si>
    <t>1,30</t>
  </si>
  <si>
    <t>BUCHA DE REDUCAO PVC, ROSCAVEL,  2"  X 1 1/2 "</t>
  </si>
  <si>
    <t>8,18</t>
  </si>
  <si>
    <t>BUCHA DE REDUCAO PVC, ROSCAVEL, 1 1/2"  X1 1/4 "</t>
  </si>
  <si>
    <t>BUCHA DE REDUCAO PVC, ROSCAVEL, 1 1/4"  X 3/4 "</t>
  </si>
  <si>
    <t>BUCHA DE REDUCAO PVC, ROSCAVEL, 1 1/4" X 1 "</t>
  </si>
  <si>
    <t>2,86</t>
  </si>
  <si>
    <t>BUCHA DE REDUCAO PVC, ROSCAVEL, 2"  X 1 "</t>
  </si>
  <si>
    <t>8,63</t>
  </si>
  <si>
    <t>BUCHA DE REDUCAO PVC, ROSCAVEL, 2"  X 1 1/4 "</t>
  </si>
  <si>
    <t>9,00</t>
  </si>
  <si>
    <t>BUCHA DE REDUCAO, CPVC, SOLDAVEL, 22 X 15 MM, PARA AGUA QUENTE</t>
  </si>
  <si>
    <t>0,68</t>
  </si>
  <si>
    <t>BUCHA DE REDUCAO, CPVC, SOLDAVEL, 28 X 22 MM, PARA AGUA QUENTE</t>
  </si>
  <si>
    <t>1,27</t>
  </si>
  <si>
    <t>BUCHA DE REDUCAO, CPVC, SOLDAVEL, 35 X 28 MM, PARA AGUA QUENTE</t>
  </si>
  <si>
    <t>15,26</t>
  </si>
  <si>
    <t>BUCHA DE REDUCAO, CPVC, SOLDAVEL, 42 X 22 MM, PARA AGUA QUENTE</t>
  </si>
  <si>
    <t>20,40</t>
  </si>
  <si>
    <t>BUCHA DE REDUCAO, PPR, DN 25 X 20 MM, PARA AGUA QUENTE PREDIAL</t>
  </si>
  <si>
    <t>1,22</t>
  </si>
  <si>
    <t>BUCHA DE REDUCAO, PPR, DN 32 X 25 MM, PARA AGUA QUENTE E FRIA PREDIAL</t>
  </si>
  <si>
    <t>1,95</t>
  </si>
  <si>
    <t>BUCHA DE REDUCAO, PPR, DN 40 X 25 MM, PARA AGUA QUENTE E FRIA PREDIAL</t>
  </si>
  <si>
    <t>5,57</t>
  </si>
  <si>
    <t>BUCHA DE REDUCAO, PVC, LONGA, SERIE R, DN 50 X 40 MM, PARA ESGOTO PREDIAL</t>
  </si>
  <si>
    <t>3,02</t>
  </si>
  <si>
    <t>BUCHA EM ALUMINIO, COM ROSCA, DE  1 1/2", PARA ELETRODUTO</t>
  </si>
  <si>
    <t>1,33</t>
  </si>
  <si>
    <t>BUCHA EM ALUMINIO, COM ROSCA, DE 1 1/4", PARA ELETRODUTO</t>
  </si>
  <si>
    <t>1,20</t>
  </si>
  <si>
    <t>BUCHA EM ALUMINIO, COM ROSCA, DE 1/2", PARA ELETRODUTO</t>
  </si>
  <si>
    <t>BUCHA EM ALUMINIO, COM ROSCA, DE 1", PARA ELETRODUTO</t>
  </si>
  <si>
    <t>BUCHA EM ALUMINIO, COM ROSCA, DE 2 1/2", PARA ELETRODUTO</t>
  </si>
  <si>
    <t>3,62</t>
  </si>
  <si>
    <t>BUCHA EM ALUMINIO, COM ROSCA, DE 2", PARA ELETRODUTO</t>
  </si>
  <si>
    <t>3,20</t>
  </si>
  <si>
    <t>BUCHA EM ALUMINIO, COM ROSCA, DE 3/4", PARA ELETRODUTO</t>
  </si>
  <si>
    <t>BUCHA EM ALUMINIO, COM ROSCA, DE 3/8", PARA ELETRODUTO</t>
  </si>
  <si>
    <t>BUCHA EM ALUMINIO, COM ROSCA, DE 3", PARA ELETRODUTO</t>
  </si>
  <si>
    <t>4,86</t>
  </si>
  <si>
    <t>BUCHA EM ALUMINIO, COM ROSCA, DE 4", PARA ELETRODUTO</t>
  </si>
  <si>
    <t>CABECEIRA DIREITA OU ESQUERDA, PVC, PARA CALHA PLUVIAL, DIAMETRO ENTRE 119 E 170 MM, PARA DRENAGEM PREDIAL</t>
  </si>
  <si>
    <t>4,03</t>
  </si>
  <si>
    <t>CABECOTE PARA ENTRADA DE LINHA DE ALIMENTACAO PARA ELETRODUTO, EM LIGA DE ALUMINIO COM ACABAMENTO ANTI CORROSIVO, COM FIXACAO POR ENCAIXE LISO DE 360 GRAUS, DE 1 1/2"</t>
  </si>
  <si>
    <t>5,72</t>
  </si>
  <si>
    <t>CABECOTE PARA ENTRADA DE LINHA DE ALIMENTACAO PARA ELETRODUTO, EM LIGA DE ALUMINIO COM ACABAMENTO ANTI CORROSIVO, COM FIXACAO POR ENCAIXE LISO DE 360 GRAUS, DE 1 1/4"</t>
  </si>
  <si>
    <t>4,37</t>
  </si>
  <si>
    <t>CABECOTE PARA ENTRADA DE LINHA DE ALIMENTACAO PARA ELETRODUTO, EM LIGA DE ALUMINIO COM ACABAMENTO ANTI CORROSIVO, COM FIXACAO POR ENCAIXE LISO DE 360 GRAUS, DE 1/2"</t>
  </si>
  <si>
    <t>1,76</t>
  </si>
  <si>
    <t>CABECOTE PARA ENTRADA DE LINHA DE ALIMENTACAO PARA ELETRODUTO, EM LIGA DE ALUMINIO COM ACABAMENTO ANTI CORROSIVO, COM FIXACAO POR ENCAIXE LISO DE 360 GRAUS, DE 1"</t>
  </si>
  <si>
    <t>2,99</t>
  </si>
  <si>
    <t>CABECOTE PARA ENTRADA DE LINHA DE ALIMENTACAO PARA ELETRODUTO, EM LIGA DE ALUMINIO COM ACABAMENTO ANTI CORROSIVO, COM FIXACAO POR ENCAIXE LISO DE 360 GRAUS, DE 2 1/2"</t>
  </si>
  <si>
    <t>18,86</t>
  </si>
  <si>
    <t>CABECOTE PARA ENTRADA DE LINHA DE ALIMENTACAO PARA ELETRODUTO, EM LIGA DE ALUMINIO COM ACABAMENTO ANTI CORROSIVO, COM FIXACAO POR ENCAIXE LISO DE 360 GRAUS, DE 2"</t>
  </si>
  <si>
    <t>9,73</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</si>
  <si>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</si>
  <si>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</si>
  <si>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2,33</t>
  </si>
  <si>
    <t>CABECOTE PARA ENTRADA DE LINHA DE ALIMENTACAO PARA ELETRODUTO, EM LIGA DE ALUMINIO COM ACABAMENTO ANTI CORROSIVO, COM FIXACAO POR ENCAIXE LISO DE 360 GRAUS, DE 3"</t>
  </si>
  <si>
    <t>28,13</t>
  </si>
  <si>
    <t>CABECOTE PARA ENTRADA DE LINHA DE ALIMENTACAO PARA ELETRODUTO, EM LIGA DE ALUMINIO COM ACABAMENTO ANTI CORROSIVO, COM FIXACAO POR ENCAIXE LISO DE 360 GRAUS, DE 4"</t>
  </si>
  <si>
    <t>40,88</t>
  </si>
  <si>
    <t>CABIDE/GANCHO DE BANHEIRO SIMPLES EM METAL CROMADO</t>
  </si>
  <si>
    <t>CABO DE ACO GALVANIZADO, DIAMETRO 12,7 MM (1/2"), COM ALMA DE ACO CABO INDEPENDENTE 6 X 25 F (COLETADO CAIXA)</t>
  </si>
  <si>
    <t>CABO DE ACO GALVANIZADO, DIAMETRO 12,7 MM (1/2"), COM ALMA DE FIBRA 6 X 25 F (COLETADO CAIXA)</t>
  </si>
  <si>
    <t>16,65</t>
  </si>
  <si>
    <t>CABO DE ACO GALVANIZADO, DIAMETRO 9,53 MM (3/8"), COM ALMA DE FIBRA 6 X 25 F (COLETADO CAIXA)</t>
  </si>
  <si>
    <t>CABO DE ALUMINIO NU COM ALMA DE ACO, BITOLA 1/0 AWG</t>
  </si>
  <si>
    <t>CABO DE ALUMINIO NU COM ALMA DE ACO, BITOLA 2 AWG</t>
  </si>
  <si>
    <t>28,07</t>
  </si>
  <si>
    <t>CABO DE ALUMINIO NU COM ALMA DE ACO, BITOLA 2/0 AWG</t>
  </si>
  <si>
    <t>27,61</t>
  </si>
  <si>
    <t>CABO DE ALUMINIO NU COM ALMA DE ACO, BITOLA 4 AWG</t>
  </si>
  <si>
    <t>CABO DE ALUMINIO NU SEM ALMA DE ACO, BITOLA 1/0 AWG</t>
  </si>
  <si>
    <t>31,27</t>
  </si>
  <si>
    <t>CABO DE ALUMINIO NU SEM ALMA DE ACO, BITOLA 2 AWG</t>
  </si>
  <si>
    <t>33,40</t>
  </si>
  <si>
    <t>CABO DE ALUMINIO NU SEM ALMA DE ACO, BITOLA 2/0 AWG</t>
  </si>
  <si>
    <t>CABO DE ALUMINIO NU SEM ALMA DE ACO, BITOLA 4 AWG</t>
  </si>
  <si>
    <t>35,18</t>
  </si>
  <si>
    <t>CABO DE COBRE NU 10 MM2 MEIO-DURO</t>
  </si>
  <si>
    <t>CABO DE COBRE NU 120 MM2 MEIO-DURO</t>
  </si>
  <si>
    <t>CABO DE COBRE NU 150 MM2 MEIO-DURO</t>
  </si>
  <si>
    <t>CABO DE COBRE NU 16 MM2 MEIO-DURO</t>
  </si>
  <si>
    <t>8,03</t>
  </si>
  <si>
    <t>CABO DE COBRE NU 185 MM2 MEIO-DURO</t>
  </si>
  <si>
    <t>CABO DE COBRE NU 25 MM2 MEIO-DURO</t>
  </si>
  <si>
    <t>12,40</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</si>
  <si>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</si>
  <si>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</si>
  <si>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</si>
  <si>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</si>
  <si>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</si>
  <si>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</si>
  <si>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</si>
  <si>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</si>
  <si>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</si>
  <si>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</si>
  <si>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43,28</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</si>
  <si>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</si>
  <si>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</si>
  <si>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</si>
  <si>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</si>
  <si>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</si>
  <si>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</si>
  <si>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</si>
  <si>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</si>
  <si>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61,42</t>
  </si>
  <si>
    <t>CABO DE COBRE UNIPOLAR 70 MM2, BLINDADO, ISOLACAO 12/20 KV EPR, COBERTURA EM PVC</t>
  </si>
  <si>
    <t>74,66</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</si>
  <si>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</si>
  <si>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</si>
  <si>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</si>
  <si>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</si>
  <si>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</si>
  <si>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</si>
  <si>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</si>
  <si>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5,98</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</si>
  <si>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</si>
  <si>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</si>
  <si>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81,50</t>
  </si>
  <si>
    <t>CABO DE COBRE, FLEXIVEL, CLASSE 4 OU 5, ISOLACAO EM PVC/A, ANTICHAMA BWF-B, COBERTURA PVC-ST1, ANTICHAMA BWF-B, 1 CONDUTOR, 0,6/1 KV, SECAO NOMINAL 16 MM2</t>
  </si>
  <si>
    <t>9,18</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</si>
  <si>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</si>
  <si>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</si>
  <si>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</si>
  <si>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131,55</t>
  </si>
  <si>
    <t>CABO DE COBRE, FLEXIVEL, CLASSE 4 OU 5, ISOLACAO EM PVC/A, ANTICHAMA BWF-B, COBERTURA PVC-ST1, ANTICHAMA BWF-B, 1 CONDUTOR, 0,6/1 KV, SECAO NOMINAL 25 MM2</t>
  </si>
  <si>
    <t>13,97</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</si>
  <si>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</si>
  <si>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</si>
  <si>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19,26</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</si>
  <si>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</si>
  <si>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</si>
  <si>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</si>
  <si>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27,46</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</si>
  <si>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</si>
  <si>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</si>
  <si>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3,73</t>
  </si>
  <si>
    <t>CABO DE COBRE, FLEXIVEL, CLASSE 4 OU 5, ISOLACAO EM PVC/A, ANTICHAMA BWF-B, COBERTURA PVC-ST1, ANTICHAMA BWF-B, 1 CONDUTOR, 0,6/1 KV, SECAO NOMINAL 70 MM2</t>
  </si>
  <si>
    <t>38,04</t>
  </si>
  <si>
    <t>CABO DE COBRE, FLEXIVEL, CLASSE 4 OU 5, ISOLACAO EM PVC/A, ANTICHAMA BWF-B, COBERTURA PVC-ST1, ANTICHAMA BWF-B, 1 CONDUTOR, 0,6/1 KV, SECAO NOMINAL 95 MM2</t>
  </si>
  <si>
    <t>CABO DE COBRE, FLEXIVEL, CLASSE 4 OU 5, ISOLACAO EM PVC/A, ANTICHAMA BWF-B, 1 CONDUTOR, 450/750 V, SECAO NOMINAL 0,5 MM2</t>
  </si>
  <si>
    <t>0,36</t>
  </si>
  <si>
    <t>CABO DE COBRE, FLEXIVEL, CLASSE 4 OU 5, ISOLACAO EM PVC/A, ANTICHAMA BWF-B, 1 CONDUTOR, 450/750 V, SECAO NOMINAL 0,75 MM2</t>
  </si>
  <si>
    <t>0,51</t>
  </si>
  <si>
    <t>CABO DE COBRE, FLEXIVEL, CLASSE 4 OU 5, ISOLACAO EM PVC/A, ANTICHAMA BWF-B, 1 CONDUTOR, 450/750 V, SECAO NOMINAL 1,0 MM2</t>
  </si>
  <si>
    <t>CABO DE COBRE, FLEXIVEL, CLASSE 4 OU 5, ISOLACAO EM PVC/A, ANTICHAMA BWF-B, 1 CONDUTOR, 450/750 V, SECAO NOMINAL 1,5 MM2</t>
  </si>
  <si>
    <t>0,80</t>
  </si>
  <si>
    <t>CABO DE COBRE, FLEXIVEL, CLASSE 4 OU 5, ISOLACAO EM PVC/A, ANTICHAMA BWF-B, 1 CONDUTOR, 450/750 V, SECAO NOMINAL 10 MM2</t>
  </si>
  <si>
    <t>5,49</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</si>
  <si>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</si>
  <si>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</si>
  <si>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</si>
  <si>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8,46</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</si>
  <si>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</si>
  <si>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</si>
  <si>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</si>
  <si>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</si>
  <si>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13,57</t>
  </si>
  <si>
    <t>CABO DE COBRE, FLEXIVEL, CLASSE 4 OU 5, ISOLACAO EM PVC/A, ANTICHAMA BWF-B, 1 CONDUTOR, 450/750 V, SECAO NOMINAL 35 MM2</t>
  </si>
  <si>
    <t>18,66</t>
  </si>
  <si>
    <t>CABO DE COBRE, FLEXIVEL, CLASSE 4 OU 5, ISOLACAO EM PVC/A, ANTICHAMA BWF-B, 1 CONDUTOR, 450/750 V, SECAO NOMINAL 4 MM2</t>
  </si>
  <si>
    <t>2,29</t>
  </si>
  <si>
    <t>CABO DE COBRE, FLEXIVEL, CLASSE 4 OU 5, ISOLACAO EM PVC/A, ANTICHAMA BWF-B, 1 CONDUTOR, 450/750 V, SECAO NOMINAL 50 MM2</t>
  </si>
  <si>
    <t>27,38</t>
  </si>
  <si>
    <t>CABO DE COBRE, FLEXIVEL, CLASSE 4 OU 5, ISOLACAO EM PVC/A, ANTICHAMA BWF-B, 1 CONDUTOR, 450/750 V, SECAO NOMINAL 6 MM2</t>
  </si>
  <si>
    <t>CABO DE COBRE, FLEXIVEL, CLASSE 4 OU 5, ISOLACAO EM PVC/A, ANTICHAMA BWF-B, 1 CONDUTOR, 450/750 V, SECAO NOMINAL 70 MM2</t>
  </si>
  <si>
    <t>38,51</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</si>
  <si>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</si>
  <si>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</si>
  <si>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</si>
  <si>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</si>
  <si>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166,97</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</si>
  <si>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</si>
  <si>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</si>
  <si>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</si>
  <si>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</si>
  <si>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</si>
  <si>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</si>
  <si>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</si>
  <si>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</si>
  <si>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0,77</t>
  </si>
  <si>
    <t>CABO DE COBRE, RIGIDO, CLASSE 2, ISOLACAO EM PVC/A, ANTICHAMA BWF-B, 1 CONDUTOR, 450/750 V, SECAO NOMINAL 10 MM2</t>
  </si>
  <si>
    <t>5,82</t>
  </si>
  <si>
    <t>CABO DE COBRE, RIGIDO, CLASSE 2, ISOLACAO EM PVC/A, ANTICHAMA BWF-B, 1 CONDUTOR, 450/750 V, SECAO NOMINAL 150 MM2</t>
  </si>
  <si>
    <t>CABO DE COBRE, RIGIDO, CLASSE 2, ISOLACAO EM PVC/A, ANTICHAMA BWF-B, 1 CONDUTOR, 450/750 V, SECAO NOMINAL 16 MM2</t>
  </si>
  <si>
    <t>9,11</t>
  </si>
  <si>
    <t>CABO DE COBRE, RIGIDO, CLASSE 2, ISOLACAO EM PVC/A, ANTICHAMA BWF-B, 1 CONDUTOR, 450/750 V, SECAO NOMINAL 185 MM2</t>
  </si>
  <si>
    <t>97,79</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</si>
  <si>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</si>
  <si>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</si>
  <si>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</si>
  <si>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13,92</t>
  </si>
  <si>
    <t>CABO DE COBRE, RIGIDO, CLASSE 2, ISOLACAO EM PVC/A, ANTICHAMA BWF-B, 1 CONDUTOR, 450/750 V, SECAO NOMINAL 300 MM2</t>
  </si>
  <si>
    <t>CABO DE COBRE, RIGIDO, CLASSE 2, ISOLACAO EM PVC/A, ANTICHAMA BWF-B, 1 CONDUTOR, 450/750 V, SECAO NOMINAL 35 MM2</t>
  </si>
  <si>
    <t>18,91</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</si>
  <si>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</si>
  <si>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</si>
  <si>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</si>
  <si>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26,83</t>
  </si>
  <si>
    <t>CABO DE COBRE, RIGIDO, CLASSE 2, ISOLACAO EM PVC/A, ANTICHAMA BWF-B, 1 CONDUTOR, 450/750 V, SECAO NOMINAL 500 MM2</t>
  </si>
  <si>
    <t>CABO DE COBRE, RIGIDO, CLASSE 2, ISOLACAO EM PVC/A, ANTICHAMA BWF-B, 1 CONDUTOR, 450/750 V, SECAO NOMINAL 6 MM2</t>
  </si>
  <si>
    <t>3,34</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</si>
  <si>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</si>
  <si>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</si>
  <si>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</si>
  <si>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1,02</t>
  </si>
  <si>
    <t>CABO DE PAR TRANCADO UTP, 4 PARES, CATEGORIA 6</t>
  </si>
  <si>
    <t>1,54</t>
  </si>
  <si>
    <t>CABO FLEXIVEL PVC 750 V, 2 CONDUTORES DE 1,5 MM2</t>
  </si>
  <si>
    <t>2,75</t>
  </si>
  <si>
    <t>CABO FLEXIVEL PVC 750 V, 2 CONDUTORES DE 10,0 MM2</t>
  </si>
  <si>
    <t>13,25</t>
  </si>
  <si>
    <t>CABO FLEXIVEL PVC 750 V, 2 CONDUTORES DE 4,0 MM2</t>
  </si>
  <si>
    <t>CABO FLEXIVEL PVC 750 V, 2 CONDUTORES DE 6,0 MM2</t>
  </si>
  <si>
    <t>8,87</t>
  </si>
  <si>
    <t>CABO FLEXIVEL PVC 750 V, 3 CONDUTORES DE 1,5 MM2</t>
  </si>
  <si>
    <t>CABO FLEXIVEL PVC 750 V, 3 CONDUTORES DE 10,0 MM2</t>
  </si>
  <si>
    <t>CABO FLEXIVEL PVC 750 V, 3 CONDUTORES DE 4,0 MM2</t>
  </si>
  <si>
    <t>8,48</t>
  </si>
  <si>
    <t>CABO FLEXIVEL PVC 750 V, 3 CONDUTORES DE 6,0 MM2</t>
  </si>
  <si>
    <t>12,02</t>
  </si>
  <si>
    <t>CABO FLEXIVEL PVC 750 V, 4 CONDUTORES DE 1,5 MM2</t>
  </si>
  <si>
    <t>CABO FLEXIVEL PVC 750 V, 4 CONDUTORES DE 10,0 MM2</t>
  </si>
  <si>
    <t>CABO FLEXIVEL PVC 750 V, 4 CONDUTORES DE 4,0 MM2</t>
  </si>
  <si>
    <t>10,83</t>
  </si>
  <si>
    <t>CABO FLEXIVEL PVC 750 V, 4 CONDUTORES DE 6,0 MM2</t>
  </si>
  <si>
    <t>CABO MULTIPOLAR DE COBRE, FLEXIVEL, CLASSE 4 OU 5, ISOLACAO EM HEPR, COBERTURA EM PVC-ST2, ANTICHAMA BWF-B, 0,6/1 KV, 3 CONDUTORES DE 1,5 MM2</t>
  </si>
  <si>
    <t>3,50</t>
  </si>
  <si>
    <t>CABO MULTIPOLAR DE COBRE, FLEXIVEL, CLASSE 4 OU 5, ISOLACAO EM HEPR, COBERTURA EM PVC-ST2, ANTICHAMA BWF-B, 0,6/1 KV, 3 CONDUTORES DE 10 MM2</t>
  </si>
  <si>
    <t>18,68</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</si>
  <si>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</si>
  <si>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</si>
  <si>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</si>
  <si>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5,19</t>
  </si>
  <si>
    <t>CABO MULTIPOLAR DE COBRE, FLEXIVEL, CLASSE 4 OU 5, ISOLACAO EM HEPR, COBERTURA EM PVC-ST2, ANTICHAMA BWF-B, 0,6/1 KV, 3 CONDUTORES DE 25 MM2</t>
  </si>
  <si>
    <t>45,18</t>
  </si>
  <si>
    <t>CABO MULTIPOLAR DE COBRE, FLEXIVEL, CLASSE 4 OU 5, ISOLACAO EM HEPR, COBERTURA EM PVC-ST2, ANTICHAMA BWF-B, 0,6/1 KV, 3 CONDUTORES DE 35 MM2</t>
  </si>
  <si>
    <t>61,18</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</si>
  <si>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</si>
  <si>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</si>
  <si>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</si>
  <si>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</si>
  <si>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</si>
  <si>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</si>
  <si>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0,30</t>
  </si>
  <si>
    <t>CABO TELEFONICO CCI 50, 2 PARES, USO INTERNO, SEM BLINDAGEM</t>
  </si>
  <si>
    <t>0,52</t>
  </si>
  <si>
    <t>CABO TELEFONICO CCI 50, 3 PARES, USO INTERNO, SEM BLINDAGEM</t>
  </si>
  <si>
    <t>CABO TELEFONICO CCI 50, 4 PARES, USO INTERNO, SEM BLINDAGEM</t>
  </si>
  <si>
    <t>CABO TELEFONICO CCI 50, 5 PARES, USO INTERNO, SEM BLINDAGEM</t>
  </si>
  <si>
    <t>CABO TELEFONICO CCI 50, 6 PARES, USO INTERNO, SEM BLINDAGEM</t>
  </si>
  <si>
    <t>1,59</t>
  </si>
  <si>
    <t>CABO TELEFONICO CI 50, 10 PARES, USO INTERNO</t>
  </si>
  <si>
    <t>CABO TELEFONICO CI 50, 20 PARES, USO INTERNO</t>
  </si>
  <si>
    <t>6,05</t>
  </si>
  <si>
    <t>CABO TELEFONICO CI 50, 200 PARES, USO INTERNO</t>
  </si>
  <si>
    <t>58,87</t>
  </si>
  <si>
    <t>CABO TELEFONICO CI 50, 30 PARES, USO INTERNO</t>
  </si>
  <si>
    <t>CABO TELEFONICO CI 50, 50 PARES, USO INTERNO</t>
  </si>
  <si>
    <t>14,63</t>
  </si>
  <si>
    <t>CABO TELEFONICO CI 50, 75 PARES, USO INTERNO</t>
  </si>
  <si>
    <t>23,90</t>
  </si>
  <si>
    <t>CABO TELEFONICO CTP - APL - 50, 10 PARES, USO EXTERNO</t>
  </si>
  <si>
    <t>4,05</t>
  </si>
  <si>
    <t>CABO TELEFONICO CTP - APL - 50, 100 PARES, USO EXTERNO</t>
  </si>
  <si>
    <t>29,44</t>
  </si>
  <si>
    <t>CABO TELEFONICO CTP - APL - 50, 20 PARES, USO EXTERNO</t>
  </si>
  <si>
    <t>7,05</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</si>
  <si>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</si>
  <si>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</si>
  <si>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</si>
  <si>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</si>
  <si>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</si>
  <si>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CADASTRISTA DE REDES  DE AGUA  E ESGOTO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</si>
  <si>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</si>
  <si>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</si>
  <si>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</si>
  <si>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16,05</t>
  </si>
  <si>
    <t>CADEIRA SUSPENSA MANUAL / BALANCIM INDIVIDUAL (NBR 14751)</t>
  </si>
  <si>
    <t>866,34</t>
  </si>
  <si>
    <t>CAIBRO DE MADEIRA APARELHADA *6 X 8* CM, MACARANDUBA, ANGELIM OU EQUIVALENTE DA REGIAO</t>
  </si>
  <si>
    <t>CAIBRO DE MADEIRA NAO APARELHADA *5 X 6* CM, MACARANDUBA, ANGELIM OU EQUIVALENTE DA REGIAO</t>
  </si>
  <si>
    <t>8,83</t>
  </si>
  <si>
    <t>CAIBRO DE MADEIRA NAO APARELHADA *6 X 8* CM, MACARANDUBA, ANGELIM OU EQUIVALENTE DA REGIAO</t>
  </si>
  <si>
    <t>11,16</t>
  </si>
  <si>
    <t>CAIBRO DE MADEIRA NATIVA/REGIONAL 5 X 5 CM NAO APARELHADA (P/FORMA)</t>
  </si>
  <si>
    <t>3,15</t>
  </si>
  <si>
    <t>CAIXA D'AGUA DE FIBRA DE VIDRO, PARA 500 LITROS, COM TAMPA</t>
  </si>
  <si>
    <t>219,70</t>
  </si>
  <si>
    <t>CAIXA D'AGUA EM POLIETILENO 1000 LITROS, COM TAMPA</t>
  </si>
  <si>
    <t>315,90</t>
  </si>
  <si>
    <t>CAIXA D'AGUA EM POLIETILENO 1500 LITROS, COM TAMPA</t>
  </si>
  <si>
    <t>641,59</t>
  </si>
  <si>
    <t>CAIXA D'AGUA EM POLIETILENO 2000 LITROS, COM TAMPA</t>
  </si>
  <si>
    <t>720,67</t>
  </si>
  <si>
    <t>CAIXA D'AGUA EM POLIETILENO 500 LITROS, COM TAMPA</t>
  </si>
  <si>
    <t>181,37</t>
  </si>
  <si>
    <t>CAIXA D'AGUA EM POLIETILENO 750 LITROS, COM TAMPA</t>
  </si>
  <si>
    <t>311,03</t>
  </si>
  <si>
    <t>CAIXA D'AGUA FIBRA DE VIDRO PARA 1000 LITROS, COM TAMPA</t>
  </si>
  <si>
    <t>301,95</t>
  </si>
  <si>
    <t>CAIXA D'AGUA FIBRA DE VIDRO PARA 10000 LITROS, COM TAMPA</t>
  </si>
  <si>
    <t>2.916,47</t>
  </si>
  <si>
    <t>CAIXA D'AGUA FIBRA DE VIDRO PARA 1500 LITROS, COM TAMPA</t>
  </si>
  <si>
    <t>489,90</t>
  </si>
  <si>
    <t>CAIXA D'AGUA FIBRA DE VIDRO PARA 2000 LITROS, COM TAMPA</t>
  </si>
  <si>
    <t>631,51</t>
  </si>
  <si>
    <t>CAIXA D'AGUA FIBRA DE VIDRO PARA 5000 LITROS, COM TAMPA</t>
  </si>
  <si>
    <t>1.406,49</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</si>
  <si>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</si>
  <si>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</si>
  <si>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</si>
  <si>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</si>
  <si>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282,35</t>
  </si>
  <si>
    <t>CAIXA DE INCENDIO/ABRIGO PARA MANGUEIRA, DE EMBUTIR/INTERNA, COM 75 X 45 X 17 CM, EM CHAPA DE ACO, PORTA COM VENTILACAO, VISOR COM A INSCRICAO "INCENDIO", SUPORTE/CESTA INTERNA PARA A MANGUEIRA, PINTURA ELETROSTATICA VERMELHA</t>
  </si>
  <si>
    <t>248,18</t>
  </si>
  <si>
    <t>CAIXA DE INCENDIO/ABRIGO PARA MANGUEIRA, DE EMBUTIR/INTERNA, COM 90 X 60 X 17 CM, EM CHAPA DE ACO, PORTA COM VENTILACAO, VISOR COM A INSCRICAO "INCENDIO", SUPORTE/CESTA INTERNA PARA A MANGUEIRA, PINTURA ELETROSTATICA VERMELHA</t>
  </si>
  <si>
    <t>313,92</t>
  </si>
  <si>
    <t>CAIXA DE INCENDIO/ABRIGO PARA MANGUEIRA, DE SOBREPOR/EXTERNA, COM 75 X 45 X 17 CM, EM CHAPA DE ACO, PORTA COM VENTILACAO, VISOR COM A INSCRICAO "INCENDIO", SUPORTE/CESTA INTERNA PARA A MANGUEIRA, PINTURA ELETROSTATICA VERMELHA</t>
  </si>
  <si>
    <t>260,00</t>
  </si>
  <si>
    <t>CAIXA DE INCENDIO/ABRIGO PARA MANGUEIRA, DE SOBREPOR/EXTERNA, COM 90 X 60 X 17 CM, EM CHAPA DE ACO, PORTA COM VENTILACAO, VISOR COM A INSCRICAO "INCENDIO", SUPORTE/CESTA INTERNA PARA A MANGUEIRA, PINTURA ELETROSTATICA VERMELHA</t>
  </si>
  <si>
    <t>317,61</t>
  </si>
  <si>
    <t>CAIXA DE LUZ "3 X 3" EM ACO ESMALTADA</t>
  </si>
  <si>
    <t>CAIXA DE LUZ "4 X 2" EM ACO ESMALTADA</t>
  </si>
  <si>
    <t>1,07</t>
  </si>
  <si>
    <t>CAIXA DE LUZ "4 X 4" EM ACO ESMALTADA</t>
  </si>
  <si>
    <t>2,26</t>
  </si>
  <si>
    <t>CAIXA DE PASSAGEM DE PAREDE, DE EMBUTIR, EM PVC, DIMENSOES *120 X 120 X 75* MM</t>
  </si>
  <si>
    <t>CAIXA DE PASSAGEM DE PAREDE, DE EMBUTIR, EM PVC, DIMENSOES *150 X 150 X 75* MM</t>
  </si>
  <si>
    <t>15,63</t>
  </si>
  <si>
    <t>CAIXA DE PASSAGEM DE PAREDE, DE EMBUTIR, EM PVC, DIMENSOES *200 X 200 X 90* MM</t>
  </si>
  <si>
    <t>23,85</t>
  </si>
  <si>
    <t>CAIXA DE PASSAGEM METALICA DE SOBREPOR COM TAMPA PARAFUSADA, DIMENSOES 15 X 15 X 10 CM</t>
  </si>
  <si>
    <t>12,50</t>
  </si>
  <si>
    <t>CAIXA DE PASSAGEM METALICA DE SOBREPOR COM TAMPA PARAFUSADA, DIMENSOES 20 X 20 X 10 CM</t>
  </si>
  <si>
    <t>20,70</t>
  </si>
  <si>
    <t>CAIXA DE PASSAGEM METALICA DE SOBREPOR COM TAMPA PARAFUSADA, DIMENSOES 25 X 25 X 10 CM</t>
  </si>
  <si>
    <t>34,20</t>
  </si>
  <si>
    <t>CAIXA DE PASSAGEM METALICA DE SOBREPOR COM TAMPA PARAFUSADA, DIMENSOES 30 X 30 X 10 CM</t>
  </si>
  <si>
    <t>41,00</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</si>
  <si>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</si>
  <si>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</si>
  <si>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</si>
  <si>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</si>
  <si>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</si>
  <si>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</si>
  <si>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</si>
  <si>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37,05</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</si>
  <si>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</si>
  <si>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</si>
  <si>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</si>
  <si>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</si>
  <si>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</si>
  <si>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</si>
  <si>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</si>
  <si>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</si>
  <si>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</si>
  <si>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</si>
  <si>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</si>
  <si>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</si>
  <si>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</si>
  <si>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</si>
  <si>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</si>
  <si>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2,18</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</si>
  <si>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</si>
  <si>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</si>
  <si>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</si>
  <si>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</si>
  <si>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</si>
  <si>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</si>
  <si>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</si>
  <si>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</si>
  <si>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</si>
  <si>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</si>
  <si>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57,30</t>
  </si>
  <si>
    <t>CAIXA INSPECAO EM CONCRETO PARA ATERRAMENTO E PARA RAIOS DIAMETRO = 300 MM</t>
  </si>
  <si>
    <t>CAIXA INSPECAO EM POLIETILENO PARA ATERRAMENTO E PARA RAIOS DIAMETRO = 300 MM</t>
  </si>
  <si>
    <t>9,14</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</si>
  <si>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</si>
  <si>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</si>
  <si>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</si>
  <si>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</si>
  <si>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</si>
  <si>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</si>
  <si>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</si>
  <si>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5,65</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</si>
  <si>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</si>
  <si>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</si>
  <si>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</si>
  <si>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</si>
  <si>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</si>
  <si>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</si>
  <si>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</si>
  <si>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45,56</t>
  </si>
  <si>
    <t>CAIXA PARA MEDIDOR POLIFASICO, EM POLICARBONATO (TERMOPLASTICO), COM DISJUNTOR</t>
  </si>
  <si>
    <t>CAIXA SIFONADA PVC 150 X 150 X 50MM COM TAMPA CEGA QUADRADA BRANCA</t>
  </si>
  <si>
    <t>19,83</t>
  </si>
  <si>
    <t>CAIXA SIFONADA PVC, 100 X 100 X 40 MM, COM GRELHA REDONDA BRANCA</t>
  </si>
  <si>
    <t>8,47</t>
  </si>
  <si>
    <t>CAIXA SIFONADA PVC, 100 X 100 X 50 MM, COM GRELHA REDONDA BRANCA</t>
  </si>
  <si>
    <t>8,59</t>
  </si>
  <si>
    <t>CAIXA SIFONADA PVC, 150 X 150 X 50 MM, COM GRELHA QUADRADA BRANCA (NBR 5688)</t>
  </si>
  <si>
    <t>20,00</t>
  </si>
  <si>
    <t>CAIXA SIFONADA PVC, 150 X 150 X 50 MM, COM GRELHA REDONDA BRANCA</t>
  </si>
  <si>
    <t>21,73</t>
  </si>
  <si>
    <t>CAIXA SIFONADA PVC, 150 X 185 X 75 MM, COM GRELHA QUADRADA BRANCA</t>
  </si>
  <si>
    <t>27,04</t>
  </si>
  <si>
    <t>CAIXA SIFONADA PVC, 150 X 185 X 75 MM, COM TAMPA CEGA QUADRADA BRANCA</t>
  </si>
  <si>
    <t>31,11</t>
  </si>
  <si>
    <t>CAIXA SIFONADA PVC, 250 X 230 X 75 MM, COM TAMPA E PORTA TAMPA QUADRADA BRANCA</t>
  </si>
  <si>
    <t>55,92</t>
  </si>
  <si>
    <t>CAL HIDRATADA CH-I PARA ARGAMASSAS</t>
  </si>
  <si>
    <t>CAL HIDRATADA PARA PINTURA</t>
  </si>
  <si>
    <t>CAL VIRGEM COMUM PARA ARGAMASSAS (NBR 6453)</t>
  </si>
  <si>
    <t>CALAFETADOR / CALAFATE</t>
  </si>
  <si>
    <t>10,66</t>
  </si>
  <si>
    <t>CALAFETADOR / CALAFATE (MENSALISTA)</t>
  </si>
  <si>
    <t>1.861,08</t>
  </si>
  <si>
    <t>CALCARIO DOLOMITICO A (POSTO PEDREIRA/FORNECEDOR, SEM FRETE)</t>
  </si>
  <si>
    <t>0,08</t>
  </si>
  <si>
    <t>CALCETEIRO</t>
  </si>
  <si>
    <t>11,78</t>
  </si>
  <si>
    <t>CALCETEIRO  (MENSALISTA)</t>
  </si>
  <si>
    <t>1.829,42</t>
  </si>
  <si>
    <t>CALHA MOLDURA AMERICANA DE CHAPA DE ACO GALVANIZADA NUM 26, CORTE 33 CM</t>
  </si>
  <si>
    <t>16,80</t>
  </si>
  <si>
    <t>CALHA PARA AGUA FURTADA DE CHAPA DE ACO GALVANIZADA NUM 26, CORTE 40 CM</t>
  </si>
  <si>
    <t>19,50</t>
  </si>
  <si>
    <t>CALHA PARA AGUA FURTADA DE CHAPA DE ACO GALVANIZADA NUM 26, CORTE 50 CM</t>
  </si>
  <si>
    <t>25,08</t>
  </si>
  <si>
    <t>CALHA PLATIBANDA DE CHAPA DE ACO GALVANIZADA NUM 26, CORTE 45 CM</t>
  </si>
  <si>
    <t>CALHA PLUVIAL DE PVC, DIAMETRO ENTRE 119 E 170 MM, COMPRIMENTO DE 3 M, PARA DRENAGEM PREDIAL</t>
  </si>
  <si>
    <t>CALHA QUADRADA DE CHAPA DE ACO GALVANIZADA NUM 24, CORTE 100 CM (COLETADO CAIXA)</t>
  </si>
  <si>
    <t>53,08</t>
  </si>
  <si>
    <t>CALHA QUADRADA DE CHAPA DE ACO GALVANIZADA NUM 24, CORTE 33 CM (COLETADO CAIXA)</t>
  </si>
  <si>
    <t>16,71</t>
  </si>
  <si>
    <t>CALHA QUADRADA DE CHAPA DE ACO GALVANIZADA NUM 24, CORTE 50 CM (COLETADO CAIXA)</t>
  </si>
  <si>
    <t>26,54</t>
  </si>
  <si>
    <t>CALHA QUADRADA DE CHAPA DE ACO GALVANIZADA NUM 26, CORTE 33 CM</t>
  </si>
  <si>
    <t>16,72</t>
  </si>
  <si>
    <t>CALHA QUADRADA DE CHAPA DE ACO GALVANIZADA NUM 28, CORTE 25 CM</t>
  </si>
  <si>
    <t>12,54</t>
  </si>
  <si>
    <t>CALHA/CANALETA DE CONCRETO SIMPLES, TIPO MEIA CANA, D = 20 CM, PARA AGUA PLUVIAL</t>
  </si>
  <si>
    <t>11,45</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</si>
  <si>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</si>
  <si>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</si>
  <si>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</si>
  <si>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</si>
  <si>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</si>
  <si>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18,32</t>
  </si>
  <si>
    <t>CAMADA SEPARADORA DE FILME DE POLIETILENO 20 A 25 MICRA</t>
  </si>
  <si>
    <t>1,34</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</si>
  <si>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</si>
  <si>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</si>
  <si>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</si>
  <si>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</si>
  <si>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</si>
  <si>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</si>
  <si>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</si>
  <si>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</si>
  <si>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</si>
  <si>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</si>
  <si>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</si>
  <si>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</si>
  <si>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</si>
  <si>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</si>
  <si>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</si>
  <si>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</si>
  <si>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</si>
  <si>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</si>
  <si>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</si>
  <si>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</si>
  <si>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</si>
  <si>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</si>
  <si>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</si>
  <si>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</si>
  <si>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15,11</t>
  </si>
  <si>
    <t>CAMPAINHA CIGARRA 127 V / 220 V, CONJUNTO MONTADO PARA EMBUTIR 4" X 2" (PLACA + SUPORTE + MODULO)</t>
  </si>
  <si>
    <t>CANALETA CONCRETO ESTRUTURAL 14 X 19 X 29 CM, FBK 14 MPA (NBR 6136)</t>
  </si>
  <si>
    <t>3,30</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</si>
  <si>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</si>
  <si>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</si>
  <si>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</si>
  <si>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</si>
  <si>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</si>
  <si>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1,96</t>
  </si>
  <si>
    <t>CANALETA CONCRETO 9 X 19 X 19 CM (CLASSE C - NBR 6136)</t>
  </si>
  <si>
    <t>CANALETA ESTRUTURAL CERAMICA, 14 X 19 X 19 CM, 6,0 MPA (NBR 15270)</t>
  </si>
  <si>
    <t>0,89</t>
  </si>
  <si>
    <t>CANALETA ESTRUTURAL CERAMICA, 14 X 19 X 29 CM, 4,0 MPA (NBR 15270)</t>
  </si>
  <si>
    <t>CANALETA ESTRUTURAL CERAMICA, 14 X 19 X 29 CM, 6,0 MPA (NBR 15270)</t>
  </si>
  <si>
    <t>1,58</t>
  </si>
  <si>
    <t>CANALETA ESTRUTURAL CERAMICA, 14 X 19 X 39 CM, 4,0 MPA (NBR 15270)</t>
  </si>
  <si>
    <t>2,16</t>
  </si>
  <si>
    <t>CANALETA ESTRUTURAL CERAMICA, 14 X 19 X 39 CM, 6,0 MPA (NBR 15270)</t>
  </si>
  <si>
    <t>2,09</t>
  </si>
  <si>
    <t>CANOPLA ACABAMENTO CROMADO PARA INSTALACAO DE SPRINKLER, SOB FORRO, 15 MM</t>
  </si>
  <si>
    <t>3,67</t>
  </si>
  <si>
    <t>CANTONEIRA "U" ALUMINIO ABAS IGUAIS 1 ", E = 3/32 "</t>
  </si>
  <si>
    <t>CANTONEIRA ACO ABAS IGUAIS (QUALQUER BITOLA), ESPESSURA ENTRE 1/8" E 1/4"</t>
  </si>
  <si>
    <t>CANTONEIRA ALUMINIO ABAS DESIGUAIS 1" X 3/4 ", E = 1/8 "</t>
  </si>
  <si>
    <t>28,37</t>
  </si>
  <si>
    <t>CANTONEIRA ALUMINIO ABAS DESIGUAIS 2 1/2" X 1/2 ", E = 3/16 "</t>
  </si>
  <si>
    <t>27,42</t>
  </si>
  <si>
    <t>CANTONEIRA ALUMINIO ABAS IGUAIS 1 ", E = 1/8 ", 25,40 X 3,17 MM (0,408 KG/M)</t>
  </si>
  <si>
    <t>CANTONEIRA ALUMINIO ABAS IGUAIS 1 ", E = 3 /16 "</t>
  </si>
  <si>
    <t>16,68</t>
  </si>
  <si>
    <t>CANTONEIRA ALUMINIO ABAS IGUAIS 1 1/2 ", E = 3/16 "</t>
  </si>
  <si>
    <t>CANTONEIRA ALUMINIO ABAS IGUAIS 1 1/4 ", E = 3/16 "</t>
  </si>
  <si>
    <t>CANTONEIRA ALUMINIO ABAS IGUAIS 2 ", E = 1/4 "</t>
  </si>
  <si>
    <t>CANTONEIRA ALUMINIO ABAS IGUAIS 2 ", E = 1/8 "</t>
  </si>
  <si>
    <t>28,18</t>
  </si>
  <si>
    <t>CANTONEIRA DE ACO 3 "  X  3 "  X  1/4 "</t>
  </si>
  <si>
    <t>CANTONEIRA FERRO GALVANIZADO DE ABAS IGUAIS, 1 1/2" X 1/4" (L X E), 3,40 KG/M</t>
  </si>
  <si>
    <t>18,14</t>
  </si>
  <si>
    <t>CANTONEIRA FERRO GALVANIZADO DE ABAS IGUAIS, 1" X 1/8" (L X E) , 1,20KG/M</t>
  </si>
  <si>
    <t>6,72</t>
  </si>
  <si>
    <t>CANTONEIRA FERRO GALVANIZADO DE ABAS IGUAIS, 2" X 3/8" (L X E), 6,9 KG/M</t>
  </si>
  <si>
    <t>40,69</t>
  </si>
  <si>
    <t>CANTONEIRA FERRO GALVANIZADO DE ABAS IGUAIS, 3/4" X 1/8" (L X E)</t>
  </si>
  <si>
    <t>5,66</t>
  </si>
  <si>
    <t>CAP OU TAMPAO DE FERRO GALVANIZADO, COM ROSCA BSP, DE 1 1/2"</t>
  </si>
  <si>
    <t>8,66</t>
  </si>
  <si>
    <t>CAP OU TAMPAO DE FERRO GALVANIZADO, COM ROSCA BSP, DE 1 1/4"</t>
  </si>
  <si>
    <t>7,02</t>
  </si>
  <si>
    <t>CAP OU TAMPAO DE FERRO GALVANIZADO, COM ROSCA BSP, DE 1/2"</t>
  </si>
  <si>
    <t>CAP OU TAMPAO DE FERRO GALVANIZADO, COM ROSCA BSP, DE 1/4"</t>
  </si>
  <si>
    <t>2,37</t>
  </si>
  <si>
    <t>CAP OU TAMPAO DE FERRO GALVANIZADO, COM ROSCA BSP, DE 1"</t>
  </si>
  <si>
    <t>CAP OU TAMPAO DE FERRO GALVANIZADO, COM ROSCA BSP, DE 2 1/2"</t>
  </si>
  <si>
    <t>22,58</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</si>
  <si>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</si>
  <si>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</si>
  <si>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</si>
  <si>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</si>
  <si>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</si>
  <si>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53,84</t>
  </si>
  <si>
    <t>CAP PPR DN 20 MM, PARA AGUA QUENTE PREDIAL</t>
  </si>
  <si>
    <t>CAP PPR DN 25 MM, PARA AGUA QUENTE PREDIAL</t>
  </si>
  <si>
    <t>CAP PVC, ROSCAVEL, 1 1/2",  AGUA FRIA PREDIAL</t>
  </si>
  <si>
    <t>6,33</t>
  </si>
  <si>
    <t>CAP PVC, ROSCAVEL, 1 1/4",  AGUA FRIA PREDIAL</t>
  </si>
  <si>
    <t>4,83</t>
  </si>
  <si>
    <t>CAP PVC, ROSCAVEL, 1/2", PARA AGUA FRIA PREDIAL</t>
  </si>
  <si>
    <t>0,81</t>
  </si>
  <si>
    <t>CAP PVC, ROSCAVEL, 1",  PARA AGUA FRIA PREDIAL</t>
  </si>
  <si>
    <t>CAP PVC, ROSCAVEL, 2 1/2",  AGUA FRIA PREDIAL</t>
  </si>
  <si>
    <t>16,02</t>
  </si>
  <si>
    <t>CAP PVC, ROSCAVEL, 2",  AGUA FRIA PREDIAL</t>
  </si>
  <si>
    <t>CAP PVC, ROSCAVEL, 3/4",  PARA AGUA FRIA PREDIAL</t>
  </si>
  <si>
    <t>1,24</t>
  </si>
  <si>
    <t>CAP PVC, ROSCAVEL, 3",  AGUA FRIA PREDIAL</t>
  </si>
  <si>
    <t>CAP PVC, SERIE R, DN 100 MM, PARA ESGOTO PREDIAL</t>
  </si>
  <si>
    <t>8,70</t>
  </si>
  <si>
    <t>CAP PVC, SERIE R, DN 150 MM, PARA ESGOTO PREDIAL</t>
  </si>
  <si>
    <t>43,35</t>
  </si>
  <si>
    <t>CAP PVC, SERIE R, DN 75 MM, PARA ESGOTO PREDIAL</t>
  </si>
  <si>
    <t>5,88</t>
  </si>
  <si>
    <t>CAP PVC, SOLDAVEL, DN 100 MM, SERIE NORMAL, PARA ESGOTO PREDIAL</t>
  </si>
  <si>
    <t>CAP PVC, SOLDAVEL, DN 50 MM, SERIE NORMAL, PARA ESGOTO PREDIAL</t>
  </si>
  <si>
    <t>2,24</t>
  </si>
  <si>
    <t>CAP PVC, SOLDAVEL, DN 75 MM, SERIE NORMAL, PARA ESGOTO PREDIAL</t>
  </si>
  <si>
    <t>CAP PVC, SOLDAVEL, 110 MM, PARA AGUA FRIA PREDIAL</t>
  </si>
  <si>
    <t>45,68</t>
  </si>
  <si>
    <t>CAP PVC, SOLDAVEL, 20 MM, PARA AGUA FRIA PREDIAL</t>
  </si>
  <si>
    <t>CAP PVC, SOLDAVEL, 25 MM, PARA AGUA FRIA PREDIAL</t>
  </si>
  <si>
    <t>CAP PVC, SOLDAVEL, 32 MM, PARA AGUA FRIA PREDIAL</t>
  </si>
  <si>
    <t>1,13</t>
  </si>
  <si>
    <t>CAP PVC, SOLDAVEL, 40 MM, PARA AGUA FRIA PREDIAL</t>
  </si>
  <si>
    <t>CAP PVC, SOLDAVEL, 50 MM, PARA AGUA FRIA PREDIAL</t>
  </si>
  <si>
    <t>4,14</t>
  </si>
  <si>
    <t>CAP PVC, SOLDAVEL, 60 MM, PARA AGUA FRIA PREDIAL</t>
  </si>
  <si>
    <t>CAP PVC, SOLDAVEL, 75 MM, PARA AGUA FRIA PREDIAL</t>
  </si>
  <si>
    <t>11,70</t>
  </si>
  <si>
    <t>CAP PVC, SOLDAVEL, 85 MM, PARA AGUA FRIA PREDIAL</t>
  </si>
  <si>
    <t>CAP, PVC PBA, JE, DN 100 / DE 110 MM,  PARA REDE DE AGUA (NBR 10351)</t>
  </si>
  <si>
    <t>CAP, PVC PBA, JE, DN 50 / DE 60 MM,  PARA REDE DE AGUA (NBR 10351)</t>
  </si>
  <si>
    <t>5,67</t>
  </si>
  <si>
    <t>CAP, PVC PBA, JE, DN 75 / DE 85 MM,  PARA REDE DE AGUA (NBR 10351)</t>
  </si>
  <si>
    <t>12,68</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</si>
  <si>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</si>
  <si>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</si>
  <si>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</si>
  <si>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</si>
  <si>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</si>
  <si>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</si>
  <si>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</si>
  <si>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24,64</t>
  </si>
  <si>
    <t>CARENAGEM /TAMPA, EM PLASTICO, COR BRANCA, UTILIZADO EM KIT CHASSI METALICO PARA INSTALACAO HIDRAULICA DE CUBA SIMPLES SEM MAQUINA DE LAVAR ROUPA, LARGURA *355* MM X ALTURA *670* MM (COM FUROS E DEMAIS ENCAIXES)</t>
  </si>
  <si>
    <t>19,46</t>
  </si>
  <si>
    <t>CARENAGEM /TAMPA, EM PLASTICO, COR BRANCA, UTILIZADO EM KIT CHASSI METALICO PARA INSTALACAO HIDRAULICA DE TANQUE COM MAQUINA DE LAVAR ROUPA, LARGURA *360* MM X ALTURA *470* MM (COM FUROS E DEMAIS ENCAIXES)</t>
  </si>
  <si>
    <t>17,68</t>
  </si>
  <si>
    <t>CARPETE DE NYLON EM MANTA PARA TRAFEGO COMERCIAL PESADO, E = 6 A 7 MM (INSTALADO)</t>
  </si>
  <si>
    <t>58,00</t>
  </si>
  <si>
    <t>CARPETE DE NYLON EM MANTA PARA TRAFEGO COMERCIAL PESADO, E = 9 A 10 MM (INSTALADO)</t>
  </si>
  <si>
    <t>71,25</t>
  </si>
  <si>
    <t>CARPETE DE NYLON EM PLACAS 50 X 50 CM PARA TRAFEGO COMERCIAL PESADO, E = 6,5 MM (INSTALADO)</t>
  </si>
  <si>
    <t>72,76</t>
  </si>
  <si>
    <t>CARPETE DE POLIESTER EM MANTA PARA TRAFEGO COMERCIAL PESADO, E = 4 A 5 MM (INSTALADO)</t>
  </si>
  <si>
    <t>22,45</t>
  </si>
  <si>
    <t>CARPETE DE POLIPROPILENO EM MANTA PARA TRAFEGO COMERCIAL MEDIO, E = 5 A 6 MM (INSTALADO)</t>
  </si>
  <si>
    <t>CARPINTEIRO AUXILIAR (MENSALISTA)</t>
  </si>
  <si>
    <t>1.221,58</t>
  </si>
  <si>
    <t>CARPINTEIRO DE ESQUADRIAS</t>
  </si>
  <si>
    <t>11,22</t>
  </si>
  <si>
    <t>CARPINTEIRO DE ESQUADRIAS (MENSALISTA)</t>
  </si>
  <si>
    <t>1.957,39</t>
  </si>
  <si>
    <t>CARPINTEIRO DE FORMAS</t>
  </si>
  <si>
    <t>CARPINTEIRO DE FORMAS (MENSALISTA)</t>
  </si>
  <si>
    <t>CARRANCA PARA JANELA VENEZIANA DE ABRIR, EM LATAO CROMADO, SIMPLES, PARA APARAFUSAR NA PAREDE</t>
  </si>
  <si>
    <t>14,06</t>
  </si>
  <si>
    <t>CARRINHO COM 2 PNEUS PARA TRANSPORTAR TUBO CONCRETO, ALTURA ATE 1,0 M E DIAMETRO ATE 1000MM, COM ESTRUTURA EM PERFIL OU TUBO METALICO</t>
  </si>
  <si>
    <t>3.160,99</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</si>
  <si>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</si>
  <si>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</si>
  <si>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</si>
  <si>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</si>
  <si>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</si>
  <si>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</si>
  <si>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</si>
  <si>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</si>
  <si>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</si>
  <si>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1.670,38</t>
  </si>
  <si>
    <t>CARVAO ANTRACITO PARA FILTRO, GRAO VARIANDO DE 0,8 ATE 1,1 MM, COEFICIENTE DE UNIFORMIDADE MENOR QUE 1,7 MM (DISTRIBUIDOR)</t>
  </si>
  <si>
    <t>CASCALHO DE CAVA</t>
  </si>
  <si>
    <t>28,97</t>
  </si>
  <si>
    <t>CASCALHO DE RIO</t>
  </si>
  <si>
    <t>37,87</t>
  </si>
  <si>
    <t>CASCALHO LAVADO</t>
  </si>
  <si>
    <t>50,73</t>
  </si>
  <si>
    <t>CAVALETE PARA TALHA COM ESTRUTURA EM TUBO METALICO ALTURA MINIMA 3,2 M EQUIPADO COM RODAS DE BORRACHA PARA MOVIMENTACAO DE TUBOS DE CONCRETO NA CENTRAL DE PREMOLDADOS COM CAPACIDADE DE CARGA DE 3 TONELADAS</t>
  </si>
  <si>
    <t>8.025,69</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</si>
  <si>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</si>
  <si>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</si>
  <si>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</si>
  <si>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</si>
  <si>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</si>
  <si>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</si>
  <si>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6,46</t>
  </si>
  <si>
    <t>CAVOUQUEIRO OU OPERADOR DE PERFURATRIZ / ROMPEDOR (MENSALISTA)</t>
  </si>
  <si>
    <t>1.127,01</t>
  </si>
  <si>
    <t>CENTRALIZADOR DE BARRA DE ACO (CHUMBADOR TIPO CARAMBOLA), PARA ACO ATE 20 MM</t>
  </si>
  <si>
    <t>0,99</t>
  </si>
  <si>
    <t>CERA  LIQUIDA</t>
  </si>
  <si>
    <t>4,59</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</si>
  <si>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</si>
  <si>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</si>
  <si>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</si>
  <si>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</si>
  <si>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4,91</t>
  </si>
  <si>
    <t>CHAPA DE ACO FINA A FRIO BITOLA MSG 24, E = 0,60 MM (4,80 KG/M2)</t>
  </si>
  <si>
    <t>4,40</t>
  </si>
  <si>
    <t>CHAPA DE ACO FINA A FRIO BITOLA MSG 26, E = 0,45 MM (3,60 KG/M2)</t>
  </si>
  <si>
    <t>CHAPA DE ACO FINA A QUENTE BITOLA MSG 13, E = 2,25 MM (18,00 KG/M2)</t>
  </si>
  <si>
    <t>4,93</t>
  </si>
  <si>
    <t>CHAPA DE ACO FINA A QUENTE BITOLA MSG 14, E = 2,00 MM (16,0 KG/M2)</t>
  </si>
  <si>
    <t>4,74</t>
  </si>
  <si>
    <t>CHAPA DE ACO FINA A QUENTE BITOLA MSG 16, E = 1,50 MM (12,00 KG/M2)</t>
  </si>
  <si>
    <t>5,23</t>
  </si>
  <si>
    <t>CHAPA DE ACO FINA A QUENTE BITOLA MSG 18, E = 1,20 MM (9,60 KG/M2)</t>
  </si>
  <si>
    <t>5,11</t>
  </si>
  <si>
    <t>CHAPA DE ACO FINA A QUENTE BITOLA MSG 3/16 ", E = 4,75 MM (38,00 KG/M2)</t>
  </si>
  <si>
    <t>CHAPA DE ACO GALVANIZADA BITOLA GSG 14, E = 1,95 MM (15,60 KG/M2)</t>
  </si>
  <si>
    <t>6,06</t>
  </si>
  <si>
    <t>CHAPA DE ACO GALVANIZADA BITOLA GSG 16, E = 1,55 MM (12,40 KG/M2)</t>
  </si>
  <si>
    <t>6,43</t>
  </si>
  <si>
    <t>CHAPA DE ACO GALVANIZADA BITOLA GSG 18, E = 1,25 MM (10,00 KG/M2)</t>
  </si>
  <si>
    <t>6,25</t>
  </si>
  <si>
    <t>CHAPA DE ACO GALVANIZADA BITOLA GSG 19, E = 1,11 MM (8,88 KG/M2)</t>
  </si>
  <si>
    <t>CHAPA DE ACO GALVANIZADA BITOLA GSG 20, E = 0,95 MM (7,60 KG/M2)</t>
  </si>
  <si>
    <t>43,87</t>
  </si>
  <si>
    <t>CHAPA DE ACO GALVANIZADA BITOLA GSG 22, E = 0,80 MM (6,40 KG/M2)</t>
  </si>
  <si>
    <t>CHAPA DE ACO GALVANIZADA BITOLA GSG 24, E = 0,65 MM (5,20 KG/M2)</t>
  </si>
  <si>
    <t>30,61</t>
  </si>
  <si>
    <t>CHAPA DE ACO GALVANIZADA BITOLA GSG 26, E = 0,50 MM (4,00 KG/M2)</t>
  </si>
  <si>
    <t>CHAPA DE ACO GALVANIZADA BITOLA GSG 30, E = 0,35 MM (2,80 KG/M2)</t>
  </si>
  <si>
    <t>CHAPA DE ACO GROSSA, ASTM A36, E = 1 " (25,40 MM) 199,18 KG/M2</t>
  </si>
  <si>
    <t>1.170,50</t>
  </si>
  <si>
    <t>CHAPA DE ACO GROSSA, ASTM A36, E = 1/2 " (12,70 MM) 99,59 KG/M2</t>
  </si>
  <si>
    <t>4,55</t>
  </si>
  <si>
    <t>CHAPA DE ACO GROSSA, ASTM A36, E = 1/4 " (6,35 MM) 49,79 KG/M2</t>
  </si>
  <si>
    <t>4,66</t>
  </si>
  <si>
    <t>CHAPA DE ACO GROSSA, ASTM A36, E = 3/4 " (19,05 MM) 149,39 KG/M2</t>
  </si>
  <si>
    <t>CHAPA DE ACO GROSSA, ASTM A36, E = 3/8 " (9,53 MM) 74,69 KG/M2</t>
  </si>
  <si>
    <t>CHAPA DE ACO GROSSA, ASTM A36, E = 5/8 " (15,88 MM) 124,49 KG/M2</t>
  </si>
  <si>
    <t>CHAPA DE ACO GROSSA, ASTM A36, E = 7/8 " (22,23 MM) 174,28 KG/M2</t>
  </si>
  <si>
    <t>5,44</t>
  </si>
  <si>
    <t>CHAPA DE ACO GROSSA, SAE 1020, BITOLA 1/4", E = 6,35 MM (49,85 KG/M2)</t>
  </si>
  <si>
    <t>CHAPA DE ACO XADREZ PARA PISOS, E = 1/4 " (6,30 MM) 54,53 KG/M2</t>
  </si>
  <si>
    <t>5,74</t>
  </si>
  <si>
    <t>CHAPA DE ALUMINIO, E = 3 MM, L = 1000 MM - 8,10 KG/M2 (LIGA 1200 - H14)</t>
  </si>
  <si>
    <t>27,85</t>
  </si>
  <si>
    <t>CHAPA DE ALUMINIO, E = 4 MM, L = 1000 MM - 10,8 KG/M2 (LIGA 1200 - H14)</t>
  </si>
  <si>
    <t>CHAPA DE ALUMINIO, E = 5 MM, L = 1060 MM - 13,5 KG/M2 (LIGA 1200 - H14)</t>
  </si>
  <si>
    <t>CHAPA DE GESSO ACARTONADO, RESISTENTE A UMIDADE (RU), COR VERDE, E = 12,5 MM, 1200 X 1800 MM (L X C)</t>
  </si>
  <si>
    <t>16,37</t>
  </si>
  <si>
    <t>CHAPA DE GESSO ACARTONADO, RESISTENTE A UMIDADE (RU), COR VERDE, E = 12,5 MM, 1200 X 2400 MM (L X C)</t>
  </si>
  <si>
    <t>17,17</t>
  </si>
  <si>
    <t>CHAPA DE GESSO ACARTONADO, RESISTENTE AO FOGO (RF), COR ROSA, E = 12,5 MM, 1200 X 1800 MM (L X C)</t>
  </si>
  <si>
    <t>15,38</t>
  </si>
  <si>
    <t>CHAPA DE GESSO ACARTONADO, RESISTENTE AO FOGO (RF), COR ROSA, E = 12,5 MM, 1200 X 2400 MM (L X C)</t>
  </si>
  <si>
    <t>16,30</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</si>
  <si>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</si>
  <si>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</si>
  <si>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</si>
  <si>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</si>
  <si>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25,81</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</si>
  <si>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</si>
  <si>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</si>
  <si>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</si>
  <si>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</si>
  <si>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</si>
  <si>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34,31</t>
  </si>
  <si>
    <t>CHAPA DE MADEIRA COMPENSADA DE PINUS, VIROLA OU EQUIVALENTE, DE *2,2 X 1,6* M, E = 25 MM</t>
  </si>
  <si>
    <t>CHAPA DE MADEIRA COMPENSADA DE PINUS, VIROLA OU EQUIVALENTE, DE *2,2 X 1,6* M, E = 6 MM</t>
  </si>
  <si>
    <t>CHAPA DE MADEIRA COMPENSADA DE PINUS, VIROLA OU EQUIVALENTE, DE *2,2 X 1,6* M, E = 8 MM</t>
  </si>
  <si>
    <t>17,28</t>
  </si>
  <si>
    <t>CHAPA DE MADEIRA COMPENSADA NAVAL (COM COLA FENOLICA), E = 10 MM, DE *1,60 X 2,20* M</t>
  </si>
  <si>
    <t>24,96</t>
  </si>
  <si>
    <t>CHAPA DE MADEIRA COMPENSADA NAVAL (COM COLA FENOLICA), E = 12 MM, DE *1,60 X 2,20* M</t>
  </si>
  <si>
    <t>CHAPA DE MADEIRA COMPENSADA NAVAL (COM COLA FENOLICA), E = 15 MM, DE *1,60 X 2,20* M</t>
  </si>
  <si>
    <t>32,91</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</si>
  <si>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</si>
  <si>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</si>
  <si>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</si>
  <si>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</si>
  <si>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</si>
  <si>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16,93</t>
  </si>
  <si>
    <t>CHAPA DE MADEIRA COMPENSADA PLASTIFICADA PARA FORMA DE CONCRETO, DE 2,20 x 1,10 M, E = 10 MM</t>
  </si>
  <si>
    <t>26,95</t>
  </si>
  <si>
    <t>CHAPA DE MADEIRA COMPENSADA PLASTIFICADA PARA FORMA DE CONCRETO, DE 2,20 x 1,10 M, E = 18 MM</t>
  </si>
  <si>
    <t>43,66</t>
  </si>
  <si>
    <t>CHAPA DE MADEIRA COMPENSADA PLASTIFICADA PARA FORMA DE CONCRETO, DE 2,20 x 1,10 M, E = 6 MM</t>
  </si>
  <si>
    <t>46,95</t>
  </si>
  <si>
    <t>CHAPA DE MADEIRA COMPENSADA PLASTIFICADA PARA FORMA DE CONCRETO, DE 2,20 X 1,10 m, E = 14 MM</t>
  </si>
  <si>
    <t>CHAPA DE MADEIRA COMPENSADA PLASTIFICADA PARA FORMA DE CONCRETO, DE 2,20 X 1,10 M, E = 12 MM</t>
  </si>
  <si>
    <t>32,20</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</si>
  <si>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</si>
  <si>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</si>
  <si>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</si>
  <si>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</si>
  <si>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28,09</t>
  </si>
  <si>
    <t>CHAPA DE MADEIRA COMPENSADA RESINADA PARA FORMA DE CONCRETO, DE *2,2 X 1,1* M, E = 17 MM</t>
  </si>
  <si>
    <t>32,54</t>
  </si>
  <si>
    <t>CHAPA DE MADEIRA COMPENSADA RESINADA PARA FORMA DE CONCRETO, DE *2,2 X 1,1* M, E = 20 MM</t>
  </si>
  <si>
    <t>94,30</t>
  </si>
  <si>
    <t>CHAPA DE MADEIRA COMPENSADA RESINADA PARA FORMA DE CONCRETO, DE *2,2 X 1,1* M, E = 6 MM</t>
  </si>
  <si>
    <t>30,39</t>
  </si>
  <si>
    <t>CHAPA DE MDF BRANCO LISO 1 FACE, E = 12 MM, DE *2,75 X 1,85* M</t>
  </si>
  <si>
    <t>19,67</t>
  </si>
  <si>
    <t>CHAPA DE MDF BRANCO LISO 1 FACE, E = 15 MM, DE *2,75 X 1,85* M</t>
  </si>
  <si>
    <t>21,79</t>
  </si>
  <si>
    <t>CHAPA DE MDF BRANCO LISO 1 FACE, E = 18 MM, DE *2,75 X 1,85* M</t>
  </si>
  <si>
    <t>27,65</t>
  </si>
  <si>
    <t>CHAPA DE MDF BRANCO LISO 1 FACE, E = 25 MM, DE *2,75 X 1,85* M</t>
  </si>
  <si>
    <t>CHAPA DE MDF BRANCO LISO 1 FACE, E = 6 MM, DE *2,75 X 1,85* M</t>
  </si>
  <si>
    <t>14,38</t>
  </si>
  <si>
    <t>CHAPA DE MDF BRANCO LISO 1 FACE, E = 9 MM, DE *2,75 X 1,85* M</t>
  </si>
  <si>
    <t>18,79</t>
  </si>
  <si>
    <t>CHAPA DE MDF BRANCO LISO 2 FACES, E = 12 MM, DE *2,75 X 1,85* M</t>
  </si>
  <si>
    <t>20,68</t>
  </si>
  <si>
    <t>CHAPA DE MDF BRANCO LISO 2 FACES, E = 15 MM, DE *2,75 X 1,85* M</t>
  </si>
  <si>
    <t>22,56</t>
  </si>
  <si>
    <t>CHAPA DE MDF BRANCO LISO 2 FACES, E = 18 MM, DE *2,75 X 1,85* M</t>
  </si>
  <si>
    <t>28,01</t>
  </si>
  <si>
    <t>CHAPA DE MDF BRANCO LISO 2 FACES, E = 25 MM, DE *2,75 X 1,85* M</t>
  </si>
  <si>
    <t>CHAPA DE MDF BRANCO LISO 2 FACES, E = 6 MM, DE *2,75 X 1,85* M</t>
  </si>
  <si>
    <t>15,51</t>
  </si>
  <si>
    <t>CHAPA DE MDF BRANCO LISO 2 FACES, E = 9 MM, DE *2,75 X 1,85* M</t>
  </si>
  <si>
    <t>18,97</t>
  </si>
  <si>
    <t>CHAPA DE MDF CRU, E = 12 MM, DE *2,75 X 1,85* M</t>
  </si>
  <si>
    <t>15,84</t>
  </si>
  <si>
    <t>CHAPA DE MDF CRU, E = 15 MM, DE *2,75 X 1,85* M</t>
  </si>
  <si>
    <t>16,70</t>
  </si>
  <si>
    <t>CHAPA DE MDF CRU, E = 18 MM, DE *2,75 X 1,85* M</t>
  </si>
  <si>
    <t>CHAPA DE MDF CRU, E = 20 MM, DE *2,75 X 1,85* M</t>
  </si>
  <si>
    <t>27,09</t>
  </si>
  <si>
    <t>CHAPA DE MDF CRU, E = 25 MM, DE *2,75 X 1,85* M</t>
  </si>
  <si>
    <t>33,03</t>
  </si>
  <si>
    <t>CHAPA DE MDF CRU, E = 6 MM, DE *2,75 X 1,85* M</t>
  </si>
  <si>
    <t>CHAPA DE MDF CRU, E = 9 MM, DE *2,75 X 1,85* M</t>
  </si>
  <si>
    <t>12,78</t>
  </si>
  <si>
    <t>CHAPA PARA EMENDA DE VIGA, EM ACO GROSSO, QUALIDADE ESTRUTURAL, BITOLA 3/16 ", E= 4,75 MM, 4 FUROS, LARGURA 45 MM, COMPRIMENTO 500 MM</t>
  </si>
  <si>
    <t>25,58</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</si>
  <si>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</si>
  <si>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</si>
  <si>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</si>
  <si>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</si>
  <si>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</si>
  <si>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21,42</t>
  </si>
  <si>
    <t>CHAVE BLINDADA TRIPOLAR PARA MOTORES, DO TIPO FACA, COM PORTA FUSIVEL DO TIPO CARTUCHO, CORRENTE NOMINAL DE 100 A, TENSAO NOMINAL DE 250 V</t>
  </si>
  <si>
    <t>561,29</t>
  </si>
  <si>
    <t>CHAVE BLINDADA TRIPOLAR PARA MOTORES, DO TIPO FACA, COM PORTA FUSIVEL DO TIPO CARTUCHO, CORRENTE NOMINAL DE 30 A, TENSAO NOMINAL DE 250 V</t>
  </si>
  <si>
    <t>189,81</t>
  </si>
  <si>
    <t>CHAVE BLINDADA TRIPOLAR PARA MOTORES, DO TIPO FACA, COM PORTA FUSIVEL DO TIPO CARTUCHO, CORRENTE NOMINAL DE 60 A, TENSAO NOMINAL DE 250 V</t>
  </si>
  <si>
    <t>298,31</t>
  </si>
  <si>
    <t>CHAVE DE PARTIDA DIRETA TRIFASICA, COM CAIXA TERMOPLASTICA, COM FUSIVEL DE 25 A, PARA MOTOR COM POTENCIA DE 7,5 CV E TENSAO DE 380 V</t>
  </si>
  <si>
    <t>445,53</t>
  </si>
  <si>
    <t>CHAVE DE PARTIDA DIRETA TRIFASICA, COM CAIXA TERMOPLASTICA, COM FUSIVEL DE 35 A, PARA MOTOR COM POTENCIA DE 5 CV E TENSAO DE 220 V</t>
  </si>
  <si>
    <t>248,75</t>
  </si>
  <si>
    <t>CHAVE DE PARTIDA DIRETA TRIFASICA, COM CAIXA TERMOPLASTICA, COM FUSIVEL DE 63 A, PARA MOTOR COM POTENCIA DE 10 CV E TENSAO DE 220 V</t>
  </si>
  <si>
    <t>392,39</t>
  </si>
  <si>
    <t>CHAVE DUPLA PARA CONEXOES TIPO STORZ, ENGATE RAPIDO 1 1/2" X 2 1/2", EM LATAO, PARA INSTALACAO PREDIAL COMBATE A INCENDIO</t>
  </si>
  <si>
    <t>11,42</t>
  </si>
  <si>
    <t>CHAVE FUSIVEL PARA REDES DE DISTRIBUICAO, TENSAO DE 15,0 KV, CORRENTE NOMINAL DO PORTA FUSIVEL DE 100 A, CAPACIDADE DE INTERRUPCAO SIMETRICA DE 7,10 KA, CAPACIDADE DE INTERRUPCAO ASSIMETRICA 10,00 KA</t>
  </si>
  <si>
    <t>267,34</t>
  </si>
  <si>
    <t>CHAVE SECCIONADORA-FUSIVEL BLINDADA TRIPOLAR, ABERTURA COM CARGA, PARA FUSIVEL NH00, CORRENTE NOMINAL DE 160 A, TENSAO DE 500 V</t>
  </si>
  <si>
    <t>289,99</t>
  </si>
  <si>
    <t>CHAVE SECCIONADORA-FUSIVEL BLINDADA TRIPOLAR, ABERTURA COM CARGA, PARA FUSIVEL NH01, CORRENTE NOMINAL DE 250 A, TENSAO DE 500 V</t>
  </si>
  <si>
    <t>402,00</t>
  </si>
  <si>
    <t>CHUMBADOR DE ACO TIPO PARABOLT, * 5/8" X 200* MM,  COM PORCA E ARRUELA</t>
  </si>
  <si>
    <t>9,08</t>
  </si>
  <si>
    <t>CHUMBADOR DE ACO, DIAMETRO 1/2", COMPRIMENTO 75 MM</t>
  </si>
  <si>
    <t>CHUMBADOR DE ACO, DIAMETRO 5/8", COMPRIMENTO 6", COM PORCA</t>
  </si>
  <si>
    <t>10,31</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</si>
  <si>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</si>
  <si>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</si>
  <si>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</si>
  <si>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</si>
  <si>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</si>
  <si>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3,43</t>
  </si>
  <si>
    <t>CIMENTO ASFALTICO DE PETROLEO A GRANEL (CAP) 30/45 (COLETADO CAIXA NA ANP ACRESCIDO DE ICMS)</t>
  </si>
  <si>
    <t>CIMENTO ASFALTICO DE PETROLEO A GRANEL (CAP) 50/70 (COLETADO CAIXA NA ANP ACRESCIDO DE ICMS)</t>
  </si>
  <si>
    <t>CIMENTO BRANCO</t>
  </si>
  <si>
    <t>2,58</t>
  </si>
  <si>
    <t>CIMENTO IMPERMEABILIZANTE DE PEGA ULTRARRAPIDA PARA TAMPONAMENTOS</t>
  </si>
  <si>
    <t>CIMENTO PORTLAND COMPOSTO CP II-32</t>
  </si>
  <si>
    <t>CIMENTO PORTLAND COMPOSTO CP II-32 (SACO DE 50 KG)</t>
  </si>
  <si>
    <t xml:space="preserve">50KG  </t>
  </si>
  <si>
    <t>22,00</t>
  </si>
  <si>
    <t>CIMENTO PORTLAND DE ALTO FORNO (AF) CP III-32</t>
  </si>
  <si>
    <t>CIMENTO PORTLAND ESTRUTURAL BRANCO CPB-32</t>
  </si>
  <si>
    <t>CIMENTO PORTLAND POZOLANICO CP IV- 32</t>
  </si>
  <si>
    <t>21,20</t>
  </si>
  <si>
    <t>CIMENTO PORTLAND POZOLANICO CP IV-32</t>
  </si>
  <si>
    <t>28,73</t>
  </si>
  <si>
    <t>CINTA CIRCULAR EM ACO GALVANIZADO DE 210 MM DE DIAMETRO PARA INSTALACAO DE TRANSFORMADOR EM POSTE DE CONCRETO</t>
  </si>
  <si>
    <t>34,23</t>
  </si>
  <si>
    <t>CINTURAO DE SEGURANCA TIPO PARAQUEDISTA, FIVELA EM ACO, AJUSTE NO SUSPENSARIO, CINTURA E PERNAS</t>
  </si>
  <si>
    <t>COBRE ELETROLITICO EM BARRA OU CHAPA</t>
  </si>
  <si>
    <t>COLA A BASE DE RESINA SINTETICA PARA CHAPA DE LAMINADO MELAMINICO</t>
  </si>
  <si>
    <t>22,39</t>
  </si>
  <si>
    <t>COLA BRANCA BASE PVA</t>
  </si>
  <si>
    <t>COLAR DE TOMADA EM POLIPROPILENO, PP, COM PARAFUSOS, PARA PEAD, 63 X 1/2" - LIGACAO PREDIAL DE AGUA</t>
  </si>
  <si>
    <t>COLAR DE TOMADA EM POLIPROPILENO, PP, COM PARAFUSOS, PARA PEAD, 63 X 3/4" - LIGACAO PREDIAL DE AGUA</t>
  </si>
  <si>
    <t>12,01</t>
  </si>
  <si>
    <t>COLAR TOMADA PVC, COM TRAVAS, SAIDA COM ROSCA, DE 110 MM X 1/2" OU 110 MM X 3/4", PARA LIGACAO PREDIAL DE AGUA</t>
  </si>
  <si>
    <t>18,34</t>
  </si>
  <si>
    <t>COLAR TOMADA PVC, COM TRAVAS, SAIDA COM ROSCA, DE 32 MM X 1/2" OU 32 MM X 3/4", PARA LIGACAO PREDIAL DE AGUA</t>
  </si>
  <si>
    <t>9,68</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</si>
  <si>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</si>
  <si>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</si>
  <si>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</si>
  <si>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</si>
  <si>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</si>
  <si>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</si>
  <si>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14,78</t>
  </si>
  <si>
    <t>COLAR TOMADA PVC, COM TRAVAS, SAIDA COM ROSCA, DE 85 MM X 1/2" OU 85 MM X 3/4", PARA LIGACAO PREDIAL DE AGUA</t>
  </si>
  <si>
    <t>15,33</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</si>
  <si>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</si>
  <si>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</si>
  <si>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</si>
  <si>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</si>
  <si>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</si>
  <si>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</si>
  <si>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</si>
  <si>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</si>
  <si>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</si>
  <si>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9.661,00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</si>
  <si>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</si>
  <si>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5.411,82</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</si>
  <si>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</si>
  <si>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95.688,49</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</si>
  <si>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</si>
  <si>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8.110,33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</si>
  <si>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</si>
  <si>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7.000,72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</si>
  <si>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</si>
  <si>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12.598,02</t>
  </si>
  <si>
    <t>COMPACTADOR DE SOLOS DE PERCURSAO (SOQUETE) COM MOTOR A GASOLINA 4 TEMPOS DE 4 HP (4 CV)</t>
  </si>
  <si>
    <t>11.971,23</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</si>
  <si>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</si>
  <si>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</si>
  <si>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</si>
  <si>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</si>
  <si>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</si>
  <si>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</si>
  <si>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</si>
  <si>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</si>
  <si>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</si>
  <si>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</si>
  <si>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</si>
  <si>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</si>
  <si>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</si>
  <si>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</si>
  <si>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</si>
  <si>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</si>
  <si>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</si>
  <si>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</si>
  <si>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</si>
  <si>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27,02</t>
  </si>
  <si>
    <t>CONCERTINA SIMPLES EM ACO GALVANIZADO DE ALTA RESISTENCIA, COM ESPIRAL DE 300 MM, D = 2,76 MM</t>
  </si>
  <si>
    <t>13,96</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</si>
  <si>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</si>
  <si>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</si>
  <si>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</si>
  <si>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</si>
  <si>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</si>
  <si>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</si>
  <si>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</si>
  <si>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</si>
  <si>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</si>
  <si>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</si>
  <si>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</si>
  <si>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</si>
  <si>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</si>
  <si>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</si>
  <si>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</si>
  <si>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</si>
  <si>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</si>
  <si>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</si>
  <si>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</si>
  <si>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</si>
  <si>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</si>
  <si>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</si>
  <si>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</si>
  <si>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</si>
  <si>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</si>
  <si>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</si>
  <si>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</si>
  <si>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</si>
  <si>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</si>
  <si>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</si>
  <si>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</si>
  <si>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7,90</t>
  </si>
  <si>
    <t>CONDULETE DE ALUMINIO TIPO B, PARA ELETRODUTO ROSCAVEL DE 1", COM TAMPA CEGA</t>
  </si>
  <si>
    <t>CONDULETE DE ALUMINIO TIPO B, PARA ELETRODUTO ROSCAVEL DE 3/4", COM TAMPA CEGA</t>
  </si>
  <si>
    <t>8,02</t>
  </si>
  <si>
    <t>CONDULETE DE ALUMINIO TIPO C, PARA ELETRODUTO ROSCAVEL DE 1/2", COM TAMPA CEGA</t>
  </si>
  <si>
    <t>CONDULETE DE ALUMINIO TIPO C, PARA ELETRODUTO ROSCAVEL DE 1", COM TAMPA CEGA</t>
  </si>
  <si>
    <t>10,63</t>
  </si>
  <si>
    <t>CONDULETE DE ALUMINIO TIPO C, PARA ELETRODUTO ROSCAVEL DE 3/4", COM TAMPA CEGA</t>
  </si>
  <si>
    <t>8,50</t>
  </si>
  <si>
    <t>CONDULETE DE ALUMINIO TIPO C, PARA ELETRODUTO ROSCAVEL DE 4", COM TAMPA CEGA</t>
  </si>
  <si>
    <t>CONDULETE DE ALUMINIO TIPO E, PARA ELETRODUTO ROSCAVEL DE 1  1/4", COM TAMPA CEGA</t>
  </si>
  <si>
    <t>14,18</t>
  </si>
  <si>
    <t>CONDULETE DE ALUMINIO TIPO E, PARA ELETRODUTO ROSCAVEL DE 1 1/2", COM TAMPA CEGA</t>
  </si>
  <si>
    <t>18,85</t>
  </si>
  <si>
    <t>CONDULETE DE ALUMINIO TIPO E, PARA ELETRODUTO ROSCAVEL DE 1/2", COM TAMPA CEGA</t>
  </si>
  <si>
    <t>6,87</t>
  </si>
  <si>
    <t>CONDULETE DE ALUMINIO TIPO E, PARA ELETRODUTO ROSCAVEL DE 1", COM TAMPA CEGA</t>
  </si>
  <si>
    <t>11,56</t>
  </si>
  <si>
    <t>CONDULETE DE ALUMINIO TIPO E, PARA ELETRODUTO ROSCAVEL DE 2", COM TAMPA CEGA</t>
  </si>
  <si>
    <t>27,64</t>
  </si>
  <si>
    <t>CONDULETE DE ALUMINIO TIPO E, PARA ELETRODUTO ROSCAVEL DE 3/4", COM TAMPA CEGA</t>
  </si>
  <si>
    <t>6,88</t>
  </si>
  <si>
    <t>CONDULETE DE ALUMINIO TIPO E, PARA ELETRODUTO ROSCAVEL DE 3", COM TAMPA CEGA</t>
  </si>
  <si>
    <t>76,77</t>
  </si>
  <si>
    <t>CONDULETE DE ALUMINIO TIPO E, PARA ELETRODUTO ROSCAVEL DE 4", COM TAMPA CEGA</t>
  </si>
  <si>
    <t>CONDULETE DE ALUMINIO TIPO LR, PARA ELETRODUTO ROSCAVEL DE 1 1/2", COM TAMPA CEGA</t>
  </si>
  <si>
    <t>CONDULETE DE ALUMINIO TIPO LR, PARA ELETRODUTO ROSCAVEL DE 1 1/4", COM TAMPA CEGA</t>
  </si>
  <si>
    <t>17,31</t>
  </si>
  <si>
    <t>CONDULETE DE ALUMINIO TIPO LR, PARA ELETRODUTO ROSCAVEL DE 1/2", COM TAMPA CEGA</t>
  </si>
  <si>
    <t>6,67</t>
  </si>
  <si>
    <t>CONDULETE DE ALUMINIO TIPO LR, PARA ELETRODUTO ROSCAVEL DE 1", COM TAMPA CEGA</t>
  </si>
  <si>
    <t>11,18</t>
  </si>
  <si>
    <t>CONDULETE DE ALUMINIO TIPO LR, PARA ELETRODUTO ROSCAVEL DE 2", COM TAMPA CEGA</t>
  </si>
  <si>
    <t>33,20</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</si>
  <si>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</si>
  <si>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</si>
  <si>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</si>
  <si>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</si>
  <si>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</si>
  <si>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</si>
  <si>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8,15</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</si>
  <si>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</si>
  <si>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</si>
  <si>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</si>
  <si>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</si>
  <si>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</si>
  <si>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</si>
  <si>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</si>
  <si>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</si>
  <si>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20,76</t>
  </si>
  <si>
    <t>CONDULETE DE ALUMINIO TIPO X, PARA ELETRODUTO ROSCAVEL DE 1/2", COM TAMPA CEGA</t>
  </si>
  <si>
    <t>CONDULETE DE ALUMINIO TIPO X, PARA ELETRODUTO ROSCAVEL DE 1", COM TAMPA CEGA</t>
  </si>
  <si>
    <t>12,64</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</si>
  <si>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</si>
  <si>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</si>
  <si>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</si>
  <si>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</si>
  <si>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</si>
  <si>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</si>
  <si>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9,60</t>
  </si>
  <si>
    <t>CONDULETE EM PVC, TIPO "C", SEM TAMPA, DE 1/2"</t>
  </si>
  <si>
    <t>CONDULETE EM PVC, TIPO "C", SEM TAMPA, DE 1"</t>
  </si>
  <si>
    <t>11,29</t>
  </si>
  <si>
    <t>CONDULETE EM PVC, TIPO "C", SEM TAMPA, DE 3/4"</t>
  </si>
  <si>
    <t>8,99</t>
  </si>
  <si>
    <t>CONDULETE EM PVC, TIPO "E", SEM TAMPA, DE 1/2"</t>
  </si>
  <si>
    <t>CONDULETE EM PVC, TIPO "E", SEM TAMPA, DE 1"</t>
  </si>
  <si>
    <t>10,14</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</si>
  <si>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</si>
  <si>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</si>
  <si>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</si>
  <si>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</si>
  <si>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</si>
  <si>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</si>
  <si>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</si>
  <si>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</si>
  <si>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</si>
  <si>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</si>
  <si>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</si>
  <si>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</si>
  <si>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</si>
  <si>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12,43</t>
  </si>
  <si>
    <t>CONDULETE EM PVC, TIPO "X", SEM TAMPA, DE 1"</t>
  </si>
  <si>
    <t>16,82</t>
  </si>
  <si>
    <t>CONDULETE EM PVC, TIPO "X", SEM TAMPA, DE 3/4"</t>
  </si>
  <si>
    <t>CONDUTOR PLUVIAL, PVC, CIRCULAR, DIAMETRO ENTRE 80 E 100 MM, PARA DRENAGEM PREDIAL</t>
  </si>
  <si>
    <t>8,43</t>
  </si>
  <si>
    <t>CONE DE SINALIZACAO EM PVC FLEXIVEL, H = 70 / 76 CM (NBR 15071)</t>
  </si>
  <si>
    <t>86,66</t>
  </si>
  <si>
    <t>CONE DE SINALIZACAO EM PVC RIGIDO COM FAIXA REFLETIVA, H = 70 / 76 CM</t>
  </si>
  <si>
    <t>36,48</t>
  </si>
  <si>
    <t>CONECTOR / ADAPTADOR FEMEA, COM INSERTO METALICO, PPR, DN 25 MM X 1/2", PARA AGUA QUENTE E FRIA PREDIAL</t>
  </si>
  <si>
    <t>6,85</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</si>
  <si>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</si>
  <si>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</si>
  <si>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</si>
  <si>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</si>
  <si>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5,39</t>
  </si>
  <si>
    <t>CONECTOR BRONZE/LATAO (REF 603) SEM ANEL DE SOLDA, BOLSA X ROSCA F, 22 MM X 1/2"</t>
  </si>
  <si>
    <t>5,47</t>
  </si>
  <si>
    <t>CONECTOR BRONZE/LATAO (REF 603) SEM ANEL DE SOLDA, BOLSA X ROSCA F, 22 MM X 3/4"</t>
  </si>
  <si>
    <t>6,79</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</si>
  <si>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</si>
  <si>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</si>
  <si>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</si>
  <si>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</si>
  <si>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5,99</t>
  </si>
  <si>
    <t>CONECTOR CURVO 90 GRAUS DE ALUMINIO, BITOLA 1", PARA ADAPTAR ENTRADA DE ELETRODUTO METALICO FLEXIVEL EM QUADROS</t>
  </si>
  <si>
    <t>7,83</t>
  </si>
  <si>
    <t>CONECTOR CURVO 90 GRAUS DE ALUMINIO, BITOLA 2 1/2", PARA ADAPTAR ENTRADA DE ELETRODUTO METALICO FLEXIVEL EM QUADROS</t>
  </si>
  <si>
    <t>71,82</t>
  </si>
  <si>
    <t>CONECTOR CURVO 90 GRAUS DE ALUMINIO, BITOLA 2", PARA ADAPTAR ENTRADA DE ELETRODUTO METALICO FLEXIVEL EM QUADROS</t>
  </si>
  <si>
    <t>30,57</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</si>
  <si>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</si>
  <si>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</si>
  <si>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</si>
  <si>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</si>
  <si>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20,98</t>
  </si>
  <si>
    <t>CONECTOR DE ALUMINIO TIPO PRENSA CABO, BITOLA 1 1/4", PARA CABOS DE DIAMETRO DE 31 A 34 MM</t>
  </si>
  <si>
    <t>CONECTOR DE ALUMINIO TIPO PRENSA CABO, BITOLA 1/2", PARA CABOS DE DIAMETRO DE 12,5 A 15 MM</t>
  </si>
  <si>
    <t>5,53</t>
  </si>
  <si>
    <t>CONECTOR DE ALUMINIO TIPO PRENSA CABO, BITOLA 1", PARA CABOS DE DIAMETRO DE 22,5 A 25 MM</t>
  </si>
  <si>
    <t>8,17</t>
  </si>
  <si>
    <t>CONECTOR DE ALUMINIO TIPO PRENSA CABO, BITOLA 2", PARA CABOS DE DIAMETRO DE 47,5 A 50 MM</t>
  </si>
  <si>
    <t>CONECTOR DE ALUMINIO TIPO PRENSA CABO, BITOLA 3/4", PARA CABOS DE DIAMETRO DE 17,5 A 20 MM</t>
  </si>
  <si>
    <t>6,42</t>
  </si>
  <si>
    <t>CONECTOR DE ALUMINIO TIPO PRENSA CABO, BITOLA 3/8", PARA CABOS DE DIAMETRO DE 9 A 10 MM</t>
  </si>
  <si>
    <t>CONECTOR FEMEA RJ - 45, CATEGORIA 5 E</t>
  </si>
  <si>
    <t>CONECTOR FEMEA RJ - 45, CATEGORIA 6</t>
  </si>
  <si>
    <t>15,12</t>
  </si>
  <si>
    <t>CONECTOR MACHO RJ - 45, CATEGORIA 5 E</t>
  </si>
  <si>
    <t>CONECTOR MACHO RJ - 45, CATEGORIA 6</t>
  </si>
  <si>
    <t>1,70</t>
  </si>
  <si>
    <t>CONECTOR METALICO TIPO PARAFUSO FENDIDO (SPLIT BOLT), COM SEPARADOR DE CABOS BIMETALICOS, PARA CABOS ATE 25 MM2</t>
  </si>
  <si>
    <t>4,27</t>
  </si>
  <si>
    <t>CONECTOR METALICO TIPO PARAFUSO FENDIDO (SPLIT BOLT), COM SEPARADOR DE CABOS BIMETALICOS, PARA CABOS ATE 50 MM2</t>
  </si>
  <si>
    <t>7,00</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</si>
  <si>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</si>
  <si>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</si>
  <si>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</si>
  <si>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14,73</t>
  </si>
  <si>
    <t>CONECTOR METALICO TIPO PARAFUSO FENDIDO (SPLIT BOLT), PARA CABOS ATE 150 MM2</t>
  </si>
  <si>
    <t>CONECTOR METALICO TIPO PARAFUSO FENDIDO (SPLIT BOLT), PARA CABOS ATE 16 MM2</t>
  </si>
  <si>
    <t>3,29</t>
  </si>
  <si>
    <t>CONECTOR METALICO TIPO PARAFUSO FENDIDO (SPLIT BOLT), PARA CABOS ATE 185 MM2</t>
  </si>
  <si>
    <t>24,88</t>
  </si>
  <si>
    <t>CONECTOR METALICO TIPO PARAFUSO FENDIDO (SPLIT BOLT), PARA CABOS ATE 25 MM2</t>
  </si>
  <si>
    <t>3,47</t>
  </si>
  <si>
    <t>CONECTOR METALICO TIPO PARAFUSO FENDIDO (SPLIT BOLT), PARA CABOS ATE 35 MM2</t>
  </si>
  <si>
    <t>4,33</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</si>
  <si>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</si>
  <si>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</si>
  <si>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</si>
  <si>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</si>
  <si>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13,73</t>
  </si>
  <si>
    <t>CONECTOR RETO DE ALUMINIO PARA ELETRODUTO DE 1 1/2", PARA ADAPTAR ENTRADA DE ELETRODUTO METALICO FLEXIVEL EM QUADROS</t>
  </si>
  <si>
    <t>5,40</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</si>
  <si>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</si>
  <si>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</si>
  <si>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</si>
  <si>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</si>
  <si>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13,59</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</si>
  <si>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</si>
  <si>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</si>
  <si>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</si>
  <si>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19,73</t>
  </si>
  <si>
    <t>CONECTOR RETO DE ALUMINIO PARA ELETRODUTO DE 4", PARA ADAPTAR ENTRADA DE ELETRODUTO METALICO FLEXIVEL EM QUADROS</t>
  </si>
  <si>
    <t>30,93</t>
  </si>
  <si>
    <t>CONECTOR, CPVC, SOLDAVEL, 15 MM X 1/2", PARA AGUA QUENTE</t>
  </si>
  <si>
    <t>12,53</t>
  </si>
  <si>
    <t>CONECTOR, CPVC, SOLDAVEL, 22 MM X 1/2", PARA AGUA QUENTE</t>
  </si>
  <si>
    <t>CONECTOR, CPVC, SOLDAVEL, 22 MM X 3/4", PARA AGUA QUENTE</t>
  </si>
  <si>
    <t>14,41</t>
  </si>
  <si>
    <t>CONECTOR, CPVC, SOLDAVEL, 28 MM X 1", PARA AGUA QUENTE</t>
  </si>
  <si>
    <t>23,54</t>
  </si>
  <si>
    <t>CONECTOR, CPVC, SOLDAVEL, 35 MM X 1 1/4", PARA AGUA QUENTE</t>
  </si>
  <si>
    <t>CONECTOR, CPVC, SOLDAVEL, 42 MM X 1 1/2", PARA AGUA QUENTE</t>
  </si>
  <si>
    <t>CONEXAO FIXA, ROSCA FEMEA, EM PLASTICO, DN 16 MM X 1/2", PARA CONEXAO COM CRIMPAGEM EM TUBO PEX</t>
  </si>
  <si>
    <t>8,65</t>
  </si>
  <si>
    <t>CONEXAO FIXA, ROSCA FEMEA, EM PLASTICO, DN 16 MM X 3/4", PARA CONEXAO COM CRIMPAGEM EM TUBO PEX</t>
  </si>
  <si>
    <t>CONEXAO FIXA, ROSCA FEMEA, EM PLASTICO, DN 20 MM X 1/2", PARA CONEXAO COM CRIMPAGEM EM TUBO PEX</t>
  </si>
  <si>
    <t>11,21</t>
  </si>
  <si>
    <t>CONEXAO FIXA, ROSCA FEMEA, EM PLASTICO, DN 20 MM X 3/4", PARA CONEXAO COM CRIMPAGEM EM TUBO PEX</t>
  </si>
  <si>
    <t>14,76</t>
  </si>
  <si>
    <t>CONEXAO FIXA, ROSCA FEMEA, EM PLASTICO, DN 25 MM X 1/2", PARA CONEXAO COM CRIMPAGEM EM TUBO PEX</t>
  </si>
  <si>
    <t>12,65</t>
  </si>
  <si>
    <t>CONEXAO FIXA, ROSCA FEMEA, EM PLASTICO, DN 25 MM X 3/4", PARA CONEXAO COM CRIMPAGEM EM TUBO PEX</t>
  </si>
  <si>
    <t>CONEXAO FIXA, ROSCA FEMEA, EM PLASTICO, DN 32 MM X 3/4", PARA CONEXAO COM CRIMPAGEM EM TUBO PEX</t>
  </si>
  <si>
    <t>20,56</t>
  </si>
  <si>
    <t>CONEXAO FIXA, ROSCA FEMEA, METALICA, COM ANEL DESLIZANTE, DN 16 MM X 1/2", PARA TUBO PEX</t>
  </si>
  <si>
    <t>6,32</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</si>
  <si>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</si>
  <si>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</si>
  <si>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</si>
  <si>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</si>
  <si>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</si>
  <si>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17,97</t>
  </si>
  <si>
    <t>CONEXAO FIXA, ROSCA MACHO, METALICA, PARA TUBO PEX, DN 16 MM X 1/2"</t>
  </si>
  <si>
    <t>5,08</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</si>
  <si>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</si>
  <si>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</si>
  <si>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</si>
  <si>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</si>
  <si>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</si>
  <si>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13,74</t>
  </si>
  <si>
    <t>CONEXAO FIXA, ROSCA MACHO, METALICA, PARA TUBO PEX, DN 25 MM X 3/4"</t>
  </si>
  <si>
    <t>CONEXAO FIXA, ROSCA MACHO, METALICA, PARA TUBO PEX, DN 32 MM X 1"</t>
  </si>
  <si>
    <t>16,12</t>
  </si>
  <si>
    <t>CONEXAO MOVEL, ROSCA FEMEA, METALICA, COM ANEL DESLIZANTE, PARA TUBO PEX, DN 16 MM X 1/2"</t>
  </si>
  <si>
    <t>5,21</t>
  </si>
  <si>
    <t>CONEXAO MOVEL, ROSCA FEMEA, METALICA, COM ANEL DESLIZANTE, PARA TUBO PEX, DN 16 MM X 3/4"</t>
  </si>
  <si>
    <t>7,12</t>
  </si>
  <si>
    <t>CONEXAO MOVEL, ROSCA FEMEA, METALICA, COM ANEL DESLIZANTE, PARA TUBO PEX, DN 20 MM X 1/2"</t>
  </si>
  <si>
    <t>5,28</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</si>
  <si>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</si>
  <si>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</si>
  <si>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</si>
  <si>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10,20</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</si>
  <si>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</si>
  <si>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</si>
  <si>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</si>
  <si>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</si>
  <si>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</si>
  <si>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56,91</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</si>
  <si>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</si>
  <si>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</si>
  <si>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</si>
  <si>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17,44</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</si>
  <si>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</si>
  <si>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</si>
  <si>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</si>
  <si>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9.846,00</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</si>
  <si>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</si>
  <si>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</si>
  <si>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</si>
  <si>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</si>
  <si>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</si>
  <si>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</si>
  <si>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</si>
  <si>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</si>
  <si>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</si>
  <si>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</si>
  <si>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</si>
  <si>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</si>
  <si>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</si>
  <si>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</si>
  <si>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</si>
  <si>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</si>
  <si>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</si>
  <si>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</si>
  <si>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</si>
  <si>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19,66</t>
  </si>
  <si>
    <t>COORDENADOR / GERENTE DE OBRA (MENSALISTA)</t>
  </si>
  <si>
    <t>COORDENADOR/GERENTE DE OBRA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</si>
  <si>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</si>
  <si>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</si>
  <si>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</si>
  <si>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</si>
  <si>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</si>
  <si>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</si>
  <si>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</si>
  <si>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</si>
  <si>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</si>
  <si>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4,24</t>
  </si>
  <si>
    <t>CORDEL DETONANTE, NP 05 G/M</t>
  </si>
  <si>
    <t>3,87</t>
  </si>
  <si>
    <t>CORDEL DETONANTE, NP 10 G/M</t>
  </si>
  <si>
    <t>CORRENTE DE ELO CURTO COMUM, SOLDADA, GALVANIZADA, ESPESSURA DO ELO = 1/2" (12,5 MM)</t>
  </si>
  <si>
    <t>CORTADEIRA DE PISO DE CONCRETO E ASFALTO, PARA DISCO PADRAO DE DIAMETRO 350 MM (14") OU 450 MM (18") , MOTOR A GASOLINA, POTENCIA 13 HP, SEM DISCO</t>
  </si>
  <si>
    <t>7.667,63</t>
  </si>
  <si>
    <t>CORTADEIRA HIDRAULICA DE VERGALHAO, PARA ACO DE DIAMETRO ATE 50 MM, MOTOR ELETRICO TRIFASICO, POTENCIA DE 5,5 HP A 7,5 HP</t>
  </si>
  <si>
    <t>63.209,36</t>
  </si>
  <si>
    <t>COTOVELO BRONZE/LATAO (REF 707-3) SEM ANEL DE SOLDA, BOLSA X ROSCA F, 15MM X 1/2"</t>
  </si>
  <si>
    <t>5,36</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</si>
  <si>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</si>
  <si>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</si>
  <si>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</si>
  <si>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</si>
  <si>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2,00</t>
  </si>
  <si>
    <t>COTOVELO DE COBRE 90 GRAUS (REF 607) SEM ANEL DE SOLDA, BOLSA X BOLSA, 22 MM</t>
  </si>
  <si>
    <t>4,53</t>
  </si>
  <si>
    <t>COTOVELO DE COBRE 90 GRAUS (REF 607) SEM ANEL DE SOLDA, BOLSA X BOLSA, 28 MM</t>
  </si>
  <si>
    <t>COTOVELO DE COBRE 90 GRAUS (REF 607) SEM ANEL DE SOLDA, BOLSA X BOLSA, 35 MM</t>
  </si>
  <si>
    <t>15,29</t>
  </si>
  <si>
    <t>COTOVELO DE COBRE 90 GRAUS (REF 607) SEM ANEL DE SOLDA, BOLSA X BOLSA, 42 MM</t>
  </si>
  <si>
    <t>23,47</t>
  </si>
  <si>
    <t>COTOVELO DE COBRE 90 GRAUS (REF 607) SEM ANEL DE SOLDA, BOLSA X BOLSA, 54 MM</t>
  </si>
  <si>
    <t>37,26</t>
  </si>
  <si>
    <t>COTOVELO DE COBRE 90 GRAUS (REF 607) SEM ANEL DE SOLDA, BOLSA X BOLSA, 66 MM</t>
  </si>
  <si>
    <t>COTOVELO DE COBRE 90 GRAUS (REF 607) SEM ANEL DE SOLDA, BOLSA X BOLSA, 79 MM</t>
  </si>
  <si>
    <t>COTOVELO DE REDUCAO 90 GRAUS DE FERRO GALVANIZADO, COM ROSCA BSP, DE 1 1/2" X 1"</t>
  </si>
  <si>
    <t>19,17</t>
  </si>
  <si>
    <t>COTOVELO DE REDUCAO 90 GRAUS DE FERRO GALVANIZADO, COM ROSCA BSP, DE 1 1/2" X 3/4"</t>
  </si>
  <si>
    <t>COTOVELO DE REDUCAO 90 GRAUS DE FERRO GALVANIZADO, COM ROSCA BSP, DE 1 1/4" X 1"</t>
  </si>
  <si>
    <t>13,66</t>
  </si>
  <si>
    <t>COTOVELO DE REDUCAO 90 GRAUS DE FERRO GALVANIZADO, COM ROSCA BSP, DE 1" X 1/2"</t>
  </si>
  <si>
    <t>7,98</t>
  </si>
  <si>
    <t>COTOVELO DE REDUCAO 90 GRAUS DE FERRO GALVANIZADO, COM ROSCA BSP, DE 1" X 3/4"</t>
  </si>
  <si>
    <t>COTOVELO DE REDUCAO 90 GRAUS DE FERRO GALVANIZADO, COM ROSCA BSP, DE 2 1/2" X 2"</t>
  </si>
  <si>
    <t>48,68</t>
  </si>
  <si>
    <t>COTOVELO DE REDUCAO 90 GRAUS DE FERRO GALVANIZADO, COM ROSCA BSP, DE 2" X 1 1/2"</t>
  </si>
  <si>
    <t>27,49</t>
  </si>
  <si>
    <t>COTOVELO DE REDUCAO 90 GRAUS DE FERRO GALVANIZADO, COM ROSCA BSP, DE 3/4" X 1/2"</t>
  </si>
  <si>
    <t>5,26</t>
  </si>
  <si>
    <t>COTOVELO 45 GRAUS DE FERRO GALVANIZADO, COM ROSCA BSP, DE 1 1/2"</t>
  </si>
  <si>
    <t>COTOVELO 45 GRAUS DE FERRO GALVANIZADO, COM ROSCA BSP, DE 1 1/4"</t>
  </si>
  <si>
    <t>13,23</t>
  </si>
  <si>
    <t>COTOVELO 45 GRAUS DE FERRO GALVANIZADO, COM ROSCA BSP, DE 1/2"</t>
  </si>
  <si>
    <t>COTOVELO 45 GRAUS DE FERRO GALVANIZADO, COM ROSCA BSP, DE 1"</t>
  </si>
  <si>
    <t>8,14</t>
  </si>
  <si>
    <t>COTOVELO 45 GRAUS DE FERRO GALVANIZADO, COM ROSCA BSP, DE 2 1/2"</t>
  </si>
  <si>
    <t>COTOVELO 45 GRAUS DE FERRO GALVANIZADO, COM ROSCA BSP, DE 2"</t>
  </si>
  <si>
    <t>23,57</t>
  </si>
  <si>
    <t>COTOVELO 45 GRAUS DE FERRO GALVANIZADO, COM ROSCA BSP, DE 3/4"</t>
  </si>
  <si>
    <t>5,58</t>
  </si>
  <si>
    <t>COTOVELO 45 GRAUS DE FERRO GALVANIZADO, COM ROSCA BSP, DE 3"</t>
  </si>
  <si>
    <t>66,61</t>
  </si>
  <si>
    <t>COTOVELO 45 GRAUS DE FERRO GALVANIZADO, COM ROSCA BSP, DE 4"</t>
  </si>
  <si>
    <t>COTOVELO 45 GRAUS, PEAD PE 100, DE 125 MM, PARA ELETROFUSAO</t>
  </si>
  <si>
    <t>COTOVELO 45 GRAUS, PEAD PE 100, DE 200 MM, PARA ELETROFUSAO</t>
  </si>
  <si>
    <t>COTOVELO 45 GRAUS, PEAD PE 100, DE 32 MM, PARA ELETROFUSAO</t>
  </si>
  <si>
    <t>15,95</t>
  </si>
  <si>
    <t>COTOVELO 45 GRAUS, PEAD PE 100, DE 40 MM, PARA ELETROFUSAO</t>
  </si>
  <si>
    <t>COTOVELO 45 GRAUS, PEAD PE 100, DE 63 MM, PARA ELETROFUSAO</t>
  </si>
  <si>
    <t>27,23</t>
  </si>
  <si>
    <t>COTOVELO 90 GRAUS DE FERRO GALVANIZADO, COM ROSCA BSP MACHO/FEMEA, DE 1 1/2"</t>
  </si>
  <si>
    <t>COTOVELO 90 GRAUS DE FERRO GALVANIZADO, COM ROSCA BSP MACHO/FEMEA, DE 1 1/4"</t>
  </si>
  <si>
    <t>15,10</t>
  </si>
  <si>
    <t>COTOVELO 90 GRAUS DE FERRO GALVANIZADO, COM ROSCA BSP MACHO/FEMEA, DE 1/2"</t>
  </si>
  <si>
    <t>4,38</t>
  </si>
  <si>
    <t>COTOVELO 90 GRAUS DE FERRO GALVANIZADO, COM ROSCA BSP MACHO/FEMEA, DE 1"</t>
  </si>
  <si>
    <t>COTOVELO 90 GRAUS DE FERRO GALVANIZADO, COM ROSCA BSP MACHO/FEMEA, DE 2 1/2"</t>
  </si>
  <si>
    <t>COTOVELO 90 GRAUS DE FERRO GALVANIZADO, COM ROSCA BSP MACHO/FEMEA, DE 2"</t>
  </si>
  <si>
    <t>26,40</t>
  </si>
  <si>
    <t>COTOVELO 90 GRAUS DE FERRO GALVANIZADO, COM ROSCA BSP MACHO/FEMEA, DE 3/4"</t>
  </si>
  <si>
    <t>COTOVELO 90 GRAUS DE FERRO GALVANIZADO, COM ROSCA BSP MACHO/FEMEA, DE 3"</t>
  </si>
  <si>
    <t>81,36</t>
  </si>
  <si>
    <t>COTOVELO 90 GRAUS DE FERRO GALVANIZADO, COM ROSCA BSP, DE 1 1/2"</t>
  </si>
  <si>
    <t>14,69</t>
  </si>
  <si>
    <t>COTOVELO 90 GRAUS DE FERRO GALVANIZADO, COM ROSCA BSP, DE 1 1/4"</t>
  </si>
  <si>
    <t>11,03</t>
  </si>
  <si>
    <t>COTOVELO 90 GRAUS DE FERRO GALVANIZADO, COM ROSCA BSP, DE 1/2"</t>
  </si>
  <si>
    <t>3,13</t>
  </si>
  <si>
    <t>COTOVELO 90 GRAUS DE FERRO GALVANIZADO, COM ROSCA BSP, DE 1"</t>
  </si>
  <si>
    <t>7,03</t>
  </si>
  <si>
    <t>COTOVELO 90 GRAUS DE FERRO GALVANIZADO, COM ROSCA BSP, DE 2 1/2"</t>
  </si>
  <si>
    <t>41,02</t>
  </si>
  <si>
    <t>COTOVELO 90 GRAUS DE FERRO GALVANIZADO, COM ROSCA BSP, DE 2"</t>
  </si>
  <si>
    <t>22,54</t>
  </si>
  <si>
    <t>COTOVELO 90 GRAUS DE FERRO GALVANIZADO, COM ROSCA BSP, DE 3/4"</t>
  </si>
  <si>
    <t>4,68</t>
  </si>
  <si>
    <t>COTOVELO 90 GRAUS DE FERRO GALVANIZADO, COM ROSCA BSP, DE 3"</t>
  </si>
  <si>
    <t>57,86</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</si>
  <si>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</si>
  <si>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</si>
  <si>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</si>
  <si>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</si>
  <si>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</si>
  <si>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</si>
  <si>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</si>
  <si>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23,08</t>
  </si>
  <si>
    <t>COTOVELO 90 GRAUS, PEAD PE 100, DE 63 MM, PARA ELETROFUSAO</t>
  </si>
  <si>
    <t>42,57</t>
  </si>
  <si>
    <t>COTOVELO/JOELHO COM ADAPTADOR, 90 GRAUS, EM POLIPROPILENO, PN 16, PARA TUBOS PEAD, 20 MM X 1/2" - LIGACAO PREDIAL DE AGUA</t>
  </si>
  <si>
    <t>2,68</t>
  </si>
  <si>
    <t>COTOVELO/JOELHO COM ADAPTADOR, 90 GRAUS, EM POLIPROPILENO, PN 16, PARA TUBOS PEAD, 20 MM X 3/4" - LIGACAO PREDIAL DE AGUA</t>
  </si>
  <si>
    <t>3,04</t>
  </si>
  <si>
    <t>COTOVELO/JOELHO COM ADAPTADOR, 90 GRAUS, EM POLIPROPILENO, PN 16, PARA TUBOS PEAD, 32 MM X 1" - LIGACAO PREDIAL DE AGUA</t>
  </si>
  <si>
    <t>COTOVELO/JOELHO 90 GRAUS, EM POLIPROPILENO, PN 16, PARA TUBOS PEAD, 20 X 20 MM - LIGACAO PREDIAL DE AGUA</t>
  </si>
  <si>
    <t>2,50</t>
  </si>
  <si>
    <t>COTOVELO/JOELHO 90 GRAUS, EM POLIPROPILENO, PN 16, PARA TUBOS PEAD, 32 X 32 MM - LIGACAO PREDIAL DE AGUA</t>
  </si>
  <si>
    <t>3,60</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</si>
  <si>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</si>
  <si>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</si>
  <si>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</si>
  <si>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</si>
  <si>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81,74</t>
  </si>
  <si>
    <t>CRUZETA DE EUCALIPTO TRATADO, OU EQUIVALENTE DA REGIAO, *2,4* M, SECAO *9 X 11,5* CM</t>
  </si>
  <si>
    <t>65,62</t>
  </si>
  <si>
    <t>CRUZETA DE FERRO GALVANIZADO, COM ROSCA BSP, DE 1 1/2"</t>
  </si>
  <si>
    <t>CRUZETA DE FERRO GALVANIZADO, COM ROSCA BSP, DE 1 1/4"</t>
  </si>
  <si>
    <t>27,13</t>
  </si>
  <si>
    <t>CRUZETA DE FERRO GALVANIZADO, COM ROSCA BSP, DE 1/2"</t>
  </si>
  <si>
    <t>9,71</t>
  </si>
  <si>
    <t>CRUZETA DE FERRO GALVANIZADO, COM ROSCA BSP, DE 1"</t>
  </si>
  <si>
    <t>CRUZETA DE FERRO GALVANIZADO, COM ROSCA BSP, DE 2 1/2"</t>
  </si>
  <si>
    <t>CRUZETA DE FERRO GALVANIZADO, COM ROSCA BSP, DE 2"</t>
  </si>
  <si>
    <t>47,84</t>
  </si>
  <si>
    <t>CRUZETA DE FERRO GALVANIZADO, COM ROSCA BSP, DE 3/4"</t>
  </si>
  <si>
    <t>13,33</t>
  </si>
  <si>
    <t>CRUZETA DE FERRO GALVANIZADO, COM ROSCA BSP, DE 3"</t>
  </si>
  <si>
    <t>CRUZETA DE REDUCAO PVC PBA, JE, BBBB, DN 75 X 50 / DE 85 X 60 MM (NBR 5647)</t>
  </si>
  <si>
    <t>63,48</t>
  </si>
  <si>
    <t>CRUZETA PVC PBA, JE, BBBB, DN 100 / DE 110 MM (NBR 5647)</t>
  </si>
  <si>
    <t>83,88</t>
  </si>
  <si>
    <t>CRUZETA PVC PBA, JE, BBBB, DN 50 / DE 60 MM (NBR 5647)</t>
  </si>
  <si>
    <t>18,31</t>
  </si>
  <si>
    <t>CRUZETA PVC PBA, JE, BBBB, DN 75 / DE 85 MM (NBR 5647)</t>
  </si>
  <si>
    <t>45,19</t>
  </si>
  <si>
    <t>CUBA ACO INOX (AISI 304) DE EMBUTIR COM VALVULA DE 3 1/2 ", DE *56 X 33 X 12* CM</t>
  </si>
  <si>
    <t>111,67</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</si>
  <si>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</si>
  <si>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</si>
  <si>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</si>
  <si>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</si>
  <si>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</si>
  <si>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14,31</t>
  </si>
  <si>
    <t>CUMEEIRA ARTICULADA (ABA SUPERIOR) PARA TELHA ONDULADA DE FIBROCIMENTO E = 4 MM, ABA *330* MM, COMPRIMENTO 500 MM (SEM AMIANTO)</t>
  </si>
  <si>
    <t>6,11</t>
  </si>
  <si>
    <t>CUMEEIRA ARTICULADA (PAR) PARA TELHA ONDULADA DE FIBROCIMENTO, E = 6 MM, ABA 350 MM, COMPRIMENTO 1100 MM (SEM AMIANTO)</t>
  </si>
  <si>
    <t>CUMEEIRA NORMAL PARA TELHA ESTRUTURAL DE FIBROCIMENTO 1 ABA, E = 6 MM, COMPRIMENTO 608 MM (SEM AMIANTO)</t>
  </si>
  <si>
    <t>23,03</t>
  </si>
  <si>
    <t>CUMEEIRA NORMAL PARA TELHA ESTRUTURAL DE FIBROCIMENTO 2 ABAS, E = 6 MM, DE 1050 X 935 MM (SEM AMIANTO)</t>
  </si>
  <si>
    <t>CUMEEIRA NORMAL PARA TELHA ONDULADA DE FIBROCIMENTO, E = 6 MM, ABA 300 MM, COMPRIMENTO 1100 MM (SEM AMIANTO)</t>
  </si>
  <si>
    <t>48,67</t>
  </si>
  <si>
    <t>CUMEEIRA PARA TELHA CERAMICA, COMPRIMENTO DE *41* CM, RENDIMENTO DE *3* TELHAS/M</t>
  </si>
  <si>
    <t>1,21</t>
  </si>
  <si>
    <t>CUMEEIRA PARA TELHA DE CONCRETO, PARA 2 AGUAS DE TELHADO, COR CINZA, RENDIMENTO DE *3* TELHAS/M (COLETADO CAIXA)</t>
  </si>
  <si>
    <t>9,53</t>
  </si>
  <si>
    <t>CUMEEIRA SHED PARA TELHA ONDULADA DE FIBROCIMENTO, E = 6 MM, ABA 280 MM, COMPRIMENTO 1100 MM (SEM AMIANTO)</t>
  </si>
  <si>
    <t>32,98</t>
  </si>
  <si>
    <t>CUMEEIRA UNIVERSAL PARA TELHA ONDULADA DE FIBROCIMENTO, E = 6 MM, ABA 210 MM, COMPRIMENTO 1100 MM (SEM AMIANTO)</t>
  </si>
  <si>
    <t>CURVA CPVC, 90 GRAUS, SOLDAVEL, 22 MM, PARA AGUA QUENTE</t>
  </si>
  <si>
    <t>4,49</t>
  </si>
  <si>
    <t>CURVA CPVC, 90 GRAUS, SOLDAVEL, 28 MM, PARA AGUA QUENTE</t>
  </si>
  <si>
    <t>CURVA CPVC, 90 GRAUS, SOLDAVEL,15 MM, PARA AGUA QUENTE</t>
  </si>
  <si>
    <t>2,69</t>
  </si>
  <si>
    <t>CURVA CURTA PVC, PB, JE, 45 GRAUS, DN 100 MM, PARA REDE COLETORA ESGOTO (NBR 10569)</t>
  </si>
  <si>
    <t>9,61</t>
  </si>
  <si>
    <t>CURVA CURTA PVC, PB, JE, 90 GRAUS, DN 100 MM, PARA REDE COLETORA ESGOTO (NBR 10569)</t>
  </si>
  <si>
    <t>16,28</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</si>
  <si>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</si>
  <si>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</si>
  <si>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</si>
  <si>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</si>
  <si>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</si>
  <si>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</si>
  <si>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7,93</t>
  </si>
  <si>
    <t>CURVA DE PVC 45 GRAUS, SOLDAVEL, 60 MM, PARA AGUA FRIA PREDIAL (NBR 5648)</t>
  </si>
  <si>
    <t>CURVA DE PVC 45 GRAUS, SOLDAVEL, 75 MM, PARA AGUA FRIA PREDIAL (NBR 5648)</t>
  </si>
  <si>
    <t>27,25</t>
  </si>
  <si>
    <t>CURVA DE PVC 45 GRAUS, SOLDAVEL, 85 MM, PARA AGUA FRIA PREDIAL (NBR 5648)</t>
  </si>
  <si>
    <t>CURVA DE PVC 90 GRAUS, SOLDAVEL, 110 MM, PARA AGUA FRIA PREDIAL (NBR 5648)</t>
  </si>
  <si>
    <t>CURVA DE PVC 90 GRAUS, SOLDAVEL, 20 MM, PARA AGUA FRIA PREDIAL (NBR 5648)</t>
  </si>
  <si>
    <t>1,61</t>
  </si>
  <si>
    <t>CURVA DE PVC 90 GRAUS, SOLDAVEL, 25 MM, PARA AGUA FRIA PREDIAL (NBR 5648)</t>
  </si>
  <si>
    <t>2,32</t>
  </si>
  <si>
    <t>CURVA DE PVC 90 GRAUS, SOLDAVEL, 32 MM, PARA AGUA FRIA PREDIAL (NBR 5648)</t>
  </si>
  <si>
    <t>4,69</t>
  </si>
  <si>
    <t>CURVA DE PVC 90 GRAUS, SOLDAVEL, 40 MM, PARA AGUA FRIA PREDIAL (NBR 5648)</t>
  </si>
  <si>
    <t>8,51</t>
  </si>
  <si>
    <t>CURVA DE PVC 90 GRAUS, SOLDAVEL, 50 MM, PARA AGUA FRIA PREDIAL (NBR 5648)</t>
  </si>
  <si>
    <t>CURVA DE PVC 90 GRAUS, SOLDAVEL, 60 MM, PARA AGUA FRIA PREDIAL (NBR 5648)</t>
  </si>
  <si>
    <t>21,70</t>
  </si>
  <si>
    <t>CURVA DE PVC 90 GRAUS, SOLDAVEL, 75 MM, PARA AGUA FRIA PREDIAL (NBR 5648)</t>
  </si>
  <si>
    <t>37,46</t>
  </si>
  <si>
    <t>CURVA DE PVC 90 GRAUS, SOLDAVEL, 85 MM, PARA AGUA FRIA PREDIAL (NBR 5648)</t>
  </si>
  <si>
    <t>44,97</t>
  </si>
  <si>
    <t>CURVA DE PVC, 45 GRAUS, SERIE R, DN 100 MM, PARA ESGOTO PREDIAL</t>
  </si>
  <si>
    <t>CURVA DE PVC, 45 GRAUS, SERIE R, DN 150 MM, PARA ESGOTO PREDIAL</t>
  </si>
  <si>
    <t>37,64</t>
  </si>
  <si>
    <t>CURVA DE PVC, 45 GRAUS, SERIE R, DN 75 MM, PARA ESGOTO PREDIAL</t>
  </si>
  <si>
    <t>9,55</t>
  </si>
  <si>
    <t>CURVA DE PVC, 90 GRAUS, SERIE R, DN 100 MM, PARA ESGOTO PREDIAL</t>
  </si>
  <si>
    <t>CURVA DE PVC, 90 GRAUS, SERIE R, DN 150 MM, PARA ESGOTO PREDIAL</t>
  </si>
  <si>
    <t>47,05</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</si>
  <si>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</si>
  <si>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</si>
  <si>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</si>
  <si>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</si>
  <si>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15,78</t>
  </si>
  <si>
    <t>CURVA DE TRANSPOSICAO BRONZE/LATAO (REF 736) SEM ANEL DE SOLDA, BOLSA X BOLSA, 28 MM</t>
  </si>
  <si>
    <t>28,42</t>
  </si>
  <si>
    <t>CURVA DE TRANSPOSICAO, CPVC, SOLDAVEL, 15 MM</t>
  </si>
  <si>
    <t>CURVA DE TRANSPOSICAO, CPVC, SOLDAVEL, 22 MM</t>
  </si>
  <si>
    <t>5,69</t>
  </si>
  <si>
    <t>CURVA DE TRANSPOSICAO, PVC SOLDAVEL, 20 MM, PARA AGUA FRIA PREDIAL</t>
  </si>
  <si>
    <t>CURVA DE TRANSPOSICAO, PVC, SOLDAVEL, 25 MM, PARA AGUA FRIA PREDIAL</t>
  </si>
  <si>
    <t>CURVA DE TRANSPOSICAO, PVC, SOLDAVEL, 32 MM, PARA AGUA FRIA PREDIAL</t>
  </si>
  <si>
    <t>9,47</t>
  </si>
  <si>
    <t>CURVA LONGA PVC, PB, JE, 45 GRAUS, DN 100 MM, PARA REDE COLETORA ESGOTO (NBR 10569)</t>
  </si>
  <si>
    <t>18,39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</si>
  <si>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</si>
  <si>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</si>
  <si>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</si>
  <si>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</si>
  <si>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</si>
  <si>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</si>
  <si>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</si>
  <si>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</si>
  <si>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</si>
  <si>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</si>
  <si>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</si>
  <si>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</si>
  <si>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</si>
  <si>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3,79</t>
  </si>
  <si>
    <t>CURVA PPR 90 GRAUS, DN 25 MM, PARA AGUA QUENTE PREDIAL</t>
  </si>
  <si>
    <t>CURVA PVC CURTA 90 G, DN 50 MM, PARA ESGOTO PREDIAL</t>
  </si>
  <si>
    <t>7,41</t>
  </si>
  <si>
    <t>CURVA PVC CURTA 90 GRAUS, DN 40 MM, PARA ESGOTO PREDIAL</t>
  </si>
  <si>
    <t>CURVA PVC CURTA 90 GRAUS, DN 75 MM, PARA ESGOTO PREDIAL</t>
  </si>
  <si>
    <t>14,96</t>
  </si>
  <si>
    <t>CURVA PVC CURTA 90 GRAUS, 100 MM, PARA ESGOTO PREDIAL</t>
  </si>
  <si>
    <t>15,87</t>
  </si>
  <si>
    <t>CURVA PVC LEVE, 90 GRAUS, COM PONTA E BOLSA LISA, DN 150 MM</t>
  </si>
  <si>
    <t>CURVA PVC LEVE, 90 GRAUS, COM PONTA E BOLSA LISA, DN 250 MM</t>
  </si>
  <si>
    <t>CURVA PVC LEVE, 90 GRAUS, COM PONTA E BOLSA LISA, DN 300 MM</t>
  </si>
  <si>
    <t>CURVA PVC LONGA 45 GRAUS, 100 MM, PARA ESGOTO PREDIAL</t>
  </si>
  <si>
    <t>29,13</t>
  </si>
  <si>
    <t>CURVA PVC LONGA 45G, DN 50 MM, PARA ESGOTO PREDIAL</t>
  </si>
  <si>
    <t>7,37</t>
  </si>
  <si>
    <t>CURVA PVC LONGA 45G, DN 75 MM, PARA ESGOTO PREDIAL</t>
  </si>
  <si>
    <t>20,28</t>
  </si>
  <si>
    <t>CURVA PVC LONGA 90 GRAUS, 100 MM, PARA ESGOTO PREDIAL</t>
  </si>
  <si>
    <t>CURVA PVC LONGA 90 GRAUS, 40 MM, PARA ESGOTO PREDIAL</t>
  </si>
  <si>
    <t>3,37</t>
  </si>
  <si>
    <t>CURVA PVC LONGA 90 GRAUS, 50 MM, PARA ESGOTO PREDIAL</t>
  </si>
  <si>
    <t>7,31</t>
  </si>
  <si>
    <t>CURVA PVC LONGA 90 GRAUS, 75 MM, PARA ESGOTO PREDIAL</t>
  </si>
  <si>
    <t>22,82</t>
  </si>
  <si>
    <t>CURVA PVC PBA, JE, PB, 22 GRAUS, DN 100 / DE 110 MM, PARA REDE AGUA (NBR 10351)</t>
  </si>
  <si>
    <t>CURVA PVC PBA, JE, PB, 22 GRAUS, DN 50 / DE 60 MM, PARA REDE AGUA (NBR 10351)</t>
  </si>
  <si>
    <t>11,07</t>
  </si>
  <si>
    <t>CURVA PVC PBA, JE, PB, 22 GRAUS, DN 75 / DE 85 MM, PARA REDE AGUA (NBR 10351)</t>
  </si>
  <si>
    <t>CURVA PVC PBA, JE, PB, 45 GRAUS, DN 100 / DE 110 MM, PARA REDE AGUA (NBR 10351)</t>
  </si>
  <si>
    <t>CURVA PVC PBA, JE, PB, 45 GRAUS, DN 50 / DE 60 MM, PARA REDE AGUA (NBR 10351)</t>
  </si>
  <si>
    <t>11,50</t>
  </si>
  <si>
    <t>CURVA PVC PBA, JE, PB, 45 GRAUS, DN 75 / DE 85 MM, PARA REDE AGUA (NBR 10351)</t>
  </si>
  <si>
    <t>25,79</t>
  </si>
  <si>
    <t>CURVA PVC PBA, JE, PB, 90 GRAUS, DN 100 / DE 110 MM, PARA REDE AGUA (NBR 10351)</t>
  </si>
  <si>
    <t>CURVA PVC PBA, JE, PB, 90 GRAUS, DN 50 / DE 60 MM, PARA REDE AGUA (NBR 10351)</t>
  </si>
  <si>
    <t>12,59</t>
  </si>
  <si>
    <t>CURVA PVC PBA, JE, PB, 90 GRAUS, DN 75 / DE 85 MM, PARA REDE AGUA (NBR 10351)</t>
  </si>
  <si>
    <t>29,39</t>
  </si>
  <si>
    <t>CURVA PVC 90 GRAUS, ROSCAVEL, 1 1/2",  AGUA FRIA PREDIAL</t>
  </si>
  <si>
    <t>CURVA PVC 90 GRAUS, ROSCAVEL, 1 1/4",  AGUA FRIA PREDIAL</t>
  </si>
  <si>
    <t>CURVA PVC 90 GRAUS, ROSCAVEL, 1/2",  AGUA FRIA PREDIAL</t>
  </si>
  <si>
    <t>2,23</t>
  </si>
  <si>
    <t>CURVA PVC 90 GRAUS, ROSCAVEL, 1",  AGUA FRIA PREDIAL</t>
  </si>
  <si>
    <t>CURVA PVC 90 GRAUS, ROSCAVEL, 2",  AGUA FRIA PREDIAL</t>
  </si>
  <si>
    <t>25,15</t>
  </si>
  <si>
    <t>CURVA PVC 90 GRAUS, ROSCAVEL, 3/4",  AGUA FRIA PREDIAL</t>
  </si>
  <si>
    <t>CURVA PVC, SERIE R, 87.30 GRAUS, CURTA, 100 MM, PARA ESGOTO PREDIAL (PARA PE-DE-COLUNA)</t>
  </si>
  <si>
    <t>30,19</t>
  </si>
  <si>
    <t>CURVA PVC, SERIE R, 87.30 GRAUS, CURTA, 150 MM, PARA ESGOTO PREDIAL (PARA PE-DE-COLUNA)</t>
  </si>
  <si>
    <t>CURVA PVC, SERIE R, 87.30 GRAUS, CURTA, 75 MM, PARA ESGOTO PREDIAL (PARA PE-DE-COLUNA)</t>
  </si>
  <si>
    <t>CURVA PVC, 45 GRAUS, CURTA, PB, DN 100 MM, PARA ESGOTO PREDIAL</t>
  </si>
  <si>
    <t>22,20</t>
  </si>
  <si>
    <t>CURVA 135 GRAUS, DE PVC RIGIDO ROSCAVEL, DE 1", PARA ELETRODUTO</t>
  </si>
  <si>
    <t>3,00</t>
  </si>
  <si>
    <t>CURVA 135 GRAUS, DE PVC RIGIDO ROSCAVEL, DE 3/4", PARA ELETRODUTO</t>
  </si>
  <si>
    <t>CURVA 135 GRAUS, PARA ELETRODUTO, EM ACO GALVANIZADO ELETROLITICO, DIAMETRO DE 100 MM (4")</t>
  </si>
  <si>
    <t>127,03</t>
  </si>
  <si>
    <t>CURVA 135 GRAUS, PARA ELETRODUTO, EM ACO GALVANIZADO ELETROLITICO, DIAMETRO DE 15 MM (1/2")</t>
  </si>
  <si>
    <t>CURVA 135 GRAUS, PARA ELETRODUTO, EM ACO GALVANIZADO ELETROLITICO, DIAMETRO DE 20 MM (3/4")</t>
  </si>
  <si>
    <t>3,63</t>
  </si>
  <si>
    <t>CURVA 135 GRAUS, PARA ELETRODUTO, EM ACO GALVANIZADO ELETROLITICO, DIAMETRO DE 25 MM (1")</t>
  </si>
  <si>
    <t>5,77</t>
  </si>
  <si>
    <t>CURVA 135 GRAUS, PARA ELETRODUTO, EM ACO GALVANIZADO ELETROLITICO, DIAMETRO DE 32 MM (1 1/4")</t>
  </si>
  <si>
    <t>12,19</t>
  </si>
  <si>
    <t>CURVA 135 GRAUS, PARA ELETRODUTO, EM ACO GALVANIZADO ELETROLITICO, DIAMETRO DE 40 MM (1 1/2")</t>
  </si>
  <si>
    <t>17,86</t>
  </si>
  <si>
    <t>CURVA 135 GRAUS, PARA ELETRODUTO, EM ACO GALVANIZADO ELETROLITICO, DIAMETRO DE 50 MM (2")</t>
  </si>
  <si>
    <t>27,16</t>
  </si>
  <si>
    <t>CURVA 135 GRAUS, PARA ELETRODUTO, EM ACO GALVANIZADO ELETROLITICO, DIAMETRO DE 65 MM (2 1/2")</t>
  </si>
  <si>
    <t>47,85</t>
  </si>
  <si>
    <t>CURVA 135 GRAUS, PARA ELETRODUTO, EM ACO GALVANIZADO ELETROLITICO, DIAMETRO DE 80 MM (3")</t>
  </si>
  <si>
    <t>CURVA 180 GRAUS, DE PVC RIGIDO ROSCAVEL, DE 1 1/2", PARA ELETRODUTO</t>
  </si>
  <si>
    <t>9,59</t>
  </si>
  <si>
    <t>CURVA 180 GRAUS, DE PVC RIGIDO ROSCAVEL, DE 1 1/4", PARA ELETRODUTO</t>
  </si>
  <si>
    <t>6,30</t>
  </si>
  <si>
    <t>CURVA 180 GRAUS, DE PVC RIGIDO ROSCAVEL, DE 1/2", PARA ELETRODUTO</t>
  </si>
  <si>
    <t>CURVA 180 GRAUS, DE PVC RIGIDO ROSCAVEL, DE 1", PARA ELETRODUTO</t>
  </si>
  <si>
    <t>5,68</t>
  </si>
  <si>
    <t>CURVA 180 GRAUS, DE PVC RIGIDO ROSCAVEL, DE 2", PARA ELETRODUTO</t>
  </si>
  <si>
    <t>CURVA 180 GRAUS, DE PVC RIGIDO ROSCAVEL, DE 3/4", PARA ELETRODUTO</t>
  </si>
  <si>
    <t>CURVA 45 GRAUS DE COBRE (REF 606) SEM ANEL DE SOLDA, BOLSA X BOLSA, 15 MM</t>
  </si>
  <si>
    <t>1,99</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</si>
  <si>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</si>
  <si>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</si>
  <si>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</si>
  <si>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</si>
  <si>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29,82</t>
  </si>
  <si>
    <t>CURVA 45 GRAUS DE COBRE (REF 606) SEM ANEL DE SOLDA, BOLSA X BOLSA, 54 MM</t>
  </si>
  <si>
    <t>44,30</t>
  </si>
  <si>
    <t>CURVA 45 GRAUS DE COBRE (REF 606) SEM ANEL DE SOLDA, BOLSA X BOLSA, 66 MM</t>
  </si>
  <si>
    <t>CURVA 45 GRAUS DE FERRO GALVANIZADO, COM ROSCA BSP FEMEA, DE 1 1/2"</t>
  </si>
  <si>
    <t>37,35</t>
  </si>
  <si>
    <t>CURVA 45 GRAUS DE FERRO GALVANIZADO, COM ROSCA BSP FEMEA, DE 1 1/4"</t>
  </si>
  <si>
    <t>CURVA 45 GRAUS DE FERRO GALVANIZADO, COM ROSCA BSP FEMEA, DE 1/2"</t>
  </si>
  <si>
    <t>CURVA 45 GRAUS DE FERRO GALVANIZADO, COM ROSCA BSP FEMEA, DE 1"</t>
  </si>
  <si>
    <t>22,11</t>
  </si>
  <si>
    <t>CURVA 45 GRAUS DE FERRO GALVANIZADO, COM ROSCA BSP FEMEA, DE 2 1/2"</t>
  </si>
  <si>
    <t>CURVA 45 GRAUS DE FERRO GALVANIZADO, COM ROSCA BSP FEMEA, DE 2"</t>
  </si>
  <si>
    <t>CURVA 45 GRAUS DE FERRO GALVANIZADO, COM ROSCA BSP FEMEA, DE 3/4"</t>
  </si>
  <si>
    <t>11,73</t>
  </si>
  <si>
    <t>CURVA 45 GRAUS DE FERRO GALVANIZADO, COM ROSCA BSP FEMEA, DE 3"</t>
  </si>
  <si>
    <t>CURVA 45 GRAUS DE FERRO GALVANIZADO, COM ROSCA BSP FEMEA, DE 4"</t>
  </si>
  <si>
    <t>CURVA 45 GRAUS DE FERRO GALVANIZADO, COM ROSCA BSP MACHO/FEMEA, DE 1 1/2"</t>
  </si>
  <si>
    <t>28,66</t>
  </si>
  <si>
    <t>CURVA 45 GRAUS DE FERRO GALVANIZADO, COM ROSCA BSP MACHO/FEMEA, DE 1 1/4"</t>
  </si>
  <si>
    <t>22,66</t>
  </si>
  <si>
    <t>CURVA 45 GRAUS DE FERRO GALVANIZADO, COM ROSCA BSP MACHO/FEMEA, DE 1/2"</t>
  </si>
  <si>
    <t>6,75</t>
  </si>
  <si>
    <t>CURVA 45 GRAUS DE FERRO GALVANIZADO, COM ROSCA BSP MACHO/FEMEA, DE 1"</t>
  </si>
  <si>
    <t>CURVA 45 GRAUS DE FERRO GALVANIZADO, COM ROSCA BSP MACHO/FEMEA, DE 2 1/2"</t>
  </si>
  <si>
    <t>CURVA 45 GRAUS DE FERRO GALVANIZADO, COM ROSCA BSP MACHO/FEMEA, DE 2"</t>
  </si>
  <si>
    <t>44,89</t>
  </si>
  <si>
    <t>CURVA 45 GRAUS DE FERRO GALVANIZADO, COM ROSCA BSP MACHO/FEMEA, DE 3/4"</t>
  </si>
  <si>
    <t>CURVA 45 GRAUS DE FERRO GALVANIZADO, COM ROSCA BSP MACHO/FEMEA, DE 3"</t>
  </si>
  <si>
    <t>CURVA 45 GRAUS EM ACO PRETO, SOLDAVEL, PRESSAO 3.000 LBS, DN 15 MM (1/2")</t>
  </si>
  <si>
    <t>7,95</t>
  </si>
  <si>
    <t>CURVA 45 GRAUS EM ACO PRETO, SOLDAVEL, PRESSAO 3.000 LBS, DN 20 MM (3/4")</t>
  </si>
  <si>
    <t>10,60</t>
  </si>
  <si>
    <t>CURVA 45 GRAUS EM ACO PRETO, SOLDAVEL, PRESSAO 3.000 LBS, DN 25 MM (1")</t>
  </si>
  <si>
    <t>15,05</t>
  </si>
  <si>
    <t>CURVA 45 GRAUS EM ACO PRETO, SOLDAVEL, PRESSAO 3.000 LBS, DN 32 MM (1 1/4")</t>
  </si>
  <si>
    <t>23,01</t>
  </si>
  <si>
    <t>CURVA 45 GRAUS EM ACO PRETO, SOLDAVEL, PRESSAO 3.000 LBS, DN 40 MM (1 1/2")</t>
  </si>
  <si>
    <t>33,61</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</si>
  <si>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</si>
  <si>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</si>
  <si>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</si>
  <si>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</si>
  <si>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12,03</t>
  </si>
  <si>
    <t>CURVA 45 GRAUS RANHURADA EM FERRO FUNDIDO, DN 65 MM (2 1/2")</t>
  </si>
  <si>
    <t>16,64</t>
  </si>
  <si>
    <t>CURVA 45 GRAUS RANHURADA EM FERRO FUNDIDO, DN 80 MM (3")</t>
  </si>
  <si>
    <t>19,84</t>
  </si>
  <si>
    <t>CURVA 45 GRAUS, PARA ELETRODUTO, EM ACO GALVANIZADO ELETROLITICO, DIAMETRO DE 100 MM (4")</t>
  </si>
  <si>
    <t>CURVA 45 GRAUS, PARA ELETRODUTO, EM ACO GALVANIZADO ELETROLITICO, DIAMETRO DE 15 MM (1/2")</t>
  </si>
  <si>
    <t>2,52</t>
  </si>
  <si>
    <t>CURVA 45 GRAUS, PARA ELETRODUTO, EM ACO GALVANIZADO ELETROLITICO, DIAMETRO DE 20 MM (3/4")</t>
  </si>
  <si>
    <t>2,83</t>
  </si>
  <si>
    <t>CURVA 45 GRAUS, PARA ELETRODUTO, EM ACO GALVANIZADO ELETROLITICO, DIAMETRO DE 25 MM (1")</t>
  </si>
  <si>
    <t>3,72</t>
  </si>
  <si>
    <t>CURVA 45 GRAUS, PARA ELETRODUTO, EM ACO GALVANIZADO ELETROLITICO, DIAMETRO DE 40 MM (1 1/2")</t>
  </si>
  <si>
    <t>10,49</t>
  </si>
  <si>
    <t>CURVA 45 GRAUS, PARA ELETRODUTO, EM ACO GALVANIZADO ELETROLITICO, DIAMETRO DE 50 MM (2")</t>
  </si>
  <si>
    <t>CURVA 45 GRAUS, PARA ELETRODUTO, EM ACO GALVANIZADO ELETROLITICO, DIAMETRO DE 65 MM (2 1/2")</t>
  </si>
  <si>
    <t>36,83</t>
  </si>
  <si>
    <t>CURVA 45 GRAUS, PARA ELETRODUTO, EM ACO GALVANIZADO ELETROLITICO, DIAMETRO DE 80 MM (3")</t>
  </si>
  <si>
    <t>CURVA 90 GRAUS DE BARRA CHATA EM ALUMINIO 3/4 " X 1/4 " X 300 MM</t>
  </si>
  <si>
    <t>8,41</t>
  </si>
  <si>
    <t>CURVA 90 GRAUS DE FERRO GALVANIZADO, COM ROSCA BSP FEMEA, DE 1 1/2"</t>
  </si>
  <si>
    <t>CURVA 90 GRAUS DE FERRO GALVANIZADO, COM ROSCA BSP FEMEA, DE 1 1/4"</t>
  </si>
  <si>
    <t>CURVA 90 GRAUS DE FERRO GALVANIZADO, COM ROSCA BSP FEMEA, DE 1/2"</t>
  </si>
  <si>
    <t>7,13</t>
  </si>
  <si>
    <t>CURVA 90 GRAUS DE FERRO GALVANIZADO, COM ROSCA BSP FEMEA, DE 1"</t>
  </si>
  <si>
    <t>17,08</t>
  </si>
  <si>
    <t>CURVA 90 GRAUS DE FERRO GALVANIZADO, COM ROSCA BSP FEMEA, DE 2 1/2"</t>
  </si>
  <si>
    <t>CURVA 90 GRAUS DE FERRO GALVANIZADO, COM ROSCA BSP FEMEA, DE 2"</t>
  </si>
  <si>
    <t>59,70</t>
  </si>
  <si>
    <t>CURVA 90 GRAUS DE FERRO GALVANIZADO, COM ROSCA BSP FEMEA, DE 3/4"</t>
  </si>
  <si>
    <t>CURVA 90 GRAUS DE FERRO GALVANIZADO, COM ROSCA BSP FEMEA, DE 3"</t>
  </si>
  <si>
    <t>139,85</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</si>
  <si>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</si>
  <si>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</si>
  <si>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</si>
  <si>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</si>
  <si>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6,98</t>
  </si>
  <si>
    <t>CURVA 90 GRAUS DE FERRO GALVANIZADO, COM ROSCA BSP MACHO/FEMEA, DE 1"</t>
  </si>
  <si>
    <t>CURVA 90 GRAUS DE FERRO GALVANIZADO, COM ROSCA BSP MACHO/FEMEA, DE 2 1/2"</t>
  </si>
  <si>
    <t>CURVA 90 GRAUS DE FERRO GALVANIZADO, COM ROSCA BSP MACHO/FEMEA, DE 2"</t>
  </si>
  <si>
    <t>56,34</t>
  </si>
  <si>
    <t>CURVA 90 GRAUS DE FERRO GALVANIZADO, COM ROSCA BSP MACHO/FEMEA, DE 3/4"</t>
  </si>
  <si>
    <t>9,93</t>
  </si>
  <si>
    <t>CURVA 90 GRAUS DE FERRO GALVANIZADO, COM ROSCA BSP MACHO/FEMEA, DE 3"</t>
  </si>
  <si>
    <t>CURVA 90 GRAUS DE FERRO GALVANIZADO, COM ROSCA BSP MACHO/FEMEA, DE 4"</t>
  </si>
  <si>
    <t>CURVA 90 GRAUS DE FERRO GALVANIZADO, COM ROSCA BSP MACHO, DE 1 1/2"</t>
  </si>
  <si>
    <t>40,70</t>
  </si>
  <si>
    <t>CURVA 90 GRAUS DE FERRO GALVANIZADO, COM ROSCA BSP MACHO, DE 1 1/4"</t>
  </si>
  <si>
    <t>CURVA 90 GRAUS DE FERRO GALVANIZADO, COM ROSCA BSP MACHO, DE 1/2"</t>
  </si>
  <si>
    <t>7,45</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</si>
  <si>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</si>
  <si>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</si>
  <si>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</si>
  <si>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</si>
  <si>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10,32</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</si>
  <si>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</si>
  <si>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</si>
  <si>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</si>
  <si>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</si>
  <si>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</si>
  <si>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</si>
  <si>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</si>
  <si>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</si>
  <si>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</si>
  <si>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</si>
  <si>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102,56</t>
  </si>
  <si>
    <t>CURVA 90 GRAUS EM ACO PRETO, RAIO CURTO, SOLDAVEL, PRESSAO 3.000 LBS, DN 80 MM (3")</t>
  </si>
  <si>
    <t>CURVA 90 GRAUS RANHURADA EM FERRO FUNDIDO, DN 50 MM (2")</t>
  </si>
  <si>
    <t>13,07</t>
  </si>
  <si>
    <t>CURVA 90 GRAUS RANHURADA EM FERRO FUNDIDO, DN 65 MM (2 1/2")</t>
  </si>
  <si>
    <t>CURVA 90 GRAUS RANHURADA EM FERRO FUNDIDO, DN 80 MM (3")</t>
  </si>
  <si>
    <t>21,98</t>
  </si>
  <si>
    <t>CURVA 90 GRAUS, CURTA, DE PVC RIGIDO ROSCAVEL, DE 1/2", PARA ELETRODUTO</t>
  </si>
  <si>
    <t>CURVA 90 GRAUS, CURTA, DE PVC RIGIDO ROSCAVEL, DE 1", PARA ELETRODUTO</t>
  </si>
  <si>
    <t>3,28</t>
  </si>
  <si>
    <t>CURVA 90 GRAUS, CURTA, DE PVC RIGIDO ROSCAVEL, DE 3/4", PARA ELETRODUTO</t>
  </si>
  <si>
    <t>CURVA 90 GRAUS, LONGA, DE PVC RIGIDO ROSCAVEL, DE 1 1/2", PARA ELETRODUTO</t>
  </si>
  <si>
    <t>5,24</t>
  </si>
  <si>
    <t>CURVA 90 GRAUS, LONGA, DE PVC RIGIDO ROSCAVEL, DE 1 1/4", PARA ELETRODUTO</t>
  </si>
  <si>
    <t>CURVA 90 GRAUS, LONGA, DE PVC RIGIDO ROSCAVEL, DE 1/2", PARA ELETRODUTO</t>
  </si>
  <si>
    <t>CURVA 90 GRAUS, LONGA, DE PVC RIGIDO ROSCAVEL, DE 1", PARA ELETRODUTO</t>
  </si>
  <si>
    <t>3,84</t>
  </si>
  <si>
    <t>CURVA 90 GRAUS, LONGA, DE PVC RIGIDO ROSCAVEL, DE 2 1/2", PARA ELETRODUTO</t>
  </si>
  <si>
    <t>CURVA 90 GRAUS, LONGA, DE PVC RIGIDO ROSCAVEL, DE 2", PARA ELETRODUTO</t>
  </si>
  <si>
    <t>8,52</t>
  </si>
  <si>
    <t>CURVA 90 GRAUS, LONGA, DE PVC RIGIDO ROSCAVEL, DE 3/4", PARA ELETRODUTO</t>
  </si>
  <si>
    <t>2,53</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</si>
  <si>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</si>
  <si>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</si>
  <si>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</si>
  <si>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</si>
  <si>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2,54</t>
  </si>
  <si>
    <t>CURVA 90 GRAUS, PARA ELETRODUTO, EM ACO GALVANIZADO ELETROLITICO, DIAMETRO DE 20 MM (3/4")</t>
  </si>
  <si>
    <t>2,87</t>
  </si>
  <si>
    <t>CURVA 90 GRAUS, PARA ELETRODUTO, EM ACO GALVANIZADO ELETROLITICO, DIAMETRO DE 25 MM (1")</t>
  </si>
  <si>
    <t>3,90</t>
  </si>
  <si>
    <t>CURVA 90 GRAUS, PARA ELETRODUTO, EM ACO GALVANIZADO ELETROLITICO, DIAMETRO DE 32 MM (1 1/4")</t>
  </si>
  <si>
    <t>8,89</t>
  </si>
  <si>
    <t>CURVA 90 GRAUS, PARA ELETRODUTO, EM ACO GALVANIZADO ELETROLITICO, DIAMETRO DE 40 MM (1 1/2")</t>
  </si>
  <si>
    <t>10,84</t>
  </si>
  <si>
    <t>CURVA 90 GRAUS, PARA ELETRODUTO, EM ACO GALVANIZADO ELETROLITICO, DIAMETRO DE 50 MM (2")</t>
  </si>
  <si>
    <t>15,92</t>
  </si>
  <si>
    <t>CURVA 90 GRAUS, PARA ELETRODUTO, EM ACO GALVANIZADO ELETROLITICO, DIAMETRO DE 65 MM (2 1/2")</t>
  </si>
  <si>
    <t>CURVA 90 GRAUS, PARA ELETRODUTO, EM ACO GALVANIZADO ELETROLITICO, DIAMETRO DE 80 MM (3")</t>
  </si>
  <si>
    <t>DENTE PARA FRESADORA</t>
  </si>
  <si>
    <t>22,46</t>
  </si>
  <si>
    <t>DESEMPENADEIRA DE ACO DENTADA 12 X *25* CM, DENTES 8 X 8 MM, CABO FECHADO DE MADEIRA</t>
  </si>
  <si>
    <t>11,01</t>
  </si>
  <si>
    <t>DESEMPENADEIRA DE ACO LISA 12 X *25* CM COM CABO FECHADO DE MADEIRA</t>
  </si>
  <si>
    <t>DESEMPENADEIRA PLASTICA LISA *14 X 27* CM</t>
  </si>
  <si>
    <t>12,25</t>
  </si>
  <si>
    <t>DESENHISTA COPISTA</t>
  </si>
  <si>
    <t>DESENHISTA COPISTA (MENSALISTA)</t>
  </si>
  <si>
    <t>2.436,60</t>
  </si>
  <si>
    <t>DESENHISTA DETALHISTA</t>
  </si>
  <si>
    <t>16,99</t>
  </si>
  <si>
    <t>DESENHISTA DETALHISTA (MENSALISTA)</t>
  </si>
  <si>
    <t>2.963,48</t>
  </si>
  <si>
    <t>DESENHISTA PROJETISTA</t>
  </si>
  <si>
    <t>25,39</t>
  </si>
  <si>
    <t>DESENHISTA PROJETISTA (MENSALISTA)</t>
  </si>
  <si>
    <t>4.429,81</t>
  </si>
  <si>
    <t>DESENHISTA TECNICO AUXILIAR (MENSALISTA)</t>
  </si>
  <si>
    <t>2.406,45</t>
  </si>
  <si>
    <t>DESMOLDANTE PARA FORMAS METALICAS A BASE DE OLEO VEGETAL</t>
  </si>
  <si>
    <t>13,99</t>
  </si>
  <si>
    <t>DESMOLDANTE PROTETOR PARA FORMAS DE MADEIRA, DE BASE OLEOSA EMULSIONADA EM AGUA</t>
  </si>
  <si>
    <t>DETERGENTE AMONIACO (AMONIA DILUIDA)</t>
  </si>
  <si>
    <t>2,21</t>
  </si>
  <si>
    <t>DILUENTE EPOXI</t>
  </si>
  <si>
    <t>35,05</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</si>
  <si>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</si>
  <si>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</si>
  <si>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</si>
  <si>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</si>
  <si>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</si>
  <si>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18,07</t>
  </si>
  <si>
    <t>DISCO DE DESBASTE PARA METAL FERROSO EM GERAL, COM TRES TELAS,  9 X 1/4 X 7/8 " (228,6 X 6,4 X 22,2 MM)</t>
  </si>
  <si>
    <t>DISCO DE LIXA PARA METAL, DIAMETRO = 180 MM, GRAO 120</t>
  </si>
  <si>
    <t>4,45</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</si>
  <si>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</si>
  <si>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</si>
  <si>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</si>
  <si>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</si>
  <si>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</si>
  <si>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</si>
  <si>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</si>
  <si>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</si>
  <si>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</si>
  <si>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</si>
  <si>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</si>
  <si>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</si>
  <si>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</si>
  <si>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</si>
  <si>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</si>
  <si>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12,58</t>
  </si>
  <si>
    <t>DISJUNTOR TIPO DIN/IEC, BIPOLAR DE 6 ATE 32A</t>
  </si>
  <si>
    <t>48,64</t>
  </si>
  <si>
    <t>DISJUNTOR TIPO DIN/IEC, BIPOLAR 40 ATE 50A</t>
  </si>
  <si>
    <t>47,89</t>
  </si>
  <si>
    <t>DISJUNTOR TIPO DIN/IEC, BIPOLAR 63 A</t>
  </si>
  <si>
    <t>DISJUNTOR TIPO DIN/IEC, MONOPOLAR DE 6  ATE  32A</t>
  </si>
  <si>
    <t>DISJUNTOR TIPO DIN/IEC, MONOPOLAR DE 63 A</t>
  </si>
  <si>
    <t>DISJUNTOR TIPO DIN/IEC, TRIPOLAR DE 10 ATE 50A</t>
  </si>
  <si>
    <t>DISJUNTOR TIPO DIN/IEC, TRIPOLAR 63 A</t>
  </si>
  <si>
    <t>71,17</t>
  </si>
  <si>
    <t>DISJUNTOR TIPO NEMA, BIPOLAR 10  ATE  50 A, TENSAO MAXIMA 415 V</t>
  </si>
  <si>
    <t>59,14</t>
  </si>
  <si>
    <t>DISJUNTOR TIPO NEMA, BIPOLAR 60 ATE 100A, TENSAO MAXIMA 415 V</t>
  </si>
  <si>
    <t>DISJUNTOR TIPO NEMA, MONOPOLAR DE 60 ATE 70A, TENSAO MAXIMA DE 240 V</t>
  </si>
  <si>
    <t>28,88</t>
  </si>
  <si>
    <t>DISJUNTOR TIPO NEMA, MONOPOLAR 10 ATE 30A, TENSAO MAXIMA DE 240 V</t>
  </si>
  <si>
    <t>10,99</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</si>
  <si>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</si>
  <si>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</si>
  <si>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</si>
  <si>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</si>
  <si>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</si>
  <si>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</si>
  <si>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91,37</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</si>
  <si>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</si>
  <si>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</si>
  <si>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</si>
  <si>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</si>
  <si>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</si>
  <si>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</si>
  <si>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</si>
  <si>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</si>
  <si>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</si>
  <si>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</si>
  <si>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122,32</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</si>
  <si>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</si>
  <si>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</si>
  <si>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</si>
  <si>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</si>
  <si>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</si>
  <si>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</si>
  <si>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</si>
  <si>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</si>
  <si>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</si>
  <si>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</si>
  <si>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</si>
  <si>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</si>
  <si>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</si>
  <si>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</si>
  <si>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</si>
  <si>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</si>
  <si>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</si>
  <si>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</si>
  <si>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</si>
  <si>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184,83</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</si>
  <si>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</si>
  <si>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</si>
  <si>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</si>
  <si>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</si>
  <si>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</si>
  <si>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</si>
  <si>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</si>
  <si>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</si>
  <si>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29,57</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</si>
  <si>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</si>
  <si>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</si>
  <si>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</si>
  <si>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</si>
  <si>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</si>
  <si>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</si>
  <si>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</si>
  <si>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</si>
  <si>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</si>
  <si>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</si>
  <si>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95,92</t>
  </si>
  <si>
    <t>DIVISORIA (N2) PAINEL/VIDRO - PAINEL C/ MSO/COMEIA E=35MM - PERFIS SIMPLES ACO GALV PINTADO - COLOCADA</t>
  </si>
  <si>
    <t>92,28</t>
  </si>
  <si>
    <t>DIVISORIA (N2) PAINEL/VIDRO - PAINEL MSO/COMEIA E=35MM - MONTANTE/RODAPE DUPLO ALUMINIO ANOD NAT - COLOCADA</t>
  </si>
  <si>
    <t>107,41</t>
  </si>
  <si>
    <t>DIVISORIA (N2) PAINEL/VIDRO - PAINEL MSO/COMEIA E=35MM - PERFIS SIMPLES ALUMINIO ANOD NAT - COLOCADA</t>
  </si>
  <si>
    <t>89,85</t>
  </si>
  <si>
    <t>DIVISORIA (N2) PAINEL/VIDRO - PAINEL VERMICULITA E=35MM - PERFIS SIMPLES ALUMINIO ANOD NATURAL - COLOCADA</t>
  </si>
  <si>
    <t>240,42</t>
  </si>
  <si>
    <t>DIVISORIA (N3) PAINEL/VIDRO/PAINEL MSO/COMEIA E=35MM - MONTANTE/RODAPE DUPLO ACO GALV PINTADO - COLOCADA</t>
  </si>
  <si>
    <t>106,37</t>
  </si>
  <si>
    <t>DIVISORIA (N3) PAINEL/VIDRO/PAINEL MSO/COMEIA E=35MM - MONTANTE/RODAPE DUPLO ALUMINIO ANOD NAT - COLOCADA</t>
  </si>
  <si>
    <t>102,72</t>
  </si>
  <si>
    <t>DIVISORIA (N3) PAINEL/VIDRO/PAINEL MSO/COMEIA E=35MM - PERFIS SIMPLES ACO GALV PINTADO - COLOCADA</t>
  </si>
  <si>
    <t>DIVISORIA (N3) PAINEL/VIDRO/PAINEL MSO/COMEIA E=35MM - PERFIS SIMPLES ALUMINIO ANOD NAT - COLOCADA</t>
  </si>
  <si>
    <t>87,42</t>
  </si>
  <si>
    <t>DIVISORIA (N3) PAINEL/VIDRO/PAINEL VERMICULITA E=35MM - MONTANTE/RODAPE DUPLO ALUMINIO ANOD NATURAL - COLOCADA</t>
  </si>
  <si>
    <t>213,71</t>
  </si>
  <si>
    <t>DIVISORIA (N3) PAINEL/VIDRO/PAINEL VERMICULITA E=35MM - MONTANTE/RODAPE PERFIL DUPLO ACO GALV PINTADO - COLOCADA</t>
  </si>
  <si>
    <t>206,42</t>
  </si>
  <si>
    <t>DIVISORIA CEGA (N1) - PAINEL MSO/COMEIA E=35MM - MONTANTE/RODAPE DUPLO   ACO GALV PINTADO - COLOCADA</t>
  </si>
  <si>
    <t>91,07</t>
  </si>
  <si>
    <t>DIVISORIA CEGA (N1) - PAINEL MSO/COMEIA E=35MM - MONTANTE/RODAPE DUPLO ALUMINIO ANOD NAT - COLOCADA</t>
  </si>
  <si>
    <t>97,14</t>
  </si>
  <si>
    <t>DIVISORIA CEGA (N1) - PAINEL MSO/COMEIA E=35MM - PERFIS SIMPLES ACO GALV PINTADO   - COLOCADA</t>
  </si>
  <si>
    <t>77,71</t>
  </si>
  <si>
    <t>DIVISORIA CEGA (N1) - PAINEL MSO/COMEIA E=35MM - PERFIS SIMPLES ALUMINIO ANOD NAT - COLOCADA</t>
  </si>
  <si>
    <t>DIVISORIA CEGA (N1) - PAINEL VERMICULITA E=35MM - MONTANTE/RODAPE PERFIS SIMPLES ACO GALV PINTADO - COLOCADA</t>
  </si>
  <si>
    <t>189,42</t>
  </si>
  <si>
    <t>DIVISORIA CEGA (N1) - PAINEL VERMICULITA E=35MM - PERFIS SIMPLES ALUMINIO ANOD NATURAL - COLOCADA</t>
  </si>
  <si>
    <t>230,71</t>
  </si>
  <si>
    <t>DIVISORIA EM GRANITO, COM DUAS FACES POLIDAS, TIPO ANDORINHA/ QUARTZ/ CASTELO/ CORUMBA OU OUTROS EQUIVALENTES DA REGIAO, E=  *3,0* CM</t>
  </si>
  <si>
    <t>301,13</t>
  </si>
  <si>
    <t>DIVISORIA EM MARMORE, COM DUAS FACES POLIDAS, BRANCO COMUM, E=  *3,0* CM</t>
  </si>
  <si>
    <t>304,86</t>
  </si>
  <si>
    <t>DIVISORIA, PLACA  PRE-MOLDADA EM GRANILITE, MARMORITE OU GRANITINA,  E = *3 CM</t>
  </si>
  <si>
    <t>DOBRADEIRA ELETROMECANICA DE VERGALHAO, PARA ACO DE DIAMETRO ATE 1 1/2 "Â, MOTOR ELETRICO TRIFASICO, POTENCIA DE 3 HP ATE 5 HP</t>
  </si>
  <si>
    <t>66.991,76</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</si>
  <si>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</si>
  <si>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</si>
  <si>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</si>
  <si>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</si>
  <si>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8,36</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</si>
  <si>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</si>
  <si>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</si>
  <si>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</si>
  <si>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41,84</t>
  </si>
  <si>
    <t>DOBRADICA TIPO PIANO EM ACO/FERRO, 1'' X 3 M, GALVANIZADO, COM PARAFUSOS</t>
  </si>
  <si>
    <t>DOBRADICA TIPO VAI-E-VEM EM ACO/FERRO, TAMANHO 3'', GALVANIZADO, COM PARAFUSOS</t>
  </si>
  <si>
    <t>44,32</t>
  </si>
  <si>
    <t>DOMOS INDIVIDUAL EM ACRILICO BRANCO *95 X 95* CM, SEM INSTALACAO</t>
  </si>
  <si>
    <t>DOSADOR DE AREIA, CAPACIDADE DE *26* LITROS</t>
  </si>
  <si>
    <t>DUCHA HIGIENICA PLASTICA COM REGISTRO METALICO 1/2 "</t>
  </si>
  <si>
    <t>DUCHA METALICA DE PAREDE, ARTICULAVEL, COM BRACO/CANO, SEM DESVIADOR</t>
  </si>
  <si>
    <t>158,73</t>
  </si>
  <si>
    <t>DUCHA METALICA DE PAREDE, ARTICULAVEL, COM DESVIADOR E DUCHA MANUAL</t>
  </si>
  <si>
    <t>356,94</t>
  </si>
  <si>
    <t>DUMPER COM CAPACIDADE DE CARGA DE 1700 KG, PARTIDA ELETRICA, MOTOR DIESEL COM POTENCIA DE 16 CV</t>
  </si>
  <si>
    <t>ELEMENTO VAZADO CERAMICO 25 X 18 X 7 CM</t>
  </si>
  <si>
    <t>1,25</t>
  </si>
  <si>
    <t>ELEMENTO VAZADO CERAMICO 7 X 20 X 20 CM</t>
  </si>
  <si>
    <t>2,05</t>
  </si>
  <si>
    <t>ELEMENTO VAZADO CERAMICO 9 X 20 X 20 CM</t>
  </si>
  <si>
    <t>ELEMENTO VAZADO DE CONCRETO, QUADRICULADO, 1 FURO *10 X 10 X 10* CM</t>
  </si>
  <si>
    <t>1,90</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</si>
  <si>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</si>
  <si>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</si>
  <si>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</si>
  <si>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</si>
  <si>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10,55</t>
  </si>
  <si>
    <t>ELEMENTO VAZADO DE CONCRETO, QUADRICULADO, 16 FUROS *40 X 40 X 7* CM</t>
  </si>
  <si>
    <t>10,47</t>
  </si>
  <si>
    <t>ELEMENTO VAZADO DE CONCRETO, QUADRICULADO, 16 FUROS *50 X 50 X 7* CM</t>
  </si>
  <si>
    <t>19,62</t>
  </si>
  <si>
    <t>ELEMENTO VAZADO DE CONCRETO, QUADRICULADO, 25 FUROS *50 X 50 X 5* CM</t>
  </si>
  <si>
    <t>15,36</t>
  </si>
  <si>
    <t>ELEMENTO VAZADO DE CONCRETO, VENEZIANA *39 X 22 X 15* CM</t>
  </si>
  <si>
    <t>8,61</t>
  </si>
  <si>
    <t>ELEMENTO VAZADO DE CONCRETO, VENEZIANA *39 X 29 X 10* CM</t>
  </si>
  <si>
    <t>14,04</t>
  </si>
  <si>
    <t>ELEMENTO VAZADO DE CONCRETO, VENEZIANA *40 X 10 X 10* CM</t>
  </si>
  <si>
    <t>ELETRICISTA</t>
  </si>
  <si>
    <t>14,39</t>
  </si>
  <si>
    <t>ELETRICISTA (MENSALISTA)</t>
  </si>
  <si>
    <t>2.509,06</t>
  </si>
  <si>
    <t>ELETRICISTA DE MANUTENCAO INDUSTRIAL (MENSALISTA)</t>
  </si>
  <si>
    <t>3.232,55</t>
  </si>
  <si>
    <t>ELETRICISTA INDUSTRIAL</t>
  </si>
  <si>
    <t>ELETRODO REVESTIDO AWS - E-6010, DIAMETRO IGUAL A 4,00 MM</t>
  </si>
  <si>
    <t>ELETRODO REVESTIDO AWS - E6013, DIAMETRO IGUAL A 2,50 MM</t>
  </si>
  <si>
    <t>18,23</t>
  </si>
  <si>
    <t>ELETRODO REVESTIDO AWS - E6013, DIAMETRO IGUAL A 4,00 MM</t>
  </si>
  <si>
    <t>17,52</t>
  </si>
  <si>
    <t>ELETRODO REVESTIDO AWS - E7018, DIAMETRO IGUAL A 4,00 MM</t>
  </si>
  <si>
    <t>18,99</t>
  </si>
  <si>
    <t>ELETRODUTO DE PVC RIGIDO ROSCAVEL DE 1 ", SEM LUVA</t>
  </si>
  <si>
    <t>3,17</t>
  </si>
  <si>
    <t>ELETRODUTO DE PVC RIGIDO ROSCAVEL DE 1 1/2 ", SEM LUVA</t>
  </si>
  <si>
    <t>4,64</t>
  </si>
  <si>
    <t>ELETRODUTO DE PVC RIGIDO ROSCAVEL DE 1 1/4 ", SEM LUVA</t>
  </si>
  <si>
    <t>ELETRODUTO DE PVC RIGIDO ROSCAVEL DE 1/2 ", SEM LUVA</t>
  </si>
  <si>
    <t>ELETRODUTO DE PVC RIGIDO ROSCAVEL DE 2 ", SEM LUVA</t>
  </si>
  <si>
    <t>7,58</t>
  </si>
  <si>
    <t>ELETRODUTO DE PVC RIGIDO ROSCAVEL DE 2 1/2 ", SEM LUVA</t>
  </si>
  <si>
    <t>11,06</t>
  </si>
  <si>
    <t>ELETRODUTO DE PVC RIGIDO ROSCAVEL DE 3 ", SEM LUVA</t>
  </si>
  <si>
    <t>13,87</t>
  </si>
  <si>
    <t>ELETRODUTO DE PVC RIGIDO ROSCAVEL DE 3/4 ", SEM LUVA</t>
  </si>
  <si>
    <t>2,03</t>
  </si>
  <si>
    <t>ELETRODUTO DE PVC RIGIDO ROSCAVEL DE 4 ", SEM LUVA</t>
  </si>
  <si>
    <t>21,86</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</si>
  <si>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</si>
  <si>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</si>
  <si>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</si>
  <si>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</si>
  <si>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</si>
  <si>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3,31</t>
  </si>
  <si>
    <t>ELETRODUTO DE PVC RIGIDO SOLDAVEL, CLASSE B, DE 60 MM</t>
  </si>
  <si>
    <t>ELETRODUTO EM ACO GALVANIZADO ELETROLITICO, LEVE, DIAMETRO 1/2", PAREDE DE 0,90 MM</t>
  </si>
  <si>
    <t>4,95</t>
  </si>
  <si>
    <t>ELETRODUTO EM ACO GALVANIZADO ELETROLITICO, LEVE, DIAMETRO 1", PAREDE DE 0,90 MM</t>
  </si>
  <si>
    <t>7,60</t>
  </si>
  <si>
    <t>ELETRODUTO EM ACO GALVANIZADO ELETROLITICO, LEVE, DIAMETRO 3/4", PAREDE DE 0,90 MM</t>
  </si>
  <si>
    <t>ELETRODUTO EM ACO GALVANIZADO ELETROLITICO, PESADO, DIAMETRO 4", PAREDE DE 2,25 MM</t>
  </si>
  <si>
    <t>ELETRODUTO EM ACO GALVANIZADO ELETROLITICO, SEMI-PESADO, DIAMETRO 1 1/2", PAREDE DE 1,20 MM</t>
  </si>
  <si>
    <t>14,85</t>
  </si>
  <si>
    <t>ELETRODUTO EM ACO GALVANIZADO ELETROLITICO, SEMI-PESADO, DIAMETRO 1 1/4", PAREDE DE 1,20 MM</t>
  </si>
  <si>
    <t>14,62</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</si>
  <si>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</si>
  <si>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</si>
  <si>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</si>
  <si>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42,67</t>
  </si>
  <si>
    <t>ELETRODUTO FLEXIVEL PLANO EM PEAD, COR PRETA E LARANJA,  DIAMETRO 32 MM</t>
  </si>
  <si>
    <t>1,44</t>
  </si>
  <si>
    <t>ELETRODUTO FLEXIVEL PLANO EM PEAD, COR PRETA E LARANJA,  DIAMETRO 40 MM</t>
  </si>
  <si>
    <t>1,85</t>
  </si>
  <si>
    <t>ELETRODUTO FLEXIVEL PLANO EM PEAD, COR PRETA E LARANJA, DIAMETRO 25 MM</t>
  </si>
  <si>
    <t>ELETRODUTO FLEXIVEL, EM ACO GALVANIZADO, REVESTIDO EXTERNAMENTE COM PVC PRETO, DIAMETRO EXTERNO DE 25 MM (3/4"), TIPO SEALTUBO</t>
  </si>
  <si>
    <t>6,52</t>
  </si>
  <si>
    <t>ELETRODUTO FLEXIVEL, EM ACO GALVANIZADO, REVESTIDO EXTERNAMENTE COM PVC PRETO, DIAMETRO EXTERNO DE 32 MM (1"), TIPO SEALTUBO</t>
  </si>
  <si>
    <t>8,55</t>
  </si>
  <si>
    <t>ELETRODUTO FLEXIVEL, EM ACO GALVANIZADO, REVESTIDO EXTERNAMENTE COM PVC PRETO, DIAMETRO EXTERNO DE 40 MM (1 1/4"), TIPO SEALTUBO</t>
  </si>
  <si>
    <t>12,91</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</si>
  <si>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</si>
  <si>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</si>
  <si>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</si>
  <si>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34,49</t>
  </si>
  <si>
    <t>ELETRODUTO FLEXIVEL, EM ACO, TIPO CONDUITE, DIAMETRO DE 1 1/2"</t>
  </si>
  <si>
    <t>ELETRODUTO FLEXIVEL, EM ACO, TIPO CONDUITE, DIAMETRO DE 1 1/4"</t>
  </si>
  <si>
    <t>11,83</t>
  </si>
  <si>
    <t>ELETRODUTO FLEXIVEL, EM ACO, TIPO CONDUITE, DIAMETRO DE 1/2"</t>
  </si>
  <si>
    <t>ELETRODUTO FLEXIVEL, EM ACO, TIPO CONDUITE, DIAMETRO DE 1"</t>
  </si>
  <si>
    <t>7,38</t>
  </si>
  <si>
    <t>ELETRODUTO FLEXIVEL, EM ACO, TIPO CONDUITE, DIAMETRO DE 2 1/2"</t>
  </si>
  <si>
    <t>30,75</t>
  </si>
  <si>
    <t>ELETRODUTO FLEXIVEL, EM ACO, TIPO CONDUITE, DIAMETRO DE 2"</t>
  </si>
  <si>
    <t>18,78</t>
  </si>
  <si>
    <t>ELETRODUTO FLEXIVEL, EM ACO, TIPO CONDUITE, DIAMETRO DE 3"</t>
  </si>
  <si>
    <t>ELETRODUTO METALICO FLEXIVEL REVESTIDO COM PVC PRETO, DIAMETRO EXTERNO DE 15 MM (3/8"), TIPO COPEX</t>
  </si>
  <si>
    <t>6,02</t>
  </si>
  <si>
    <t>ELETRODUTO PVC FLEXIVEL CORRUGADO, COR AMARELA, DE 16 MM</t>
  </si>
  <si>
    <t>0,82</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</si>
  <si>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</si>
  <si>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</si>
  <si>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</si>
  <si>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</si>
  <si>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</si>
  <si>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</si>
  <si>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</si>
  <si>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</si>
  <si>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</si>
  <si>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5,96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</si>
  <si>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</si>
  <si>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</si>
  <si>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</si>
  <si>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</si>
  <si>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</si>
  <si>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</si>
  <si>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22,06</t>
  </si>
  <si>
    <t>ELETROTECNICO (MENSALISTA)</t>
  </si>
  <si>
    <t>3.849,15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</si>
  <si>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</si>
  <si>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</si>
  <si>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</si>
  <si>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</si>
  <si>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319.274,99</t>
  </si>
  <si>
    <t>EMPILHADEIRA SOBRE PNEUS COM TORRE DE TRES ESTAGIOS, 4,80M DE ELEVACAO, C/ DESLOCADOR LATERAL DOS GARFOS, MOTOR GLP 2.2L, CAPACIDADE NOMINAL DE CARGA DE 3T</t>
  </si>
  <si>
    <t>110.357,67</t>
  </si>
  <si>
    <t>EMPILHADEIRA SOBRE PNEUS COM TORRE DE TRES ESTAGIOS, 4,80M DE ELEVACAO, C/ DESLOCADOR LATERAL DOS GARFOS, MOTOR GLP 2.4L, CAPACIDADE NOMINAL DE CARGA DE 2,5T</t>
  </si>
  <si>
    <t>94.500,00</t>
  </si>
  <si>
    <t>EMPILHADEIRA SOBRE PNEUS COM TORRE DE TRES ESTAGIOS, 4,80M DE ELEVACAO, C/ DESLOCADOR LATERAL DOS GARFOS, MOTOR GLP 4.3L, CAPACIDADE NOMINAL DE CARGA DE 4T</t>
  </si>
  <si>
    <t>208.112,14</t>
  </si>
  <si>
    <t>EMPILHADEIRA SOBRE PNEUS COM TORRE DE TRES ESTAGIOS, 4,80M DE ELEVACAO, C/ DESLOCADOR LATERAL DOS GARFOS, MOTOR GLP 4.3L, CAPACIDADE NOMINAL DE CARGA DE 5T</t>
  </si>
  <si>
    <t>217.687,49</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</si>
  <si>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</si>
  <si>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</si>
  <si>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</si>
  <si>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</si>
  <si>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</si>
  <si>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1,57</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</si>
  <si>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</si>
  <si>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</si>
  <si>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</si>
  <si>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</si>
  <si>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9,27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</si>
  <si>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</si>
  <si>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</si>
  <si>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</si>
  <si>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</si>
  <si>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</si>
  <si>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15,58</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</si>
  <si>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</si>
  <si>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</si>
  <si>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</si>
  <si>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</si>
  <si>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</si>
  <si>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</si>
  <si>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</si>
  <si>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2,84</t>
  </si>
  <si>
    <t>ENGATE/RABICHO FLEXIVEL PLASTICO (PVC OU ABS) BRANCO 1/2 " X 40 CM</t>
  </si>
  <si>
    <t>3,97</t>
  </si>
  <si>
    <t>ENGENHEIRO CIVIL DE OBRA JUNIOR</t>
  </si>
  <si>
    <t>ENGENHEIRO CIVIL DE OBRA JUNIOR (MENSALISTA)</t>
  </si>
  <si>
    <t>ENGENHEIRO CIVIL DE OBRA PLENO</t>
  </si>
  <si>
    <t>84,88</t>
  </si>
  <si>
    <t>ENGENHEIRO CIVIL DE OBRA PLENO (MENSALISTA)</t>
  </si>
  <si>
    <t>ENGENHEIRO CIVIL DE OBRA SENIOR</t>
  </si>
  <si>
    <t>111,50</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</si>
  <si>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</si>
  <si>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</si>
  <si>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</si>
  <si>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</si>
  <si>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</si>
  <si>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</si>
  <si>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</si>
  <si>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</si>
  <si>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77,82</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</si>
  <si>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</si>
  <si>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</si>
  <si>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</si>
  <si>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</si>
  <si>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</si>
  <si>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</si>
  <si>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</si>
  <si>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</si>
  <si>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</si>
  <si>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</si>
  <si>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</si>
  <si>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</si>
  <si>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</si>
  <si>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</si>
  <si>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</si>
  <si>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</si>
  <si>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</si>
  <si>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</si>
  <si>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</si>
  <si>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</si>
  <si>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42,16</t>
  </si>
  <si>
    <t>ESCOVA CIRCULAR EM ACO LATONADO, 6 X 1 " (DIAMETRO X ESPESSURA), FURO DE 1 1/4 ", FIO ONDULADO *0,30* MM</t>
  </si>
  <si>
    <t>ESCOVA DE ACO, COM CABO, *4  X 15* FILEIRAS DE CERDAS</t>
  </si>
  <si>
    <t>4,10</t>
  </si>
  <si>
    <t>ESGUICHO JATO REGULAVEL, TIPO ELKHART, ENGATE RAPIDO 1 1/2", PARA COMBATE A INCENDIO</t>
  </si>
  <si>
    <t>140,92</t>
  </si>
  <si>
    <t>ESGUICHO JATO REGULAVEL, TIPO ELKHART, ENGATE RAPIDO 2 1/2", PARA COMBATE A INCENDIO</t>
  </si>
  <si>
    <t>171,42</t>
  </si>
  <si>
    <t>ESGUICHO TIPO JATO SOLIDO, EM LATAO, ENGATE RAPIDO 1 1/2" X 13 MM, PARA MANGUEIRA EM INSTALACAO PREDIAL COMBATE A INCENDIO</t>
  </si>
  <si>
    <t>43,01</t>
  </si>
  <si>
    <t>ESGUICHO TIPO JATO SOLIDO, EM LATAO, ENGATE RAPIDO 1 1/2" X 16 MM, PARA MANGUEIRA EM INSTALACAO PREDIAL COMBATE A INCENDIO</t>
  </si>
  <si>
    <t>ESGUICHO TIPO JATO SOLIDO, EM LATAO, ENGATE RAPIDO 1 1/2" X 19 MM, PARA MANGUEIRA EM INSTALACAO PREDIAL COMBATE A INCENDIO</t>
  </si>
  <si>
    <t>46,74</t>
  </si>
  <si>
    <t>ESGUICHO TIPO JATO SOLIDO, EM LATAO, ENGATE RAPIDO 2 1/2" X 13 MM, PARA MANGUEIRA EM INSTALACAO PREDIAL COMBATE A INCENDIO</t>
  </si>
  <si>
    <t>70,85</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</si>
  <si>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</si>
  <si>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</si>
  <si>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</si>
  <si>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555,00</t>
  </si>
  <si>
    <t>ESPACADOR / DISTANCIADOR CIRCULAR COM ENTRADA LATERAL, EM PLASTICO, PARA VERGALHAO *4,2 A 12,5* MM, COBRIMENTO 20 MM</t>
  </si>
  <si>
    <t>0,14</t>
  </si>
  <si>
    <t>ESPACADOR / DISTANCIADOR TIPO GARRA DUPLA, EM PLASTICO, COBRIMENTO *20* MM, PARA FERRAGENS DE LAJES E FUNDO DE VIGAS</t>
  </si>
  <si>
    <t>0,23</t>
  </si>
  <si>
    <t>ESPACADOR / DISTANCIADOR TIPO PINO EM PLASTICO, PARA VERGALHAO ATE 10 MM, PARA APOIO DE ARMADURA</t>
  </si>
  <si>
    <t>0,24</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</si>
  <si>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</si>
  <si>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</si>
  <si>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</si>
  <si>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</si>
  <si>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</si>
  <si>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</si>
  <si>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</si>
  <si>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</si>
  <si>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11,00</t>
  </si>
  <si>
    <t>ESPATULA DE PLASTICO LISA, LARGURA 10 CM</t>
  </si>
  <si>
    <t>4,76</t>
  </si>
  <si>
    <t>ESPELHO / PLACA CEGA 4" X 2", PARA INSTALACAO DE TOMADAS E INTERRUPTORES</t>
  </si>
  <si>
    <t>ESPELHO / PLACA CEGA 4" X 4", PARA INSTALACAO DE TOMADAS E INTERRUPTORES</t>
  </si>
  <si>
    <t>4,21</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</si>
  <si>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</si>
  <si>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</si>
  <si>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</si>
  <si>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</si>
  <si>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2,39</t>
  </si>
  <si>
    <t>ESPELHO / PLACA DE 4 POSTOS 4" X 4", PARA INSTALACAO DE TOMADAS E INTERRUPTORES</t>
  </si>
  <si>
    <t>ESPELHO / PLACA DE 6 POSTOS 4" X 4", PARA INSTALACAO DE TOMADAS E INTERRUPTORES</t>
  </si>
  <si>
    <t>ESPELHO CRISTAL E = 4 MM</t>
  </si>
  <si>
    <t>282,84</t>
  </si>
  <si>
    <t>ESPELHO, RETO OU CURVO, EM LATAO CROMADO, ESPESSURA ATE 6 MM, LARGURA *40*MM, ALTURA *180*MM - PARA FECHADURA DE EMBUTIR</t>
  </si>
  <si>
    <t>ESPELHO, RETO OU CURVO, EM LATAO CROMADO, ESPESSURA MINIMA 6 MM, LARGURA *43*MM, ALTURA *230*MM - PARA FECHADURA DE EMBUTIR</t>
  </si>
  <si>
    <t>ESPOLETA SIMPLES N 8.</t>
  </si>
  <si>
    <t>4,43</t>
  </si>
  <si>
    <t>ESPUMA EXPANSIVA DE POLIURETANO, APLICACAO MANUAL - 500 ML</t>
  </si>
  <si>
    <t>ESQUADRO DE ACO 12 " (300 MM), CABO DE ALUMINIO</t>
  </si>
  <si>
    <t>ESQUADRO INTERNO OU EXTERNO PARA CALHA PLUVIAL, PVC, DIAMETRO ENTRE 119 E 170 MM, PARA DRENAGEM PREDIAL</t>
  </si>
  <si>
    <t>11,49</t>
  </si>
  <si>
    <t>ESTACA PRE-MOLDADA MACICA DE CONCRETO VIBRADO ARMADO, PARA CARGA DE 25 T, SECAO QUADRADA DE *16 X 16*, COM ANEL METALICO INCORPORADO A PECA (SOMENTE FORNECIMENTO)</t>
  </si>
  <si>
    <t>36,90</t>
  </si>
  <si>
    <t>ESTACA PRE-MOLDADA MACICA DE CONCRETO VIBRADO ARMADO, PARA CARGA DE 50 T, SECAO QUADRADA, COM ANEL METALICO INCORPORADO A PECA (SOMENTE FORNECIMENTO)</t>
  </si>
  <si>
    <t>50,17</t>
  </si>
  <si>
    <t>ESTACA PRE-MOLDADA VAZADA DE CONCRETO CENTRIFUGADO, PARA CARGA DE 100 T, SECAO CIRCULAR, COM ANEL METALICO INCORPORADO A PECA (SOMENTE FORNECIMENTO)</t>
  </si>
  <si>
    <t>128,59</t>
  </si>
  <si>
    <t>ESTICADOR FORJADO PARA CABO DE ACO DE DIAMETRO 12,7 MM (1/2"), TIPO GANCHO X OLHAL (DIN 1480) (COLETADO CAIXA)</t>
  </si>
  <si>
    <t>14,60</t>
  </si>
  <si>
    <t>ESTICADOR FORJADO PARA CABO DE ACO DE DIAMETRO 9,53 MM (3/8"), TIPO GANCHO X OLHAL (DIN 1480) (COLETADO CAIXA)</t>
  </si>
  <si>
    <t>10,28</t>
  </si>
  <si>
    <t>ESTILETE DE METAL, LAMINA 18 MM</t>
  </si>
  <si>
    <t>ESTOPA</t>
  </si>
  <si>
    <t>6,31</t>
  </si>
  <si>
    <t>ESTOPIM SIMPLES</t>
  </si>
  <si>
    <t>ESTRIBO COM PARAFUSO EM CHAPA DE FERRO FUNDIDO DE 2" X 3/16" X 35 CM, SECAO "U", PARA MADEIRAMENTO DE TELHADO</t>
  </si>
  <si>
    <t>ESTUCADOR</t>
  </si>
  <si>
    <t>10,03</t>
  </si>
  <si>
    <t>ESTUCADOR (MENSALISTA)</t>
  </si>
  <si>
    <t>1.752,46</t>
  </si>
  <si>
    <t>ETANOL</t>
  </si>
  <si>
    <t>3,24</t>
  </si>
  <si>
    <t>EXAMES - HORISTA (ENCARGOS COMPLEMENTARES) (COLETADO CAIXA)</t>
  </si>
  <si>
    <t>EXAMES - MENSALISTA (ENCARGOS COMPLEMENTARES) (COLETADO CAIXA)</t>
  </si>
  <si>
    <t>69,24</t>
  </si>
  <si>
    <t>EXTENSAO DE SOLDA 201 ACETILENO, E = *1,5 A 2,5* MM</t>
  </si>
  <si>
    <t>EXTENSAO DE SOLDA 201 GLP, E = *2,5 A 4,0* MM</t>
  </si>
  <si>
    <t>19,61</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</si>
  <si>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</si>
  <si>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</si>
  <si>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</si>
  <si>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</si>
  <si>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</si>
  <si>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131,15</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</si>
  <si>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</si>
  <si>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</si>
  <si>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</si>
  <si>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</si>
  <si>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</si>
  <si>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</si>
  <si>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</si>
  <si>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</si>
  <si>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</si>
  <si>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</si>
  <si>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</si>
  <si>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</si>
  <si>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</si>
  <si>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</si>
  <si>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</si>
  <si>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</si>
  <si>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</si>
  <si>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</si>
  <si>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</si>
  <si>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</si>
  <si>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</si>
  <si>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</si>
  <si>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</si>
  <si>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</si>
  <si>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12,75</t>
  </si>
  <si>
    <t>FECHADURA DE EMBUTIR PARA PORTA DE BANHEIRO, TIPO TRANQUETA, MAQUINA 40 MM, MACANETAS ALAVANCA E ROSETAS REDONDAS EM METAL CROMADO - NIVEL SEGURANCA MEDIO - COMPLETA</t>
  </si>
  <si>
    <t>26,19</t>
  </si>
  <si>
    <t>FECHADURA DE EMBUTIR PARA PORTA DE BANHEIRO, TIPO TRANQUETA, MAQUINA 40 MM, MACANETAS ALAVANCA, ESPELHO EM METAL CROMADO - NIVEL SEGURANCA MEDIO - COMPLETA</t>
  </si>
  <si>
    <t>24,02</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</si>
  <si>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</si>
  <si>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</si>
  <si>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</si>
  <si>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52,97</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</si>
  <si>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</si>
  <si>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</si>
  <si>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19,28</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</si>
  <si>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</si>
  <si>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</si>
  <si>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33,83</t>
  </si>
  <si>
    <t>FECHADURA DE EMBUTIR PARA PORTA INTERNA, TIPO GORGES (CHAVE GRANDE), MAQUINA 40 MM, MACANETA ALAVANCA E ESPELHO EM METAL CROMADO - NIVEL SEGURANCA MEDIO - COMPLETA</t>
  </si>
  <si>
    <t>28,30</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</si>
  <si>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</si>
  <si>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</si>
  <si>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</si>
  <si>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</si>
  <si>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</si>
  <si>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</si>
  <si>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7,14</t>
  </si>
  <si>
    <t>FECHADURA TRADICIONAL DE EMBUTIR, CROMADA, COM CILINDRO, PARA GAVETAS E MOVEIS DE MADEIRA - COM ABINHAS LATERAIS CURVAS, CHAVES COM PROTECAO PLASTICA</t>
  </si>
  <si>
    <t>8,53</t>
  </si>
  <si>
    <t>FECHADURA TUBULAR CROMADA, MACANETA DIAMETRO *30* MM, CILINDRO CENTRAL COM CHAVE EXTERNA E BOTAO INTERNO, MAQUINA *70* MM - COMPLETA</t>
  </si>
  <si>
    <t>38,78</t>
  </si>
  <si>
    <t>FECHADURA TUBULAR, ACABAMENTO CROMADO, DISTANCIA DE BROCA 90 MM, CILINDRO CENTRAL COM CHAVE EXTERNA E BOTAO INTERNO, MACANETA FORMATO TULIPA/TACA/BOLA - COMPLETA</t>
  </si>
  <si>
    <t>37,45</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</si>
  <si>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</si>
  <si>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</si>
  <si>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</si>
  <si>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</si>
  <si>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</si>
  <si>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</si>
  <si>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3,56</t>
  </si>
  <si>
    <t>FECHO / TRINCO / FERROLHO FIO REDONDO, DE SOBREPOR, 6", EM ACO GALVANIZADO / ZINCADO</t>
  </si>
  <si>
    <t>5,62</t>
  </si>
  <si>
    <t>FECHO / TRINCO / FERROLHO FIO REDONDO, DE SOBREPOR, 8", EM ACO GALVANIZADO / ZINCADO</t>
  </si>
  <si>
    <t>7,88</t>
  </si>
  <si>
    <t>FECHO DE EMBUTIR, TIPO UNHA, COMANDO COM ALAVANCA, EM ACO CROMADO, 22 CM, PARA PORTAS E JANELAS - INCLUI PARAFUSOS</t>
  </si>
  <si>
    <t>FECHO DE EMBUTIR, TIPO UNHA, COMANDO COM ALAVANCA, EM LATAO CROMADO, 22 CM, PARA PORTAS E JANELAS - INCLUI PARAFUSOS</t>
  </si>
  <si>
    <t>19,80</t>
  </si>
  <si>
    <t>FECHO DE EMBUTIR, TIPO UNHA, COMANDO COM ALAVANCA, EM LATAO CROMADO, 40 CM, PARA PORTAS E JANELAS - INCLUI PARAFUSOS</t>
  </si>
  <si>
    <t>FECHO DE EMBUTIR, TIPO UNHA, COMANDO DESLIZANTE, COM TRAVA, 120 MM, EM LATAO CROMADO</t>
  </si>
  <si>
    <t>20,11</t>
  </si>
  <si>
    <t>FECHO DE SEGURANCA, TIPO BATOM, EM LATAO / ZAMAC, CROMADO, PARA PORTAS E JANELAS - INCLUI PARAFUSOS</t>
  </si>
  <si>
    <t>FELTRO EM LA DE ROCHA, 1 FACE REVESTIDA COM FILME DE POLIPROPILENO, EM ROLO, DENSIDADE = 32 KG/M3, E=*50* MM (COLETADO CAIXA)</t>
  </si>
  <si>
    <t>42,30</t>
  </si>
  <si>
    <t>FERROLHO / FECHO CHATO, DE SOBREPOR, EM FERRO ZINCADO, REFORCADO, 5", COM PORTA CADEADO, PARA PORTAO, PORTA E JANELA - INCLUI PARAFUSOS</t>
  </si>
  <si>
    <t>4,47</t>
  </si>
  <si>
    <t>FERROLHO / FECHO CHATO, DE SOBREPOR, EM FERRO ZINCADO, REFORCADO, 6", COM PORTA CADEADO, PARA PORTAO, PORTA E JANELA - INCLUI PARAFUSOS</t>
  </si>
  <si>
    <t>3,39</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</si>
  <si>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</si>
  <si>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</si>
  <si>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</si>
  <si>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</si>
  <si>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</si>
  <si>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</si>
  <si>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</si>
  <si>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849,26</t>
  </si>
  <si>
    <t>FILTRO ANAEROBIO, EM POLIETILENO DE ALTA DENSIDADE (PEAD), CAPACIDADE *2800* LITROS (NBR 13969)</t>
  </si>
  <si>
    <t>2.174,46</t>
  </si>
  <si>
    <t>FILTRO ANAEROBIO, EM POLIETILENO DE ALTA DENSIDADE (PEAD), CAPACIDADE *5000* LITROS (NBR 13969)</t>
  </si>
  <si>
    <t>2.972,09</t>
  </si>
  <si>
    <t>FINCAPINO CURTO CALIBRE 22 VERMELHO, CARGA MEDIA (ACAO DIRETA)</t>
  </si>
  <si>
    <t xml:space="preserve">CENTO </t>
  </si>
  <si>
    <t>45,58</t>
  </si>
  <si>
    <t>FINCAPINO LONGO CALIBRE 22, CARGA FORTE (ACAO DIRETA)</t>
  </si>
  <si>
    <t>73,30</t>
  </si>
  <si>
    <t>FIO COBRE NU DE 150 A 500 MM2, PARA TENSOES DE ATE 600 V</t>
  </si>
  <si>
    <t>FIO COBRE NU DE 16 A 35 MM2, PARA TENSOES DE ATE 600 V</t>
  </si>
  <si>
    <t>FIO COBRE NU DE 50 A 120 MM2, PARA TENSOES DE ATE 600 V</t>
  </si>
  <si>
    <t>51,48</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</si>
  <si>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</si>
  <si>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</si>
  <si>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</si>
  <si>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1,32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</si>
  <si>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</si>
  <si>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</si>
  <si>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</si>
  <si>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</si>
  <si>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0,49</t>
  </si>
  <si>
    <t>FITA ACO INOX PARA CINTAR POSTE, L = 19 MM, E = 0,5 MM (ROLO DE 30M)</t>
  </si>
  <si>
    <t>FITA ADESIVA ALUMINIZADA PARA INSTALACAO DE MANTAS DE SUBCOBERTURA, L = *5* CM</t>
  </si>
  <si>
    <t>0,05</t>
  </si>
  <si>
    <t>FITA ADESIVA ANTICORROSIVA DE PVC FLEXIVEL, COR PRETA, PARA PROTECAO TUBULACAO, 50 MM X 30 M (L X C), E= *0,25* MM</t>
  </si>
  <si>
    <t>FITA ADESIVA ASFALTICA ALUMINIZADA MULTIUSO, L = 10 CM, ROLO DE 10 M</t>
  </si>
  <si>
    <t>FITA CREPE ROLO DE 25 MM X 50 M</t>
  </si>
  <si>
    <t>5,43</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</si>
  <si>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</si>
  <si>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</si>
  <si>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</si>
  <si>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</si>
  <si>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6,50</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</si>
  <si>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</si>
  <si>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</si>
  <si>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</si>
  <si>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</si>
  <si>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</si>
  <si>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</si>
  <si>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</si>
  <si>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</si>
  <si>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</si>
  <si>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</si>
  <si>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</si>
  <si>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0,11</t>
  </si>
  <si>
    <t>FITA VEDA ROSCA EM ROLOS DE 18 MM X 10 M (L X C)</t>
  </si>
  <si>
    <t>FITA VEDA ROSCA EM ROLOS DE 18 MM X 25 M (L X C)</t>
  </si>
  <si>
    <t>FITA VEDA ROSCA EM ROLOS DE 18 MM X 50 M (L X C)</t>
  </si>
  <si>
    <t>9,22</t>
  </si>
  <si>
    <t>FIXADOR DE ABA AUTOTRAVANTE PARA TELHA DE FIBROCIMENTO, TIPO CANALETE 90 OU KALHETAO</t>
  </si>
  <si>
    <t>FIXADOR DE ABA SIMPLES PARA TELHA DE FIBROCIMENTO, TIPO CANALETA 49 OU KALHETA</t>
  </si>
  <si>
    <t>FIXADOR DE ABA SIMPLES PARA TELHA DE FIBROCIMENTO, TIPO CANALETA 90 OU KALHETAO</t>
  </si>
  <si>
    <t>2,22</t>
  </si>
  <si>
    <t>FIXADOR DE CAL (SACHE 150 ML)</t>
  </si>
  <si>
    <t>FLANELA *30 X 40* CM</t>
  </si>
  <si>
    <t>0,97</t>
  </si>
  <si>
    <t>FLANGE PVC, ROSCAVEL SEXTAVADO SEM FUROS 3/4"</t>
  </si>
  <si>
    <t>4,58</t>
  </si>
  <si>
    <t>FLANGE PVC, ROSCAVEL, SEXTAVADO, SEM FUROS 3"</t>
  </si>
  <si>
    <t>81,72</t>
  </si>
  <si>
    <t>FLANGE PVC, ROSCAVEL, SEXTAVADO, SEM FUROS, 1 1/2"</t>
  </si>
  <si>
    <t>FLANGE PVC, ROSCAVEL, SEXTAVADO, SEM FUROS, 1 1/4"</t>
  </si>
  <si>
    <t>FLANGE PVC, ROSCAVEL, SEXTAVADO, SEM FUROS, 1/2"</t>
  </si>
  <si>
    <t>3,45</t>
  </si>
  <si>
    <t>FLANGE PVC, ROSCAVEL, SEXTAVADO, SEM FUROS, 1"</t>
  </si>
  <si>
    <t>5,92</t>
  </si>
  <si>
    <t>FLANGE PVC, ROSCAVEL, SEXTAVADO, SEM FUROS, 2 1/2"</t>
  </si>
  <si>
    <t>70,55</t>
  </si>
  <si>
    <t>FLANGE PVC, ROSCAVEL, SEXTAVADO, SEM FUROS, 2"</t>
  </si>
  <si>
    <t>11,38</t>
  </si>
  <si>
    <t>FLANGE SEXTAVADO DE FERRO GALVANIZADO, COM ROSCA BSP, DE 1 1/2"</t>
  </si>
  <si>
    <t>23,88</t>
  </si>
  <si>
    <t>FLANGE SEXTAVADO DE FERRO GALVANIZADO, COM ROSCA BSP, DE 1 1/4"</t>
  </si>
  <si>
    <t>FLANGE SEXTAVADO DE FERRO GALVANIZADO, COM ROSCA BSP, DE 1/2"</t>
  </si>
  <si>
    <t>8,30</t>
  </si>
  <si>
    <t>FLANGE SEXTAVADO DE FERRO GALVANIZADO, COM ROSCA BSP, DE 1"</t>
  </si>
  <si>
    <t>FLANGE SEXTAVADO DE FERRO GALVANIZADO, COM ROSCA BSP, DE 2 1/2"</t>
  </si>
  <si>
    <t>FLANGE SEXTAVADO DE FERRO GALVANIZADO, COM ROSCA BSP, DE 2"</t>
  </si>
  <si>
    <t>28,35</t>
  </si>
  <si>
    <t>FLANGE SEXTAVADO DE FERRO GALVANIZADO, COM ROSCA BSP, DE 3/4"</t>
  </si>
  <si>
    <t>11,34</t>
  </si>
  <si>
    <t>FLANGE SEXTAVADO DE FERRO GALVANIZADO, COM ROSCA BSP, DE 3"</t>
  </si>
  <si>
    <t>FLANGE SEXTAVADO DE FERRO GALVANIZADO, COM ROSCA BSP, DE 4"</t>
  </si>
  <si>
    <t>89,08</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</si>
  <si>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</si>
  <si>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</si>
  <si>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</si>
  <si>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</si>
  <si>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75,33</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</si>
  <si>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</si>
  <si>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</si>
  <si>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54,26</t>
  </si>
  <si>
    <t>FORRO DE MADEIRA CUMARU/IPE CHAMPANHE OU EQUIVALENTE DA REGIAO, ENCAIXE MACHO/FEMEA COM FRISO, *10 X 1* CM (SEM COLOCACAO)</t>
  </si>
  <si>
    <t>82,00</t>
  </si>
  <si>
    <t>FORRO DE MADEIRA PINUS OU EQUIVALENTE DA REGIAO, ENCAIXE MACHO/FEMEA COM FRISO, *10 X 1* CM (SEM COLOCACAO)</t>
  </si>
  <si>
    <t>17,22</t>
  </si>
  <si>
    <t>FORRO DE PVC LISO, BRANCO, REGUA DE 10 CM, ESPESSURA DE 8 MM A 10 MM (COM COLOCACAO / SEM ESTRUTURA METALICA)</t>
  </si>
  <si>
    <t>FORRO DE PVC LISO, BRANCO, REGUA DE 20 CM, ESPESSURA DE 8 MM A 10 MM, COMPRIMENTO 6 M (SEM COLOCACAO)</t>
  </si>
  <si>
    <t>23,20</t>
  </si>
  <si>
    <t>FORRO DE PVC, FRISADO, BRANCO, REGUA DE 10 CM, ESPESSURA DE 8 MM A 10 MM E COMPRIMENTO 6 M (SEM COLOCACAO)</t>
  </si>
  <si>
    <t>17,05</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</si>
  <si>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</si>
  <si>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</si>
  <si>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</si>
  <si>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</si>
  <si>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</si>
  <si>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</si>
  <si>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</si>
  <si>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</si>
  <si>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</si>
  <si>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</si>
  <si>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3.459,37</t>
  </si>
  <si>
    <t>FOSSA SEPTICA, SEM FILTRO, PARA 4 A 7 CONTRIBUINTES, CILINDRICA,  COM TAMPA, EM POLIETILENO DE ALTA DENSIDADE (PEAD), CAPACIDADE APROXIMADA DE 1100 LITROS (NBR 7229)</t>
  </si>
  <si>
    <t>889,55</t>
  </si>
  <si>
    <t>FOSSA SEPTICA, SEM FILTRO, PARA 8 A 14 CONTRIBUINTES, CILINDRICA, COM TAMPA, EM POLIETILENO DE ALTA DENSIDADE (PEAD), CAPACIDADE APROXIMADA DE 3000 LITROS (NBR 7229)</t>
  </si>
  <si>
    <t>2.737,38</t>
  </si>
  <si>
    <t>FOSSA SEPTICA,SEM FILTRO, PARA 40 A 52 CONTRIBUINTES, CILINDRICA, COM TAMPA, EM POLIETILENO DE ALTA DENSIDADE (PEAD), CAPACIDADE APROXIMADA DE 10000 LITROS (NBR 7229)</t>
  </si>
  <si>
    <t>7.907,13</t>
  </si>
  <si>
    <t>FRESADORA DE ASFALTO A FRIO SOBRE ESTEIRAS, LARG. FRESAGEM 2,00 M, POT. 410 KW/550 HP</t>
  </si>
  <si>
    <t>FRESADORA DE ASFALTO A FRIO SOBRE RODAS, LARG. FRESAGEM 1,00 M, POT. 155 KW/208 HP</t>
  </si>
  <si>
    <t>FUNDO ANTICORROSIVO PARA METAIS FERROSOS (ZARCAO)</t>
  </si>
  <si>
    <t>20,20</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</si>
  <si>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</si>
  <si>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</si>
  <si>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</si>
  <si>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</si>
  <si>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</si>
  <si>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3,27</t>
  </si>
  <si>
    <t>FUSIVEL DIAZED 35 A TAMANHO DIII, CAPACIDADE DE INTERRUPCAO DE 50 KA EM VCA E 8 KA EM VCC, TENSAO NOMIMNAL DE 500 V</t>
  </si>
  <si>
    <t>FUSIVEL NH *36* A 80 AMPERES, TAMANHO 00, CAPACIDADE DE INTERRUPCAO DE 120 KA, TENSAO NOMIMNAL DE 500 V</t>
  </si>
  <si>
    <t>17,74</t>
  </si>
  <si>
    <t>FUSIVEL NH 100 A TAMANHO 00, CAPACIDADE DE INTERRUPCAO DE 120 KA, TENSAO NOMIMNAL DE 500 V</t>
  </si>
  <si>
    <t>18,55</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</si>
  <si>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</si>
  <si>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</si>
  <si>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</si>
  <si>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18,89</t>
  </si>
  <si>
    <t>FUSIVEL NH 200 A 250 AMPERES, TAMANHO 1, CAPACIDADE DE INTERRUPCAO DE 120 KA, TENSAO NOMIMNAL DE 500 V</t>
  </si>
  <si>
    <t>44,27</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</si>
  <si>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</si>
  <si>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</si>
  <si>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</si>
  <si>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</si>
  <si>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</si>
  <si>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</si>
  <si>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</si>
  <si>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MANTA (COLCHAO) MALHA HEXAGONAL 8 X 10 CM (ZN/AL), FIO 2,2 A 2,4 MM, DIMENSOES 4,0 X 2,0 X 0,3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</si>
  <si>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</si>
  <si>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</si>
  <si>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</si>
  <si>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</si>
  <si>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</si>
  <si>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</si>
  <si>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</si>
  <si>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</si>
  <si>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</si>
  <si>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</si>
  <si>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</si>
  <si>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</si>
  <si>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</si>
  <si>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</si>
  <si>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</si>
  <si>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</si>
  <si>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</si>
  <si>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</si>
  <si>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5/16" X 350 MM (COLETADO CAIXA)</t>
  </si>
  <si>
    <t>1,94</t>
  </si>
  <si>
    <t>GANCHO OLHAL EM ACO GALVANIZADO, ESPESSURA 16MM, ABERTURA 21MM</t>
  </si>
  <si>
    <t>GAS DE COZINHA - GLP</t>
  </si>
  <si>
    <t>4,81</t>
  </si>
  <si>
    <t>GASOLINA COMUM</t>
  </si>
  <si>
    <t>4,08</t>
  </si>
  <si>
    <t>34,06</t>
  </si>
  <si>
    <t>GEOTEXTIL NAO TECIDO AGULHADO DE FILAMENTOS CONTINUOS 100% POLIESTER, RESITENCIA A TRACAO = 09 KN/M</t>
  </si>
  <si>
    <t>4,39</t>
  </si>
  <si>
    <t>GEOTEXTIL NAO TECIDO AGULHADO DE FILAMENTOS CONTINUOS 100% POLIESTER, RESITENCIA A TRACAO = 10 KN/M</t>
  </si>
  <si>
    <t>4,90</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</si>
  <si>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</si>
  <si>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</si>
  <si>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</si>
  <si>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9,83</t>
  </si>
  <si>
    <t>GEOTEXTIL NAO TECIDO AGULHADO DE FILAMENTOS CONTINUOS 100% POLIESTER, RESITENCIA A TRACAO = 26 KN/M</t>
  </si>
  <si>
    <t>12,31</t>
  </si>
  <si>
    <t>GEOTEXTIL NAO TECIDO AGULHADO DE FILAMENTOS CONTINUOS 100% POLIESTER, RESITENCIA A TRACAO = 31 KN/M</t>
  </si>
  <si>
    <t>14,75</t>
  </si>
  <si>
    <t>GERADOR PORTATIL MONOFASICO, POTENCIA 5500 VA, MOTOR A GASOLINA, POTENCIA DO MOTOR 13 CV</t>
  </si>
  <si>
    <t>GESSEIRO</t>
  </si>
  <si>
    <t>GESSEIRO (MENSALISTA)</t>
  </si>
  <si>
    <t>GESSO EM PO PARA REVESTIMENTOS/MOLDURAS/SANCAS</t>
  </si>
  <si>
    <t>0,33</t>
  </si>
  <si>
    <t>GESSO PROJETADO</t>
  </si>
  <si>
    <t>GONZO DE EMBUTIR, EM LATAO / ZAMAC, *20 X 48* MM, PARA JANELA BASCULANTE / PIVOTANTE -  INCLUI PARAFUSOS</t>
  </si>
  <si>
    <t>12,63</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</si>
  <si>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</si>
  <si>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</si>
  <si>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</si>
  <si>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</si>
  <si>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181,32</t>
  </si>
  <si>
    <t>GRAMA BATATAIS EM PLACAS, SEM PLANTIO</t>
  </si>
  <si>
    <t>5,35</t>
  </si>
  <si>
    <t>GRAMA ESMERALDA OU SAO CARLOS OU CURITIBANA, EM PLACAS, SEM PLANTIO</t>
  </si>
  <si>
    <t>7,50</t>
  </si>
  <si>
    <t>GRAMPO DE ACO POLIDO 1 " X 9</t>
  </si>
  <si>
    <t>9,77</t>
  </si>
  <si>
    <t>GRAMPO DE ACO POLIDO 7/8 " X 9</t>
  </si>
  <si>
    <t>10,80</t>
  </si>
  <si>
    <t>GRAMPO LEVE REFORCADO EM ACO MALEAVEL 1020 GALVANIZADO (CLIP'S) PARA CABO DE ACO DE DIAMETRO 9,53 MM (3/8") (DIN 741) (COLETADO CAIXA)</t>
  </si>
  <si>
    <t>GRAMPO LINHA VIVA DE LATAO ESTANHADO, DIAMETRO DO CONDUTOR PRINCIPAL DE 10 A 120 MM2, DIAMETRO DA DERIVACAO DE 10 A 70 MM2</t>
  </si>
  <si>
    <t>27,44</t>
  </si>
  <si>
    <t>GRAMPO METALICO TIPO OLHAL PARA HASTE DE ATERRAMENTO DE 1/2'', CONDUTOR DE *10* A 50 MM2</t>
  </si>
  <si>
    <t>2,49</t>
  </si>
  <si>
    <t>GRAMPO METALICO TIPO OLHAL PARA HASTE DE ATERRAMENTO DE 1'', CONDUTOR DE *10* A 50 MM2</t>
  </si>
  <si>
    <t>11,25</t>
  </si>
  <si>
    <t>GRAMPO METALICO TIPO OLHAL PARA HASTE DE ATERRAMENTO DE 3/4'', CONDUTOR DE *10* A 50 MM2</t>
  </si>
  <si>
    <t>4,12</t>
  </si>
  <si>
    <t>GRAMPO METALICO TIPO OLHAL PARA HASTE DE ATERRAMENTO DE 5/8'', CONDUTOR DE *10* A 50 MM2</t>
  </si>
  <si>
    <t>2,55</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</si>
  <si>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</si>
  <si>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</si>
  <si>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</si>
  <si>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</si>
  <si>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10,56</t>
  </si>
  <si>
    <t>GRAMPO PESADO FORJADO EM ACO CARBONO 1045 GALVANIZADO (CLIP'S) PARA CABO DE ACO DE DIAMETRO 9,53 MM (3/8") (FS FF-C-450D, TIPO 1, CLASSE 1) (COLETADO CAIXA)</t>
  </si>
  <si>
    <t>7,55</t>
  </si>
  <si>
    <t>GRAMPO U DE 5/8 " N8 EM FERRO GALVANIZADO</t>
  </si>
  <si>
    <t>9,20</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</si>
  <si>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</si>
  <si>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</si>
  <si>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</si>
  <si>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</si>
  <si>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86,56</t>
  </si>
  <si>
    <t>GRANALHA DE ACO, ESFERICA (SHOT), PARA JATEAMENTO, PENEIRA 1,19 A 1,00 MM (SAE S390)</t>
  </si>
  <si>
    <t>97,50</t>
  </si>
  <si>
    <t>GRANILHA/ GRANA/ PEDRISCO OU AGREGADO EM MARMORE/ GRANITO/ QUARTZO E CALCARIO, PRETO, CINZA, PALHA OU BRANCO</t>
  </si>
  <si>
    <t>GRANITO PARA BANCADA, POLIDO, TIPO ANDORINHA/ QUARTZ/ CASTELO/ CORUMBA OU OUTROS EQUIVALENTES DA REGIAO, E=  *2,5* CM</t>
  </si>
  <si>
    <t>271,69</t>
  </si>
  <si>
    <t>GRAUTE CIMENTICIO PARA USO GERAL</t>
  </si>
  <si>
    <t>1,71</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</si>
  <si>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</si>
  <si>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</si>
  <si>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</si>
  <si>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</si>
  <si>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</si>
  <si>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</si>
  <si>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</si>
  <si>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</si>
  <si>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</si>
  <si>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</si>
  <si>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</si>
  <si>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</si>
  <si>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</si>
  <si>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</si>
  <si>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</si>
  <si>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</si>
  <si>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</si>
  <si>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</si>
  <si>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</si>
  <si>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</si>
  <si>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</si>
  <si>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</si>
  <si>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</si>
  <si>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</si>
  <si>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</si>
  <si>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</si>
  <si>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</si>
  <si>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</si>
  <si>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</si>
  <si>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2,72</t>
  </si>
  <si>
    <t>GUARNICAO/ ALIZAR/ VISTA MACICA, E= *1* CM, L= *4,5* CM, EM PINUS/ TAUARI/ VIROLA OU EQUIVALENTE DA REGIAO</t>
  </si>
  <si>
    <t>GUARNICAO/ALIZAR/VISTA, E = *1,3* CM, L = *5,0* CM HASTE REGULAVEL = *35* MM, EM MDF/PVC WOOD/ POLIESTIRENO OU MADEIRA LAMINADA, PRIMER BRANCO</t>
  </si>
  <si>
    <t>95,13</t>
  </si>
  <si>
    <t>GUARNICAO/ALIZAR/VISTA, E = *1,3* CM, L = *7,0* CM, EM POLIESTIRENO, BRANCO</t>
  </si>
  <si>
    <t>108,49</t>
  </si>
  <si>
    <t>GUARNICAO/ALIZAR/VISTA, E = *1,5* CM, L = *5,0* CM, EM POLIESTIRENO, BRANCO</t>
  </si>
  <si>
    <t>108,26</t>
  </si>
  <si>
    <t>20,86</t>
  </si>
  <si>
    <t>GUINCHO DE ALAVANCA MANUAL, CAPACIDADE DE 1,6 T, COM 20 M DE CABO DE ACO (AQUISICAO)</t>
  </si>
  <si>
    <t>2.063,21</t>
  </si>
  <si>
    <t>GUINCHO DE ALAVANCA MANUAL, CAPACIDADE 3,2 T COM 20 M DE CABO DE ACO DIAMETRO 16,3 MM</t>
  </si>
  <si>
    <t>2.355,38</t>
  </si>
  <si>
    <t>GUINCHO ELETRICO DE COLUNA, CAPACIDADE 400 KG, COM MOTO FREIO, MOTOR TRIFASICO DE 1,25 CV</t>
  </si>
  <si>
    <t>4.101,07</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</si>
  <si>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</si>
  <si>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</si>
  <si>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</si>
  <si>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</si>
  <si>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</si>
  <si>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</si>
  <si>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</si>
  <si>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</si>
  <si>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</si>
  <si>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</si>
  <si>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</si>
  <si>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</si>
  <si>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20,69</t>
  </si>
  <si>
    <t>HASTE DE ATERRAMENTO EM ACO COM 3,00 M DE COMPRIMENTO E DN = 1/2", REVESTIDA COM BAIXA CAMADA DE COBRE, COM CONECTOR TIPO GRAMPO</t>
  </si>
  <si>
    <t>29,75</t>
  </si>
  <si>
    <t>HASTE DE ATERRAMENTO EM ACO COM 3,00 M DE COMPRIMENTO E DN = 1/2", REVESTIDA COM BAIXA CAMADA DE COBRE, SEM CONECTOR</t>
  </si>
  <si>
    <t>23,61</t>
  </si>
  <si>
    <t>HASTE DE ATERRAMENTO EM ACO COM 3,00 M DE COMPRIMENTO E DN = 1", REVESTIDA COM BAIXA CAMADA DE COBRE, COM CONECTOR TIPO GRAMPO</t>
  </si>
  <si>
    <t>147,59</t>
  </si>
  <si>
    <t>HASTE DE ATERRAMENTO EM ACO COM 3,00 M DE COMPRIMENTO E DN = 1", REVESTIDA COM BAIXA CAMADA DE COBRE, SEM CONECTOR</t>
  </si>
  <si>
    <t>128,18</t>
  </si>
  <si>
    <t>HASTE DE ATERRAMENTO EM ACO COM 3,00 M DE COMPRIMENTO E DN = 3/4", REVESTIDA COM BAIXA CAMADA DE COBRE, COM CONECTOR TIPO GRAMPO</t>
  </si>
  <si>
    <t>40,28</t>
  </si>
  <si>
    <t>HASTE DE ATERRAMENTO EM ACO COM 3,00 M DE COMPRIMENTO E DN = 3/4", REVESTIDA COM BAIXA CAMADA DE COBRE, SEM CONECTOR</t>
  </si>
  <si>
    <t>39,82</t>
  </si>
  <si>
    <t>HASTE DE ATERRAMENTO EM ACO COM 3,00 M DE COMPRIMENTO E DN = 5/8", REVESTIDA COM BAIXA CAMADA DE COBRE, COM CONECTOR TIPO GRAMPO</t>
  </si>
  <si>
    <t>27,88</t>
  </si>
  <si>
    <t>HASTE DE ATERRAMENTO EM ACO COM 3,00 M DE COMPRIMENTO E DN = 5/8", REVESTIDA COM BAIXA CAMADA DE COBRE, SEM CONECTOR</t>
  </si>
  <si>
    <t>26,91</t>
  </si>
  <si>
    <t>HASTE DE ATERRAMENTO EM ACO GALVANIZADO TIPO CANTONEIRA COM 2,00 M DE COMPRIMENTO, 25 X 25 MM E CHAPA DE 3/16"</t>
  </si>
  <si>
    <t>31,25</t>
  </si>
  <si>
    <t>HASTE METALICA PARA FIXACAO DE CALHA PLUVIAL,  ZINCADA, DOBRADA 90 GRAUS</t>
  </si>
  <si>
    <t>10,06</t>
  </si>
  <si>
    <t>HASTE RETA PARA GANCHO DE FERRO GALVANIZADO, COM ROSCA 1/4 " X 30 CM PARA FIXACAO DE TELHA METALICA, INCLUI PORCA E ARRUELAS DE VEDACAO</t>
  </si>
  <si>
    <t>1,41</t>
  </si>
  <si>
    <t>HASTE RETA PARA GANCHO DE FERRO GALVANIZADO, COM ROSCA 1/4 " X 40 CM PARA FIXACAO DE TELHA DE FIBROCIMENTO, INCLUI PORCA SEXTAVADA DE  ZINCO</t>
  </si>
  <si>
    <t>1,42</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</si>
  <si>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</si>
  <si>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</si>
  <si>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</si>
  <si>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</si>
  <si>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</si>
  <si>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</si>
  <si>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</si>
  <si>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</si>
  <si>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</si>
  <si>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</si>
  <si>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</si>
  <si>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</si>
  <si>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</si>
  <si>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</si>
  <si>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</si>
  <si>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</si>
  <si>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</si>
  <si>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67,19</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</si>
  <si>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</si>
  <si>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</si>
  <si>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</si>
  <si>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</si>
  <si>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</si>
  <si>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</si>
  <si>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36,00</t>
  </si>
  <si>
    <t>IGNITOR PARA LAMPADA DE VAPOR DE SODIO / VAPOR METALICO ATE 400 W, TENSAO DE PULSO ENTRE 580 A 750 V</t>
  </si>
  <si>
    <t>IMPERMEABILIZADOR</t>
  </si>
  <si>
    <t>IMPERMEABILIZADOR (MENSALISTA)</t>
  </si>
  <si>
    <t>2.089,03</t>
  </si>
  <si>
    <t>IMPERMEABILIZANTE A BASE DE CIMENTO CRISTALIZANTE EM PO, MONOCOMPONENTE</t>
  </si>
  <si>
    <t>5,61</t>
  </si>
  <si>
    <t>IMPERMEABILIZANTE FLEXIVEL BRANCO DE BASE ACRILICA PARA COBERTURAS</t>
  </si>
  <si>
    <t>IMPERMEABILIZANTE INCOLOR PARA TRATAMENTO DE FACHADAS E TELHAS, BASE SILICONE</t>
  </si>
  <si>
    <t>21,29</t>
  </si>
  <si>
    <t>IMUNIZANTE PARA MADEIRA, INCOLOR</t>
  </si>
  <si>
    <t>19,76</t>
  </si>
  <si>
    <t>INSTALADOR DE TUBULACOES (TUBOS/EQUIPAMENTOS)</t>
  </si>
  <si>
    <t>INSTALADOR DE TUBULACOES (TUBOS/EQUIPAMENTOS) (MENSALISTA)</t>
  </si>
  <si>
    <t>INTERRUPTOR BIPOLAR SIMPLES 10 A, 250 V (APENAS MODULO)</t>
  </si>
  <si>
    <t>14,61</t>
  </si>
  <si>
    <t>INTERRUPTOR BIPOLAR 10A, 250V, CONJUNTO MONTADO PARA EMBUTIR 4" X 2" (PLACA + SUPORTE + MODULO)</t>
  </si>
  <si>
    <t>INTERRUPTOR INTERMEDIARIO 10 A, 250 V (APENAS MODULO)</t>
  </si>
  <si>
    <t>INTERRUPTOR INTERMEDIARIO 10A, 250V, CONJUNTO MONTADO PARA EMBUTIR 4" X 2" (PLACA + SUPORTE + MODULO)</t>
  </si>
  <si>
    <t>23,17</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</si>
  <si>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</si>
  <si>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</si>
  <si>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</si>
  <si>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</si>
  <si>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</si>
  <si>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12,84</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</si>
  <si>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</si>
  <si>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</si>
  <si>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</si>
  <si>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5,64</t>
  </si>
  <si>
    <t>INTERRUPTOR SIMPLES 10A, 250V, CONJUNTO MONTADO PARA EMBUTIR 4" X 2" (PLACA + SUPORTE + MODULO)</t>
  </si>
  <si>
    <t>5,79</t>
  </si>
  <si>
    <t>INTERRUPTOR SIMPLES 10A, 250V, CONJUNTO MONTADO PARA SOBREPOR 4" X 2" (CAIXA + MODULO)</t>
  </si>
  <si>
    <t>7,73</t>
  </si>
  <si>
    <t>INTERRUPTOR SIMPLES 10A, 250V, CONJUNTO MONTADO PARA SOBREPOR 4" X 2" (CAIXA + 2 MODULOS)</t>
  </si>
  <si>
    <t>10,22</t>
  </si>
  <si>
    <t>INTERRUPTORES PARALELOS (2 MODULOS) + TOMADA 2P+T 10A, 250V, CONJUNTO MONTADO PARA EMBUTIR 4" X 2" (PLACA + SUPORTE + MODULOS)</t>
  </si>
  <si>
    <t>19,92</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</si>
  <si>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</si>
  <si>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</si>
  <si>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</si>
  <si>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17,91</t>
  </si>
  <si>
    <t>INTERRUPTORES SIMPLES (2 MODULOS) + 1 INTERRUPTOR PARALELO 10A, 250V, CONJUNTO MONTADO PARA EMBUTIR 4" X 2" (PLACA + SUPORTE + MODULOS)</t>
  </si>
  <si>
    <t>17,21</t>
  </si>
  <si>
    <t>INTERRUPTORES SIMPLES (2 MODULOS) 10A, 250V, CONJUNTO MONTADO PARA EMBUTIR 4" X 2" (PLACA + SUPORTE + MODULOS)</t>
  </si>
  <si>
    <t>11,88</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</si>
  <si>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</si>
  <si>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</si>
  <si>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</si>
  <si>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</si>
  <si>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</si>
  <si>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</si>
  <si>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12,95</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</si>
  <si>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</si>
  <si>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</si>
  <si>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</si>
  <si>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</si>
  <si>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</si>
  <si>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188,62</t>
  </si>
  <si>
    <t>JANELA BASCULANTE, ACO, COM BATENTE/REQUADRO, 60 X 60 CM (SEM VIDROS)</t>
  </si>
  <si>
    <t>87,50</t>
  </si>
  <si>
    <t>JANELA BASCULANTE, ACO, COM BATENTE/REQUADRO, 60 X 80 CM (SEM VIDROS)</t>
  </si>
  <si>
    <t>102,90</t>
  </si>
  <si>
    <t>214,38</t>
  </si>
  <si>
    <t>JANELA BASCULANTE, ACO, COM BATENTE/REQUADRO, 80 X 80 CM (SEM VIDROS)</t>
  </si>
  <si>
    <t>160,99</t>
  </si>
  <si>
    <t>251,55</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</si>
  <si>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</si>
  <si>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</si>
  <si>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100 X 120 CM (A X L), 2 FLS,  SEM BANDEIRA,  ACABAMENTO ACET OU BRILHANTE, BATENTE/REQUADRO DE 6 A 14 CM, COM VIDRO, SEM GUARNICAO</t>
  </si>
  <si>
    <t>JANELA DE CORRER, ACO, BATENTE/REQUADRO DE 6 A 14 CM,  COM DIVISAO HORIZ , PINT ANTICORROSIVA, SEM VIDRO, BANDEIRA COM BASCULA, 4 FLS, 120  X 150 CM (A X L)</t>
  </si>
  <si>
    <t>483,24</t>
  </si>
  <si>
    <t>JANELA DE CORRER, ACO, BATENTE/REQUADRO DE 6 A 14 CM, QUADRICULADA, PINT ANTICORROSIVA, SEM VIDRO, BANDEIRA COM BASCULA, 4 FLS, 120  X 150 CM (A X L)</t>
  </si>
  <si>
    <t>606,20</t>
  </si>
  <si>
    <t>JANELA DE CORRER, ACO, BATENTE/REQUADRO DE 6 A 14 CM, QUADRICULADA, PINT ANTICORROSIVA, SEM VIDRO, BANDEIRA COM BASCULA, 4 FLS, 120  X 200 CM (A X L)</t>
  </si>
  <si>
    <t>747,57</t>
  </si>
  <si>
    <t>JANELA DE CORRER, ACO, BATENTE/REQUADRO DE 6 A 14 CM, QUADRICULADA, PINT ANTICORROSIVA, SEM VIDRO, SEM BANDEIRA, 4 FLS, 100  X 120 CM (A X L)</t>
  </si>
  <si>
    <t>336,55</t>
  </si>
  <si>
    <t>JANELA DE CORRER, ACO, BATENTE/REQUADRO DE 6 A 14 CM, QUADRICULADA, PINT ANTICORROSIVA, SEM VIDRO, SEM BANDEIRA, 4 FLS, 120  X 150 CM (A X L)</t>
  </si>
  <si>
    <t>251,89</t>
  </si>
  <si>
    <t>JANELA DE CORRER, ACO, BATENTE/REQUADRO DE 6 A 14 CM, QUADRICULADA, PINT ANTICORROSIVA, SEM VIDRO, SEM BANDEIRA, 4 FLS, 120  X 200 CM (A X L)</t>
  </si>
  <si>
    <t>304,58</t>
  </si>
  <si>
    <t>JANELA DE CORRER, ACO, BATENTE/REQUADRO DE 6 A 14 CM, QUADRICULADA, PINTURA ANTICORROSIVA, SEM VIDRO, BANDEIRA COM BASCULA, 4 FLS, 120  X 150 CM (A X L)</t>
  </si>
  <si>
    <t>336,77</t>
  </si>
  <si>
    <t>JANELA DE CORRER, ACO, BATENTE/REQUADRO DE 6 A 14 CM, SEM  DIVISAO, PINT ANTICORROSIVA, SEM VIDRO, BANDEIRA COM BASCULA, 4 FLS, 120  X 200 CM (A X L)</t>
  </si>
  <si>
    <t>356,70</t>
  </si>
  <si>
    <t>JANELA DE CORRER, ACO, BATENTE/REQUADRO DE 6 A 14 CM, VENEZIANA, PINT ANTICORROSIVA, PINT ACABAMENTO, COM VIDRO, 6 FLS, 120  X 150 CM (A X L)</t>
  </si>
  <si>
    <t>341,46</t>
  </si>
  <si>
    <t>JANELA DE CORRER, ACO, BATENTE/REQUADRO DE 6 A 14 CM, VENEZIANA, PINT ANTICORROSIVA, SEM VIDRO, 6 FLS, 120  X 150 CM (A X L)</t>
  </si>
  <si>
    <t>307,44</t>
  </si>
  <si>
    <t>JANELA DE CORRER, ACO, COM BATENTE/REQUADRO DE 6 A 14 CM, SEM DIVISAO, PINT ANTICORROSIVA, PINT ACABAMENTO, COM VIDRO, SEM BANDEIRA, COM GRADE, 4 FLS, 100  X 120 CM (A X L)</t>
  </si>
  <si>
    <t>386,11</t>
  </si>
  <si>
    <t>JANELA DE CORRER, ACO, COM BATENTE/REQUADRO DE 6 A 14 CM, SEM DIVISAO, PINT ANTICORROSIVA, PINT ACABAMENTO, COM VIDRO, SEM BANDEIRA, 2 FLS, 120  X 150 CM (A X L)</t>
  </si>
  <si>
    <t>467,63</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</si>
  <si>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</si>
  <si>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</si>
  <si>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</si>
  <si>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</si>
  <si>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</si>
  <si>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</si>
  <si>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190,59</t>
  </si>
  <si>
    <t>JANELA MAXIMO AR, ACO, BATENTE/REQUADRO DE 6 A 14 CM, PINT ANTICORROSIVA, SEM VIDRO, COM GRADE, 1 FL, 60  X 80 CM (A X L)</t>
  </si>
  <si>
    <t>397,06</t>
  </si>
  <si>
    <t>JANELA MAXIMO AR, ACO, BATENTE/REQUADRO DE 6 A 14 CM, PINT ANTICORROSIVA, SEM VIDRO, SEM GRADE, 1 FL, 60  X 80 CM (A X L)</t>
  </si>
  <si>
    <t>149,09</t>
  </si>
  <si>
    <t>JARDINEIRO</t>
  </si>
  <si>
    <t>8,62</t>
  </si>
  <si>
    <t>JARDINEIRO (MENSALISTA)</t>
  </si>
  <si>
    <t>1.505,58</t>
  </si>
  <si>
    <t>JOELHO COM VISITA, PVC SERIE R, 90 GRAUS, 100 X 75 MM, PARA ESGOTO PREDIAL</t>
  </si>
  <si>
    <t>20,80</t>
  </si>
  <si>
    <t>JOELHO CPVC, SOLDAVEL, 45 GRAUS, 15 MM, PARA AGUA QUENTE</t>
  </si>
  <si>
    <t>JOELHO CPVC, SOLDAVEL, 45 GRAUS, 22 MM, PARA AGUA QUENTE</t>
  </si>
  <si>
    <t>JOELHO CPVC, SOLDAVEL, 45 GRAUS, 28 MM, PARA AGUA QUENTE</t>
  </si>
  <si>
    <t>5,94</t>
  </si>
  <si>
    <t>JOELHO CPVC, SOLDAVEL, 45 GRAUS, 35 MM, PARA AGUA QUENTE</t>
  </si>
  <si>
    <t>10,77</t>
  </si>
  <si>
    <t>JOELHO CPVC, SOLDAVEL, 45 GRAUS, 42 MM, PARA AGUA QUENTE</t>
  </si>
  <si>
    <t>17,27</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</si>
  <si>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</si>
  <si>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</si>
  <si>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</si>
  <si>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</si>
  <si>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</si>
  <si>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</si>
  <si>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6,21</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</si>
  <si>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</si>
  <si>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</si>
  <si>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</si>
  <si>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</si>
  <si>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</si>
  <si>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</si>
  <si>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1,50</t>
  </si>
  <si>
    <t>JOELHO DE REDUCAO, PVC SOLDAVEL, 90 GRAUS,  32 MM X 25 MM, PARA AGUA FRIA PREDIAL</t>
  </si>
  <si>
    <t>JOELHO DE REDUCAO, PVC, ROSCAVEL COM BUCHA DE LATAO, 90 GRAUS,  3/4" X 1/2", PARA AGUA FRIA PREDIAL</t>
  </si>
  <si>
    <t>9,10</t>
  </si>
  <si>
    <t>JOELHO DE REDUCAO, PVC, ROSCAVEL, 90 GRAUS, 1" X 3/4", PARA AGUA FRIA PREDIAL</t>
  </si>
  <si>
    <t>2,89</t>
  </si>
  <si>
    <t>JOELHO DE REDUCAO, PVC, ROSCAVEL, 90 GRAUS, 3/4" X 1/2", PARA AGUA FRIA PREDIAL</t>
  </si>
  <si>
    <t>JOELHO DE TRANSICAO, CPVC, SOLDAVEL, 90 GRAUS, 15 MM X 1/2", PARA AGUA QUENTE</t>
  </si>
  <si>
    <t>6,28</t>
  </si>
  <si>
    <t>JOELHO DE TRANSICAO, CPVC, SOLDAVEL, 90 GRAUS, 22 MM X 1/2", PARA AGUA QUENTE</t>
  </si>
  <si>
    <t>9,95</t>
  </si>
  <si>
    <t>JOELHO DE TRANSICAO, CPVC, SOLDAVEL, 90 GRAUS, 22 MM X 3/4", PARA AGUA QUENTE</t>
  </si>
  <si>
    <t>12,71</t>
  </si>
  <si>
    <t>JOELHO PARA PE DE COLUNA, 45 GRAUS, SERIE R, DN 100 MM, PARA ESGOTO PREDIAL</t>
  </si>
  <si>
    <t>20,48</t>
  </si>
  <si>
    <t>JOELHO PPR 45 GRAUS, SOLDAVEL,  DN 20 MM, PARA AGUA QUENTE PREDIAL</t>
  </si>
  <si>
    <t>JOELHO PPR 45 GRAUS, SOLDAVEL, DN 25 MM, PARA AGUA QUENTE PREDIAL</t>
  </si>
  <si>
    <t>1,35</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</si>
  <si>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</si>
  <si>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</si>
  <si>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</si>
  <si>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</si>
  <si>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1,66</t>
  </si>
  <si>
    <t>JOELHO PPR, 90 GRAUS, SOLDAVEL, DN 32 MM, PARA AGUA QUENTE PREDIAL</t>
  </si>
  <si>
    <t>JOELHO PPR, 90 GRAUS, SOLDAVEL, DN 40 MM, PARA AGUA QUENTE PREDIAL</t>
  </si>
  <si>
    <t>JOELHO PPR, 90 GRAUS, SOLDAVEL, DN 50 MM, PARA AGUA QUENTE PREDIAL</t>
  </si>
  <si>
    <t>9,98</t>
  </si>
  <si>
    <t>JOELHO PPR, 90 GRAUS, SOLDAVEL, DN 63 MM, PARA AGUA QUENTE PREDIAL</t>
  </si>
  <si>
    <t>14,99</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</si>
  <si>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</si>
  <si>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</si>
  <si>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</si>
  <si>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</si>
  <si>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28,62</t>
  </si>
  <si>
    <t>JOELHO PVC LEVE, 90 GRAUS, DN 150 MM, PARA ESGOTO PREDIAL</t>
  </si>
  <si>
    <t>25,78</t>
  </si>
  <si>
    <t>JOELHO PVC,  SOLDAVEL COM ROSCA, 90 GRAUS, 20 MM X 1/2", PARA AGUA FRIA PREDIAL</t>
  </si>
  <si>
    <t>1,09</t>
  </si>
  <si>
    <t>JOELHO PVC,  SOLDAVEL COM ROSCA, 90 GRAUS, 25 MM X 1/2", PARA AGUA FRIA PREDIAL</t>
  </si>
  <si>
    <t>JOELHO PVC,  SOLDAVEL COM ROSCA, 90 GRAUS, 25 MM X 3/4", PARA AGUA FRIA PREDIAL</t>
  </si>
  <si>
    <t>JOELHO PVC,  SOLDAVEL COM ROSCA, 90 GRAUS, 32 MM X 3/4", PARA AGUA FRIA PREDIAL</t>
  </si>
  <si>
    <t>6,09</t>
  </si>
  <si>
    <t>JOELHO PVC, COM BOLSA E ANEL, 90 GRAUS, DN 40 X *38* MM, SERIE NORMAL, PARA ESGOTO PREDIAL</t>
  </si>
  <si>
    <t>2,56</t>
  </si>
  <si>
    <t>JOELHO PVC, ROSCAVEL, 45 GRAUS, 1/2", PARA AGUA FRIA PREDIAL</t>
  </si>
  <si>
    <t>JOELHO PVC, ROSCAVEL, 45 GRAUS, 1", PARA AGUA FRIA PREDIAL</t>
  </si>
  <si>
    <t>JOELHO PVC, ROSCAVEL, 45 GRAUS, 3/4", PARA AGUA FRIA PREDIAL</t>
  </si>
  <si>
    <t>2,48</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</si>
  <si>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</si>
  <si>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</si>
  <si>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</si>
  <si>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</si>
  <si>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</si>
  <si>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1,00</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</si>
  <si>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</si>
  <si>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</si>
  <si>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</si>
  <si>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</si>
  <si>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</si>
  <si>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</si>
  <si>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32,08</t>
  </si>
  <si>
    <t>JOELHO PVC, SOLDAVEL, PB, 45 GRAUS, DN 40 MM, PARA ESGOTO PREDIAL</t>
  </si>
  <si>
    <t>1,39</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</si>
  <si>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</si>
  <si>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</si>
  <si>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</si>
  <si>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</si>
  <si>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30,94</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</si>
  <si>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</si>
  <si>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</si>
  <si>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</si>
  <si>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</si>
  <si>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133,33</t>
  </si>
  <si>
    <t>JOELHO PVC, SOLDAVEL, 90 GRAUS, 20 MM, PARA AGUA FRIA PREDIAL</t>
  </si>
  <si>
    <t>JOELHO PVC, SOLDAVEL, 90 GRAUS, 25 MM, PARA AGUA FRIA PREDIAL</t>
  </si>
  <si>
    <t>0,50</t>
  </si>
  <si>
    <t>JOELHO PVC, SOLDAVEL, 90 GRAUS, 32 MM, PARA AGUA FRIA PREDIAL</t>
  </si>
  <si>
    <t>1,29</t>
  </si>
  <si>
    <t>JOELHO PVC, SOLDAVEL, 90 GRAUS, 40 MM, PARA AGUA FRIA PREDIAL</t>
  </si>
  <si>
    <t>JOELHO PVC, SOLDAVEL, 90 GRAUS, 50 MM, PARA AGUA FRIA PREDIAL</t>
  </si>
  <si>
    <t>3,51</t>
  </si>
  <si>
    <t>JOELHO PVC, SOLDAVEL, 90 GRAUS, 60 MM, PARA AGUA FRIA PREDIAL</t>
  </si>
  <si>
    <t>JOELHO PVC, SOLDAVEL, 90 GRAUS, 85 MM, PARA AGUA FRIA PREDIAL</t>
  </si>
  <si>
    <t>57,31</t>
  </si>
  <si>
    <t>JOELHO PVC, 45 GRAUS, ROSCAVEL,  1 1/2", AGUA FRIA PREDIAL</t>
  </si>
  <si>
    <t>JOELHO PVC, 45 GRAUS, ROSCAVEL, 1 1/4",  AGUA FRIA PREDIAL</t>
  </si>
  <si>
    <t>JOELHO PVC, 45 GRAUS, ROSCAVEL, 2", AGUA FRIA PREDIAL</t>
  </si>
  <si>
    <t>18,46</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</si>
  <si>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</si>
  <si>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</si>
  <si>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</si>
  <si>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</si>
  <si>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8,45</t>
  </si>
  <si>
    <t>JOELHO PVC, 90 GRAUS, ROSCAVEL, 2", AGUA FRIA PREDIAL</t>
  </si>
  <si>
    <t>19,24</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</si>
  <si>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</si>
  <si>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</si>
  <si>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</si>
  <si>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</si>
  <si>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21,15</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</si>
  <si>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</si>
  <si>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</si>
  <si>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</si>
  <si>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</si>
  <si>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</si>
  <si>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</si>
  <si>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</si>
  <si>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11,27</t>
  </si>
  <si>
    <t>JOELHO 90 GRAUS, METALICO, PARA CONEXAO COM ANEL DESLIZANTE EM TUBO PEX, DN 25 MM</t>
  </si>
  <si>
    <t>JOELHO 90 GRAUS, METALICO, PARA CONEXAO COM ANEL DESLIZANTE EM TUBO PEX, DN 32 MM</t>
  </si>
  <si>
    <t>JOELHO 90 GRAUS, PLASTICO, PARA CONEXAO COM CRIMPAGEM EM TUBO PEX, DN 16 MM</t>
  </si>
  <si>
    <t>8,78</t>
  </si>
  <si>
    <t>JOELHO 90 GRAUS, PLASTICO, PARA CONEXAO COM CRIMPAGEM EM TUBO PEX, DN 20 MM</t>
  </si>
  <si>
    <t>JOELHO 90 GRAUS, PLASTICO, PARA CONEXAO COM CRIMPAGEM EM TUBO PEX, DN 25 MM</t>
  </si>
  <si>
    <t>15,30</t>
  </si>
  <si>
    <t>JOELHO 90 GRAUS, PLASTICO, PARA CONEXAO COM CRIMPAGEM EM TUBO PEX, DN 32 MM</t>
  </si>
  <si>
    <t>JOELHO 90 GRAUS, ROSCA FEMEA TERMINAL, METALICO, PARA CONEXAO COM ANEL DESLIZANTE EM TUBO PEX, DN 16 MM X 1/2"</t>
  </si>
  <si>
    <t>8,57</t>
  </si>
  <si>
    <t>JOELHO 90 GRAUS, ROSCA FEMEA TERMINAL, METALICO, PARA CONEXAO COM ANEL DESLIZANTE EM TUBO PEX, DN 20 MM X 1/2"</t>
  </si>
  <si>
    <t>9,21</t>
  </si>
  <si>
    <t>JOELHO 90 GRAUS, ROSCA FEMEA TERMINAL, METALICO, PARA CONEXAO COM ANEL DESLIZANTE EM TUBO PEX, DN 20 MM X 3/4"</t>
  </si>
  <si>
    <t>13,15</t>
  </si>
  <si>
    <t>JOELHO 90 GRAUS, ROSCA FEMEA TERMINAL, METALICO, PARA CONEXAO COM ANEL DESLIZANTE EM TUBO PEX, DN 25 MM X 3/4"</t>
  </si>
  <si>
    <t>14,07</t>
  </si>
  <si>
    <t>JOELHO 90 GRAUS, ROSCA FEMEA TERMINAL, PLASTICO, PARA CONEXAO COM CRIMPAGEM EM TUBO PEX, DN 16 MM X 1/2"</t>
  </si>
  <si>
    <t>JOELHO 90 GRAUS, ROSCA FEMEA TERMINAL, PLASTICO, PARA CONEXAO COM CRIMPAGEM EM TUBO PEX, DN 16 MM X 3/4"</t>
  </si>
  <si>
    <t>15,45</t>
  </si>
  <si>
    <t>JOELHO 90 GRAUS, ROSCA FEMEA TERMINAL, PLASTICO, PARA CONEXAO COM CRIMPAGEM EM TUBO PEX, DN 20 MM X 1/2"</t>
  </si>
  <si>
    <t>14,19</t>
  </si>
  <si>
    <t>JOELHO 90 GRAUS, ROSCA FEMEA TERMINAL, PLASTICO, PARA CONEXAO COM CRIMPAGEM EM TUBO PEX, DN 20 MM X 3/4"</t>
  </si>
  <si>
    <t>17,75</t>
  </si>
  <si>
    <t>JOELHO 90 GRAUS, ROSCA FEMEA TERMINAL, PLASTICO, PARA CONEXAO COM CRIMPAGEM EM TUBO PEX, DN 25 MM X 1/2"</t>
  </si>
  <si>
    <t>15,59</t>
  </si>
  <si>
    <t>JOELHO 90 GRAUS, ROSCA FEMEA TERMINAL, PLASTICO, PARA CONEXAO COM CRIMPAGEM EM TUBO PEX, DN 25 MM X 1"</t>
  </si>
  <si>
    <t>JOELHO 90 GRAUS, ROSCA FEMEA TERMINAL, PLASTICO, PARA CONEXAO COM CRIMPAGEM EM TUBO PEX, DN 25 MM X 3/4"</t>
  </si>
  <si>
    <t>20,43</t>
  </si>
  <si>
    <t>JOELHO 90 GRAUS, ROSCA FEMEA TERMINAL, PLASTICO, PARA CONEXAO COM CRIMPAGEM EM TUBO PEX, DN 32 MM X 1"</t>
  </si>
  <si>
    <t>34,74</t>
  </si>
  <si>
    <t>JOELHO 90 GRAUS, ROSCA MACHO TERMINAL, METALICO, PARA CONEXAO COM ANEL DESLIZANTE EM TUBO PEX, DN 16 MM X 1/2"</t>
  </si>
  <si>
    <t>8,74</t>
  </si>
  <si>
    <t>JOELHO 90 GRAUS, ROSCA MACHO TERMINAL, METALICO, PARA CONEXAO COM ANEL DESLIZANTE EM TUBO PEX, DN 20 MM X 1/2"</t>
  </si>
  <si>
    <t>JOELHO 90 GRAUS, ROSCA MACHO TERMINAL, METALICO, PARA CONEXAO COM ANEL DESLIZANTE EM TUBO PEX, DN 20 MM X 3/4"</t>
  </si>
  <si>
    <t>13,05</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</si>
  <si>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</si>
  <si>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</si>
  <si>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</si>
  <si>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</si>
  <si>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</si>
  <si>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8,32</t>
  </si>
  <si>
    <t>JOELHO, PVC SERIE R, 45 GRAUS, DN 100 MM, PARA ESGOTO PREDIAL</t>
  </si>
  <si>
    <t>JOELHO, PVC SERIE R, 45 GRAUS, DN 150 MM, PARA ESGOTO PREDIAL</t>
  </si>
  <si>
    <t>46,36</t>
  </si>
  <si>
    <t>JOELHO, PVC SERIE R, 45 GRAUS, DN 40 MM, PARA ESGOTO PREDIAL</t>
  </si>
  <si>
    <t>JOELHO, PVC SERIE R, 45 GRAUS, DN 50 MM, PARA ESGOTO PREDIAL</t>
  </si>
  <si>
    <t>JOELHO, PVC SERIE R, 45 GRAUS, DN 75 MM, PARA ESGOTO PREDIAL</t>
  </si>
  <si>
    <t>10,64</t>
  </si>
  <si>
    <t>JOELHO, PVC SERIE R, 90 GRAUS, DN 100 MM, PARA ESGOTO PREDIAL</t>
  </si>
  <si>
    <t>JOELHO, PVC SERIE R, 90 GRAUS, DN 150 MM, PARA ESGOTO PREDIAL</t>
  </si>
  <si>
    <t>59,63</t>
  </si>
  <si>
    <t>JOELHO, PVC SERIE R, 90 GRAUS, DN 40 MM, PARA ESGOTO PREDIAL</t>
  </si>
  <si>
    <t>JOELHO, PVC SERIE R, 90 GRAUS, DN 50 MM, PARA ESGOTO PREDIAL</t>
  </si>
  <si>
    <t>4,63</t>
  </si>
  <si>
    <t>JOELHO, PVC SERIE R, 90 GRAUS, DN 75 MM, PARA ESGOTO PREDIAL</t>
  </si>
  <si>
    <t>JOELHO, PVC SOLDAVEL, 45 GRAUS, 110 MM, PARA AGUA FRIA PREDIAL</t>
  </si>
  <si>
    <t>121,90</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</si>
  <si>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</si>
  <si>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</si>
  <si>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</si>
  <si>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</si>
  <si>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</si>
  <si>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4,31</t>
  </si>
  <si>
    <t>JOELHO, PVC SOLDAVEL, 45 GRAUS, 60 MM, PARA AGUA FRIA PREDIAL</t>
  </si>
  <si>
    <t>15,48</t>
  </si>
  <si>
    <t>JOELHO, PVC SOLDAVEL, 45 GRAUS, 75 MM, PARA AGUA FRIA PREDIAL</t>
  </si>
  <si>
    <t>37,52</t>
  </si>
  <si>
    <t>JOELHO, PVC SOLDAVEL, 45 GRAUS, 85 MM, PARA AGUA FRIA PREDIAL</t>
  </si>
  <si>
    <t>42,50</t>
  </si>
  <si>
    <t>JOELHO, PVC SOLDAVEL, 90 GRAUS, 75 MM, PARA AGUA FRIA PREDIAL</t>
  </si>
  <si>
    <t>50,83</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</si>
  <si>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</si>
  <si>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</si>
  <si>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</si>
  <si>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16,08</t>
  </si>
  <si>
    <t>JOELHO, ROSCA FEMEA, COM BASE FIXA, PLASTICO, PARA CONEXAO COM CRIMPAGEM EM TUBO PEX, DN 25 MM X 1/2"</t>
  </si>
  <si>
    <t>JOELHO, ROSCA FEMEA, COM BASE FIXA, PLASTICO, PARA CONEXAO POR CRIMPAGEM EM TUBO PEX, DN 16 MM X 3/4"</t>
  </si>
  <si>
    <t>18,90</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</si>
  <si>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</si>
  <si>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</si>
  <si>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</si>
  <si>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</si>
  <si>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36,95</t>
  </si>
  <si>
    <t>JUNCAO DE REDUCAO INVERTIDA, PVC SOLDAVEL, 100 X 50 MM, SERIE NORMAL PARA ESGOTO PREDIAL</t>
  </si>
  <si>
    <t>9,56</t>
  </si>
  <si>
    <t>JUNCAO DE REDUCAO INVERTIDA, PVC SOLDAVEL, 100 X 75 MM, SERIE NORMAL PARA ESGOTO PREDIAL</t>
  </si>
  <si>
    <t>11,62</t>
  </si>
  <si>
    <t>JUNCAO DE REDUCAO INVERTIDA, PVC SOLDAVEL, 75 X 50 MM, SERIE NORMAL PARA ESGOTO PREDIAL</t>
  </si>
  <si>
    <t>JUNCAO DE REDUCAO SIMPLES, COM BOLSA PARA ANEL, PVC LEVE,  150 X 100 MM, PARA ESGOTO PREDIAL</t>
  </si>
  <si>
    <t>JUNCAO DUPLA, PVC SERIE R, DN 100 X 100 X 100 MM, PARA ESGOTO PREDIAL</t>
  </si>
  <si>
    <t>41,44</t>
  </si>
  <si>
    <t>JUNCAO DUPLA, PVC SOLDAVEL, DN 100 X 100 X 100 MM , SERIE NORMAL PARA ESGOTO PREDIAL</t>
  </si>
  <si>
    <t>23,02</t>
  </si>
  <si>
    <t>JUNCAO DUPLA, PVC SOLDAVEL, DN 75 X 75 X 75 MM , SERIE NORMAL PARA ESGOTO PREDIAL</t>
  </si>
  <si>
    <t>JUNCAO INVERTIDA, PVC SOLDAVEL, 75 X 75 MM, SERIE NORMAL PARA ESGOTO PREDIAL</t>
  </si>
  <si>
    <t>JUNCAO PVC  ROSCAVEL, 45 GRAUS, 1/2", PARA AGUA FRIA PREDIAL</t>
  </si>
  <si>
    <t>7,22</t>
  </si>
  <si>
    <t>JUNCAO PVC  ROSCAVEL, 45 GRAUS, 1", PARA AGUA FRIA PREDIAL</t>
  </si>
  <si>
    <t>JUNCAO PVC  ROSCAVEL, 45 GRAUS, 3/4", PARA AGUA FRIA PREDIAL</t>
  </si>
  <si>
    <t>JUNCAO PVC, 45 GRAUS, ROSCAVEL, 1 1/2", PARA AGUA FRIA PREDIAL</t>
  </si>
  <si>
    <t>29,50</t>
  </si>
  <si>
    <t>JUNCAO PVC, 45 GRAUS, ROSCAVEL, 1 1/4", AGUA FRIA PREDIAL</t>
  </si>
  <si>
    <t>21,72</t>
  </si>
  <si>
    <t>JUNCAO PVC, 45 GRAUS, ROSCAVEL, 2", AGUA FRIA PREDIAL</t>
  </si>
  <si>
    <t>JUNCAO PVC, 60 GRAUS, CIRCULAR,  DIAMETRO ENTRE 80 E 100 MM, PARA DRENAGEM PLUVIAL PREDIAL</t>
  </si>
  <si>
    <t>6,99</t>
  </si>
  <si>
    <t>JUNCAO SIMPLES, PVC LEVE, 150 MM, PARA ESGOTO PREDIAL</t>
  </si>
  <si>
    <t>85,52</t>
  </si>
  <si>
    <t>JUNCAO SIMPLES, PVC SERIE R, DN 100 X 100 MM, PARA ESGOTO PREDIAL</t>
  </si>
  <si>
    <t>33,39</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</si>
  <si>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</si>
  <si>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</si>
  <si>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</si>
  <si>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</si>
  <si>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</si>
  <si>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8,34</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</si>
  <si>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</si>
  <si>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</si>
  <si>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</si>
  <si>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</si>
  <si>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</si>
  <si>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</si>
  <si>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</si>
  <si>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</si>
  <si>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2,12</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</si>
  <si>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</si>
  <si>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</si>
  <si>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</si>
  <si>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</si>
  <si>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59,02</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</si>
  <si>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</si>
  <si>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</si>
  <si>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</si>
  <si>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</si>
  <si>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</si>
  <si>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</si>
  <si>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</si>
  <si>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</si>
  <si>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</si>
  <si>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</si>
  <si>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</si>
  <si>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</si>
  <si>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</si>
  <si>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58,37</t>
  </si>
  <si>
    <t>JUNTA DILATACAO ELASTICA PARA CONCRETO (FUGENBAND) O-22, ATE 30 MCA</t>
  </si>
  <si>
    <t>86,85</t>
  </si>
  <si>
    <t>JUNTA DILATACAO ELASTICA PARA CONCRETO (FUGENBAND) O-35/10, ATE 100 MCA</t>
  </si>
  <si>
    <t>326,87</t>
  </si>
  <si>
    <t>JUNTA DILATACAO ELASTICA PARA CONCRETO (FUGENBAND) O-35/6, ATE 100 MCA</t>
  </si>
  <si>
    <t>270,42</t>
  </si>
  <si>
    <t>JUNTA PLASTICA DE DILATACAO PARA PISOS, COR CINZA, 10 X 4,5 MM (ALTURA X ESPESSURA)</t>
  </si>
  <si>
    <t>JUNTA PLASTICA DE DILATACAO PARA PISOS, COR CINZA, 17 X 3 MM (ALTURA X ESPESSURA)</t>
  </si>
  <si>
    <t>0,87</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</si>
  <si>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</si>
  <si>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</si>
  <si>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</si>
  <si>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</si>
  <si>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33,15</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</si>
  <si>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</si>
  <si>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</si>
  <si>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</si>
  <si>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</si>
  <si>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</si>
  <si>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</si>
  <si>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</si>
  <si>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</si>
  <si>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</si>
  <si>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</si>
  <si>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</si>
  <si>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</si>
  <si>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</si>
  <si>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</si>
  <si>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</si>
  <si>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</si>
  <si>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</si>
  <si>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</si>
  <si>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</si>
  <si>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</si>
  <si>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</si>
  <si>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</si>
  <si>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</si>
  <si>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</si>
  <si>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</si>
  <si>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</si>
  <si>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</si>
  <si>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</si>
  <si>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</si>
  <si>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</si>
  <si>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</si>
  <si>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</si>
  <si>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</si>
  <si>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</si>
  <si>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42,96</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</si>
  <si>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</si>
  <si>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</si>
  <si>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</si>
  <si>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37,54</t>
  </si>
  <si>
    <t>LAJE PRE-MOLDADA CONVENCIONAL (LAJOTAS + VIGOTAS) PARA PISO, UNIDIRECIONAL, SOBRECARGA DE 200 KG/M2, VAO ATE 3,50 M (SEM COLOCACAO)</t>
  </si>
  <si>
    <t>34,69</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</si>
  <si>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</si>
  <si>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</si>
  <si>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</si>
  <si>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</si>
  <si>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48,54</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</si>
  <si>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</si>
  <si>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</si>
  <si>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</si>
  <si>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</si>
  <si>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</si>
  <si>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58,79</t>
  </si>
  <si>
    <t>LAJOTA CERAMICA 20  X 30 CM PARA LAJE PRE-MOLDADA</t>
  </si>
  <si>
    <t>LAJOTA CERAMICA 20 X 30 CM PARA LAJE PRE-MOLDADA</t>
  </si>
  <si>
    <t>LAMBRIS DE ALUMINIO *0,6* KG/M</t>
  </si>
  <si>
    <t>33,80</t>
  </si>
  <si>
    <t>LAMPADA DE LUZ MISTA 160 W, BASE E27 (220 V)</t>
  </si>
  <si>
    <t>LAMPADA DE LUZ MISTA 250 W, BASE E27 (220 V)</t>
  </si>
  <si>
    <t>LAMPADA DE LUZ MISTA 500 W, BASE E40 (220 V)</t>
  </si>
  <si>
    <t>62,83</t>
  </si>
  <si>
    <t>LAMPADA FLUORESCENTE COMPACTA BRANCA 135 W, BASE E40 (127/220 V)</t>
  </si>
  <si>
    <t>LAMPADA FLUORESCENTE COMPACTA 2U BRANCA 15 W, BASE E27 (127/220 V)</t>
  </si>
  <si>
    <t>13,86</t>
  </si>
  <si>
    <t>LAMPADA FLUORESCENTE COMPACTA 2U/3U BRANCA 9/10 W, BASE E27 (127/220 V)</t>
  </si>
  <si>
    <t>LAMPADA FLUORESCENTE COMPACTA 3U BRANCA 20 W, BASE E27 (127/220 V)</t>
  </si>
  <si>
    <t>15,81</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</si>
  <si>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</si>
  <si>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</si>
  <si>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</si>
  <si>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</si>
  <si>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</si>
  <si>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8,26</t>
  </si>
  <si>
    <t>LAMPADA FLUORESCENTE TUBULAR T8 DE 32/36 W, BIVOLT</t>
  </si>
  <si>
    <t>LAMPADA LED TIPO DICROICA BIVOLT, LUZ BRANCA, 5 W (BASE GU10)</t>
  </si>
  <si>
    <t>LAMPADA LED TUBULAR BIVOLT 18/20 W, BASE G13</t>
  </si>
  <si>
    <t>LAMPADA LED TUBULAR BIVOLT 9/10 W, BASE G13</t>
  </si>
  <si>
    <t>47,61</t>
  </si>
  <si>
    <t>LAMPADA LED 10 W BIVOLT BRANCA, FORMATO TRADICIONAL (BASE E27)</t>
  </si>
  <si>
    <t>40,58</t>
  </si>
  <si>
    <t>LAMPADA LED 6 W BIVOLT BRANCA, FORMATO TRADICIONAL (BASE E27)</t>
  </si>
  <si>
    <t>30,02</t>
  </si>
  <si>
    <t>LAMPADA VAPOR DE SODIO OVOIDE 150 W (BASE E40)</t>
  </si>
  <si>
    <t>LAMPADA VAPOR DE SODIO OVOIDE 250 W (BASE E40)</t>
  </si>
  <si>
    <t>LAMPADA VAPOR DE SODIO OVOIDE 400 W (BASE E40)</t>
  </si>
  <si>
    <t>LAMPADA VAPOR MERCURIO 125 W (BASE E27)</t>
  </si>
  <si>
    <t>22,30</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</si>
  <si>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</si>
  <si>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</si>
  <si>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</si>
  <si>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</si>
  <si>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</si>
  <si>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</si>
  <si>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</si>
  <si>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102,75</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</si>
  <si>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</si>
  <si>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</si>
  <si>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</si>
  <si>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</si>
  <si>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</si>
  <si>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</si>
  <si>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</si>
  <si>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</si>
  <si>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</si>
  <si>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</si>
  <si>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</si>
  <si>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57,02</t>
  </si>
  <si>
    <t>LEVANTADOR DE JANELA GUILHOTINA, EM LATAO CROMADO</t>
  </si>
  <si>
    <t>12,49</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</si>
  <si>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</si>
  <si>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</si>
  <si>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</si>
  <si>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</si>
  <si>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</si>
  <si>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</si>
  <si>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</si>
  <si>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</si>
  <si>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</si>
  <si>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LIQUIDO PARA BRILHO PAREDES INTERNAS</t>
  </si>
  <si>
    <t>16,13</t>
  </si>
  <si>
    <t>LIXA D'AGUA EM FOLHA, GRAO 100</t>
  </si>
  <si>
    <t>LIXA EM FOLHA PARA FERRO, NUMERO 150</t>
  </si>
  <si>
    <t>LIXA EM FOLHA PARA PAREDE OU MADEIRA, NUMERO 120 (COR VERMELHA)</t>
  </si>
  <si>
    <t>LIXADEIRA ELETRICA ANGULAR PARA CONCRETO, POTENCIA 1.400 W, PRATO DIAMANTADO DE 5''</t>
  </si>
  <si>
    <t>3.459,80</t>
  </si>
  <si>
    <t>LIXADEIRA ELETRICA ANGULAR, PARA DISCO DE 7 " (180 MM), POTENCIA DE 2.200 W, *5.000* RPM, 220 V</t>
  </si>
  <si>
    <t>572,20</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</si>
  <si>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</si>
  <si>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</si>
  <si>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</si>
  <si>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</si>
  <si>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</si>
  <si>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</si>
  <si>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</si>
  <si>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</si>
  <si>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</si>
  <si>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</si>
  <si>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</si>
  <si>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</si>
  <si>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</si>
  <si>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</si>
  <si>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</si>
  <si>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</si>
  <si>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</si>
  <si>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</si>
  <si>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</si>
  <si>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</si>
  <si>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</si>
  <si>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</si>
  <si>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</si>
  <si>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</si>
  <si>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</si>
  <si>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</si>
  <si>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</si>
  <si>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</si>
  <si>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</si>
  <si>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</si>
  <si>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19,13</t>
  </si>
  <si>
    <t>LOCACAO DE GRUPO GERADOR DE *260* KVA, DIESEL REBOCAVEL, ACIONAMENTO MANUAL</t>
  </si>
  <si>
    <t>LOCACAO DE GRUPO GERADOR DE *400* KVA, DIESEL REBOCAVEL, ACIONAMENTO MANUAL</t>
  </si>
  <si>
    <t>LOCACAO DE GRUPO GERADOR DE *550* KVA, DIESEL REBOCAVEL, ACIONAMENTO MANUAL</t>
  </si>
  <si>
    <t>84,85</t>
  </si>
  <si>
    <t>LOCACAO DE NIVEL OPTICO, COM PRECISAO DE 0,7 MM, AUMENTO DE 32X</t>
  </si>
  <si>
    <t>2,27</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</si>
  <si>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</si>
  <si>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</si>
  <si>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</si>
  <si>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</si>
  <si>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</si>
  <si>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0,45</t>
  </si>
  <si>
    <t>LOCACAO DE TEODOLITO ELETRONICO, PRECISAO ANGULAR DE 5 A 7 SEGUNDOS, INCLUINDO TRIPE</t>
  </si>
  <si>
    <t>LOCACAO DE TORRE METALICA COMPLETA PARA UMA CARGA DE 8 TF (80 KN)  E PE DIREITO DE 6 M, INCLUINDO MODULOS , DIAGONAIS, SAPATAS E FORCADOS</t>
  </si>
  <si>
    <t>313,96</t>
  </si>
  <si>
    <t>LOCACAO DE VIGA SANDUICHE METALICA VAZADA PARA TRAVAMENTO DE PILARES, ALTURA DE *8* CM, LARGURA DE *6* CM E EXTENSAO DE 2 M</t>
  </si>
  <si>
    <t>LONA PLASTICA PRETA, E= 150 MICRA</t>
  </si>
  <si>
    <t>1,40</t>
  </si>
  <si>
    <t>LONA PLASTICA, PRETA, LARGURA  8 M, E= 150 MICRA</t>
  </si>
  <si>
    <t>11,66</t>
  </si>
  <si>
    <t>LUMINARIA ABERTA P/ ILUMINACAO PUBLICA, TIPO X-57 PETERCO OU EQUIV</t>
  </si>
  <si>
    <t>LUMINARIA ARANDELA TIPO MEIA-LUA COM VIDRO FOSCO *30 X 15* CM, PARA 1 LAMPADA, BASE E27, POTENCIA MAXIMA 40/60 W (NAO INCLUI LAMPADA)</t>
  </si>
  <si>
    <t>34,53</t>
  </si>
  <si>
    <t>LUMINARIA DE EMBUTIR EM CHAPA DE ACO PARA 2 LAMPADAS FLUORESCENTES DE 14 W COM REFLETOR E ALETAS EM ALUMINIO, COMPLETA (INCLUI REATOR E LAMPADAS)</t>
  </si>
  <si>
    <t>139,77</t>
  </si>
  <si>
    <t>LUMINARIA DE EMBUTIR EM CHAPA DE ACO PARA 4 LAMPADAS FLUORESCENTES DE 14 W *60 X 60 CM* ALETADA (NAO INCLUI REATOR E LAMPADAS)</t>
  </si>
  <si>
    <t>LUMINARIA DE EMERGENCIA 30 LEDS, POTENCIA 2 W, BATERIA DE LITIO, AUTONOMIA DE 6 HORAS</t>
  </si>
  <si>
    <t>35,01</t>
  </si>
  <si>
    <t>LUMINARIA DE SOBREPOR EM CHAPA DE ACO COM ALETAS PLASTICAS, PARA 1 LAMPADA, BASE E27, POTENCIA MAXIMA 40/60 W (NAO INCLUI LAMPADA)</t>
  </si>
  <si>
    <t>LUMINARIA DE SOBREPOR EM CHAPA DE ACO COM ALETAS PLASTICAS, PARA 2 LAMPADAS, BASE E27, POTENCIA MAXIMA 40/60 W (NAO INCLUI LAMPADAS)</t>
  </si>
  <si>
    <t>35,41</t>
  </si>
  <si>
    <t>LUMINARIA DE SOBREPOR EM CHAPA DE ACO PARA 1 LAMPADA FLUORESCENTE DE *18* W, ALETADA, COMPLETA (LAMPADA E REATOR INCLUSOS)</t>
  </si>
  <si>
    <t>LUMINARIA DE SOBREPOR EM CHAPA DE ACO PARA 1 LAMPADA FLUORESCENTE DE *18* W, PERFIL COMERCIAL (NAO INCLUI REATOR E LAMPADA)</t>
  </si>
  <si>
    <t>9,49</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</si>
  <si>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</si>
  <si>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</si>
  <si>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</si>
  <si>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51,14</t>
  </si>
  <si>
    <t>LUMINARIA DE SOBREPOR EM CHAPA DE ACO PARA 2 LAMPADAS FLUORESCENTES DE *18* W, PERFIL COMERCIAL (NAO INCLUI REATOR E LAMPADAS)</t>
  </si>
  <si>
    <t>LUMINARIA DE SOBREPOR EM CHAPA DE ACO PARA 2 LAMPADAS FLUORESCENTES DE *36* W, ALETADA, COMPLETA (LAMPADAS E REATOR INCLUSOS)</t>
  </si>
  <si>
    <t>72,33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</si>
  <si>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</si>
  <si>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</si>
  <si>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</si>
  <si>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</si>
  <si>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</si>
  <si>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</si>
  <si>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</si>
  <si>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</si>
  <si>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</si>
  <si>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</si>
  <si>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</si>
  <si>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</si>
  <si>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37,92</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</si>
  <si>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</si>
  <si>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</si>
  <si>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</si>
  <si>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</si>
  <si>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</si>
  <si>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</si>
  <si>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</si>
  <si>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</si>
  <si>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</si>
  <si>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9,40</t>
  </si>
  <si>
    <t>LUVA CPVC, SOLDAVEL, 54 MM, PARA AGUA QUENTE PREDIAL</t>
  </si>
  <si>
    <t>19,05</t>
  </si>
  <si>
    <t>LUVA CPVC, SOLDAVEL, 73 MM, PARA AGUA QUENTE PREDIAL</t>
  </si>
  <si>
    <t>81,84</t>
  </si>
  <si>
    <t>LUVA CPVC, SOLDAVEL, 89 MM, PARA AGUA QUENTE PREDIAL</t>
  </si>
  <si>
    <t>LUVA DE BORRACHA ISOLANTE PARA ALTA TENSAO, RESISTENTE A OZONIO, TENSAO DE ENSAIO 2,5 KV (PAR)</t>
  </si>
  <si>
    <t>310,51</t>
  </si>
  <si>
    <t>LUVA DE COBRE (REF 600) SEM ANEL DE SOLDA, BOLSA X BOLSA, 104 MM</t>
  </si>
  <si>
    <t>LUVA DE COBRE (REF 600) SEM ANEL DE SOLDA, BOLSA X BOLSA, 15 MM</t>
  </si>
  <si>
    <t>1,11</t>
  </si>
  <si>
    <t>LUVA DE COBRE (REF 600) SEM ANEL DE SOLDA, BOLSA X BOLSA, 22 MM</t>
  </si>
  <si>
    <t>LUVA DE COBRE (REF 600) SEM ANEL DE SOLDA, BOLSA X BOLSA, 28 MM</t>
  </si>
  <si>
    <t>LUVA DE COBRE (REF 600) SEM ANEL DE SOLDA, BOLSA X BOLSA, 35 MM</t>
  </si>
  <si>
    <t>9,50</t>
  </si>
  <si>
    <t>LUVA DE COBRE (REF 600) SEM ANEL DE SOLDA, BOLSA X BOLSA, 42 MM</t>
  </si>
  <si>
    <t>12,05</t>
  </si>
  <si>
    <t>LUVA DE COBRE (REF 600) SEM ANEL DE SOLDA, BOLSA X BOLSA, 54 MM</t>
  </si>
  <si>
    <t>19,68</t>
  </si>
  <si>
    <t>LUVA DE COBRE (REF 600) SEM ANEL DE SOLDA, BOLSA X BOLSA, 66 MM</t>
  </si>
  <si>
    <t>LUVA DE COBRE (REF 600) SEM ANEL DE SOLDA, BOLSA X BOLSA, 79 MM</t>
  </si>
  <si>
    <t>LUVA DE CORRER DEFOFO, PVC, JE, DN 100 MM</t>
  </si>
  <si>
    <t>28,33</t>
  </si>
  <si>
    <t>LUVA DE CORRER DEFOFO, PVC, JE, DN 150 MM</t>
  </si>
  <si>
    <t>67,54</t>
  </si>
  <si>
    <t>LUVA DE CORRER DEFOFO, PVC, JE, DN 200 MM</t>
  </si>
  <si>
    <t>191,01</t>
  </si>
  <si>
    <t>LUVA DE CORRER DEFOFO, PVC, JE, DN 250 MM</t>
  </si>
  <si>
    <t>234,52</t>
  </si>
  <si>
    <t>LUVA DE CORRER DEFOFO, PVC, JE, DN 300 MM</t>
  </si>
  <si>
    <t>399,97</t>
  </si>
  <si>
    <t>LUVA DE CORRER PARA TUBO ROSCAVEL, PVC, 1 1/2", PARA AGUA FRIA PREDIAL</t>
  </si>
  <si>
    <t>LUVA DE CORRER PARA TUBO ROSCAVEL, PVC, 1/2", PARA AGUA FRIA PREDIAL</t>
  </si>
  <si>
    <t>4,88</t>
  </si>
  <si>
    <t>LUVA DE CORRER PARA TUBO ROSCAVEL, PVC, 3/4", PARA AGUA FRIA PREDIAL</t>
  </si>
  <si>
    <t>6,86</t>
  </si>
  <si>
    <t>LUVA DE CORRER PARA TUBO SOLDAVEL, PVC, 20 MM, PARA AGUA FRIA PREDIAL</t>
  </si>
  <si>
    <t>LUVA DE CORRER PARA TUBO SOLDAVEL, PVC, 25 MM, PARA AGUA FRIA PREDIAL</t>
  </si>
  <si>
    <t>LUVA DE CORRER PARA TUBO SOLDAVEL, PVC, 32 MM, PARA AGUA FRIA PREDIAL</t>
  </si>
  <si>
    <t>10,02</t>
  </si>
  <si>
    <t>LUVA DE CORRER PARA TUBO SOLDAVEL, PVC, 50 MM, PARA AGUA FRIA PREDIAL</t>
  </si>
  <si>
    <t>13,47</t>
  </si>
  <si>
    <t>LUVA DE CORRER PARA TUBO SOLDAVEL, PVC, 60 MM, PARA AGUA FRIA PREDIAL</t>
  </si>
  <si>
    <t>17,96</t>
  </si>
  <si>
    <t>LUVA DE CORRER PVC, JE, DN 100 MM, PARA REDE COLETORA DE ESGOTO (NBR 10569)</t>
  </si>
  <si>
    <t>12,81</t>
  </si>
  <si>
    <t>LUVA DE CORRER PVC, JE, DN 150 MM, PARA REDE COLETORA DE ESGOTO (NBR 10569)</t>
  </si>
  <si>
    <t>28,76</t>
  </si>
  <si>
    <t>LUVA DE CORRER PVC, JE, DN 200 MM, PARA REDE COLETORA DE ESGOTO (NBR 10569)</t>
  </si>
  <si>
    <t>74,36</t>
  </si>
  <si>
    <t>LUVA DE CORRER PVC, JE, DN 250 MM, PARA REDE COLETORA DE ESGOTO (NBR 10569)</t>
  </si>
  <si>
    <t>122,41</t>
  </si>
  <si>
    <t>LUVA DE CORRER PVC, JE, DN 300 MM, PARA REDE COLETORA DE ESGOTO (NBR 10569)</t>
  </si>
  <si>
    <t>189,64</t>
  </si>
  <si>
    <t>LUVA DE CORRER PVC, JE, DN 350 MM, PARA REDE COLETORA DE ESGOTO (NBR 10569)</t>
  </si>
  <si>
    <t>370,56</t>
  </si>
  <si>
    <t>LUVA DE CORRER PVC, JE, DN 400 MM, PARA REDE COLETORA DE ESGOTO (NBR 10569)</t>
  </si>
  <si>
    <t>501,11</t>
  </si>
  <si>
    <t>LUVA DE CORRER, CPVC, SOLDAVEL, 15 MM, PARA AGUA QUENTE PREDIAL</t>
  </si>
  <si>
    <t>LUVA DE CORRER, CPVC, SOLDAVEL, 22 MM, PARA AGUA QUENTE PREDIAL</t>
  </si>
  <si>
    <t>LUVA DE CORRER, CPVC, SOLDAVEL, 28 MM, PARA AGUA QUENTE PREDIAL</t>
  </si>
  <si>
    <t>7,97</t>
  </si>
  <si>
    <t>LUVA DE CORRER, CPVC, SOLDAVEL, 35 MM, PARA AGUA QUENTE PREDIAL</t>
  </si>
  <si>
    <t>LUVA DE CORRER, CPVC, SOLDAVEL, 42 MM, PARA AGUA QUENTE PREDIAL</t>
  </si>
  <si>
    <t>LUVA DE CORRER, PVC PBA, JE, DN 100 / DE 110 MM, PARA REDE AGUA (NBR 10351)</t>
  </si>
  <si>
    <t>42,38</t>
  </si>
  <si>
    <t>LUVA DE CORRER, PVC PBA, JE, DN 50 / DE 60 MM, PARA REDE AGUA (NBR 10351)</t>
  </si>
  <si>
    <t>11,04</t>
  </si>
  <si>
    <t>LUVA DE CORRER, PVC PBA, JE, DN 75 / DE 85 MM, PARA REDE AGUA (NBR 10351)</t>
  </si>
  <si>
    <t>23,37</t>
  </si>
  <si>
    <t>LUVA DE CORRER, PVC SERIE REFORCADA - R, 100 MM, PARA ESGOTO PREDIAL</t>
  </si>
  <si>
    <t>13,67</t>
  </si>
  <si>
    <t>LUVA DE CORRER, PVC SERIE REFORCADA - R, 150 MM, PARA ESGOTO PREDIAL</t>
  </si>
  <si>
    <t>47,71</t>
  </si>
  <si>
    <t>LUVA DE CORRER, PVC SERIE REFORCADA - R, 75 MM, PARA ESGOTO PREDIAL</t>
  </si>
  <si>
    <t>7,72</t>
  </si>
  <si>
    <t>LUVA DE CORRER, PVC, DN 100 MM, PARA ESGOTO PREDIAL</t>
  </si>
  <si>
    <t>7,53</t>
  </si>
  <si>
    <t>LUVA DE CORRER, PVC, DN 50 MM, PARA ESGOTO PREDIAL</t>
  </si>
  <si>
    <t>4,57</t>
  </si>
  <si>
    <t>LUVA DE CORRER, PVC, DN 75 MM, PARA ESGOTO PREDIAL</t>
  </si>
  <si>
    <t>LUVA DE FERRO GALVANIZADO, COM ROSCA BSP MACHO/FEMEA, DE 3/4"</t>
  </si>
  <si>
    <t>LUVA DE FERRO GALVANIZADO, COM ROSCA BSP, DE 1 1/2"</t>
  </si>
  <si>
    <t>10,36</t>
  </si>
  <si>
    <t>LUVA DE FERRO GALVANIZADO, COM ROSCA BSP, DE 1 1/4"</t>
  </si>
  <si>
    <t>LUVA DE FERRO GALVANIZADO, COM ROSCA BSP, DE 1/2"</t>
  </si>
  <si>
    <t>LUVA DE FERRO GALVANIZADO, COM ROSCA BSP, DE 1"</t>
  </si>
  <si>
    <t>LUVA DE FERRO GALVANIZADO, COM ROSCA BSP, DE 2 1/2"</t>
  </si>
  <si>
    <t>28,94</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</si>
  <si>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</si>
  <si>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</si>
  <si>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</si>
  <si>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</si>
  <si>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</si>
  <si>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</si>
  <si>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</si>
  <si>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0,86</t>
  </si>
  <si>
    <t>LUVA DE PRESSAO, EM PVC, DE 25 MM, PARA ELETRODUTO FLEXIVEL</t>
  </si>
  <si>
    <t>LUVA DE PRESSAO, EM PVC, DE 32 MM, PARA ELETRODUTO FLEXIVEL</t>
  </si>
  <si>
    <t>LUVA DE REDUCAO DE FERRO GALVANIZADO, COM ROSCA BSP MACHO/FEMEA, DE 1 1/2" X 1"</t>
  </si>
  <si>
    <t>15,66</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</si>
  <si>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</si>
  <si>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</si>
  <si>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</si>
  <si>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</si>
  <si>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</si>
  <si>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</si>
  <si>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</si>
  <si>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</si>
  <si>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</si>
  <si>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</si>
  <si>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</si>
  <si>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</si>
  <si>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</si>
  <si>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30,90</t>
  </si>
  <si>
    <t>LUVA DE REDUCAO DE FERRO GALVANIZADO, COM ROSCA BSP, DE 2 1/2" X 2"</t>
  </si>
  <si>
    <t>LUVA DE REDUCAO DE FERRO GALVANIZADO, COM ROSCA BSP, DE 2" X 1 1/2"</t>
  </si>
  <si>
    <t>17,62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</si>
  <si>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</si>
  <si>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</si>
  <si>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</si>
  <si>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</si>
  <si>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47,09</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</si>
  <si>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</si>
  <si>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</si>
  <si>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</si>
  <si>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</si>
  <si>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</si>
  <si>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</si>
  <si>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</si>
  <si>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</si>
  <si>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</si>
  <si>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</si>
  <si>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</si>
  <si>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</si>
  <si>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</si>
  <si>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4,92</t>
  </si>
  <si>
    <t>LUVA DE REDUCAO PARA TUBO PEX, METALICA, PARA CONEXAO COM ANEL DESLIZANTE, DN 25 X 16 MM</t>
  </si>
  <si>
    <t>7,85</t>
  </si>
  <si>
    <t>LUVA DE REDUCAO PARA TUBO PEX, METALICA, PARA CONEXAO COM ANEL DESLIZANTE, DN 25 X 20 MM</t>
  </si>
  <si>
    <t>LUVA DE REDUCAO PARA TUBO PEX, METALICA, PARA CONEXAO COM ANEL DESLIZANTE, DN 32 X 25 MM</t>
  </si>
  <si>
    <t>13,78</t>
  </si>
  <si>
    <t>LUVA DE REDUCAO PARA TUBO PEX, PLASTICA, PARA CONEXAO COM CRIMPAGEM, DN 20 X 16 MM</t>
  </si>
  <si>
    <t>10,69</t>
  </si>
  <si>
    <t>LUVA DE REDUCAO PARA TUBO PEX, PLASTICA, PARA CONEXAO COM CRIMPAGEM, DN 25 X 16 MM</t>
  </si>
  <si>
    <t>13,95</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</si>
  <si>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</si>
  <si>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</si>
  <si>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</si>
  <si>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</si>
  <si>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1,26</t>
  </si>
  <si>
    <t>LUVA DE REDUCAO SOLDAVEL, PVC, 25 MM X 20 MM, PARA AGUA FRIA PREDIAL</t>
  </si>
  <si>
    <t>0,62</t>
  </si>
  <si>
    <t>LUVA DE REDUCAO SOLDAVEL, PVC, 32 MM X 25 MM, PARA AGUA FRIA PREDIAL</t>
  </si>
  <si>
    <t>LUVA DE REDUCAO SOLDAVEL, PVC, 40 MM X 32 MM, PARA AGUA FRIA PREDIAL</t>
  </si>
  <si>
    <t>1,84</t>
  </si>
  <si>
    <t>LUVA DE REDUCAO SOLDAVEL, PVC, 60 MM X 50 MM, PARA AGUA FRIA PREDIAL</t>
  </si>
  <si>
    <t>LUVA DE REDUCAO, PVC, SOLDAVEL, 50 X 25 MM, PARA AGUA FRIA PREDIAL</t>
  </si>
  <si>
    <t>2,11</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</si>
  <si>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</si>
  <si>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</si>
  <si>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</si>
  <si>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</si>
  <si>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7,82</t>
  </si>
  <si>
    <t>LUVA DE TRANSICAO, CPVC, 22 MM X 1/2", PARA AGUA QUENTE</t>
  </si>
  <si>
    <t>6,45</t>
  </si>
  <si>
    <t>LUVA DUPLA, PVC LEVE, DN 150 MM</t>
  </si>
  <si>
    <t>LUVA EM ACO CARBONO, SOLDAVEL, PRESSAO 3.000 LBS, DN 15 MM (1/2")</t>
  </si>
  <si>
    <t>5,93</t>
  </si>
  <si>
    <t>LUVA EM ACO CARBONO, SOLDAVEL, PRESSAO 3.000 LBS, DN 20 MM (3/4")</t>
  </si>
  <si>
    <t>LUVA EM ACO CARBONO, SOLDAVEL, PRESSAO 3.000 LBS, DN 25 MM (1")</t>
  </si>
  <si>
    <t>8,93</t>
  </si>
  <si>
    <t>LUVA EM ACO CARBONO, SOLDAVEL, PRESSAO 3.000 LBS, DN 32 MM (1 1/4")</t>
  </si>
  <si>
    <t>13,62</t>
  </si>
  <si>
    <t>LUVA EM ACO CARBONO, SOLDAVEL, PRESSAO 3.000 LBS, DN 40 MM (1 1/2")</t>
  </si>
  <si>
    <t>17,41</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</si>
  <si>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</si>
  <si>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</si>
  <si>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</si>
  <si>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</si>
  <si>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</si>
  <si>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</si>
  <si>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</si>
  <si>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</si>
  <si>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10,53</t>
  </si>
  <si>
    <t>LUVA EM PVC RIGIDO ROSCAVEL, DE 2", PARA ELETRODUTO</t>
  </si>
  <si>
    <t>4,73</t>
  </si>
  <si>
    <t>LUVA EM PVC RIGIDO ROSCAVEL, DE 3/4", PARA ELETRODUTO</t>
  </si>
  <si>
    <t>LUVA EM PVC RIGIDO ROSCAVEL, DE 3", PARA ELETRODUTO</t>
  </si>
  <si>
    <t>14,14</t>
  </si>
  <si>
    <t>LUVA EM PVC RIGIDO ROSCAVEL, DE 4", PARA ELETRODUTO</t>
  </si>
  <si>
    <t>24,85</t>
  </si>
  <si>
    <t>LUVA PARA ELETRODUTO, EM ACO GALVANIZADO ELETROLITICO, DIAMETRO DE 100 MM (4")</t>
  </si>
  <si>
    <t>15,80</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</si>
  <si>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</si>
  <si>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</si>
  <si>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</si>
  <si>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</si>
  <si>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</si>
  <si>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3,23</t>
  </si>
  <si>
    <t>LUVA PARA ELETRODUTO, EM ACO GALVANIZADO ELETROLITICO, DIAMETRO DE 50 MM (2")</t>
  </si>
  <si>
    <t>LUVA PARA ELETRODUTO, EM ACO GALVANIZADO ELETROLITICO, DIAMETRO DE 65 MM (2 1/2")</t>
  </si>
  <si>
    <t>6,57</t>
  </si>
  <si>
    <t>LUVA PARA ELETRODUTO, EM ACO GALVANIZADO ELETROLITICO, DIAMETRO DE 80 MM (3")</t>
  </si>
  <si>
    <t>10,01</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</si>
  <si>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</si>
  <si>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</si>
  <si>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</si>
  <si>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</si>
  <si>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</si>
  <si>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</si>
  <si>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10,71</t>
  </si>
  <si>
    <t>LUVA PARA TUBO PEX, PLASTICA, PARA CONEXAO COM CRIMPAGEM, DN 25 MM</t>
  </si>
  <si>
    <t>16,23</t>
  </si>
  <si>
    <t>LUVA PARA TUBO PEX, PLASTICA, PARA CONEXAO COM CRIMPAGEM, DN 32 MM</t>
  </si>
  <si>
    <t>LUVA PASSANTE DE COBRE (REF 601) SEM ANEL DE SOLDA, BOLSA 15 MM</t>
  </si>
  <si>
    <t>1,12</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</si>
  <si>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</si>
  <si>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</si>
  <si>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</si>
  <si>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</si>
  <si>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</si>
  <si>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22,59</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</si>
  <si>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</si>
  <si>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</si>
  <si>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</si>
  <si>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</si>
  <si>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</si>
  <si>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</si>
  <si>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</si>
  <si>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</si>
  <si>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</si>
  <si>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24,13</t>
  </si>
  <si>
    <t>LUVA PPR, SOLDAVEL, DN 90 MM, PARA AGUA QUENTE PREDIAL</t>
  </si>
  <si>
    <t>LUVA PVC SOLDAVEL, 110 MM, PARA AGUA FRIA PREDIAL</t>
  </si>
  <si>
    <t>LUVA PVC SOLDAVEL, 20 MM, PARA AGUA FRIA PREDIAL</t>
  </si>
  <si>
    <t>0,35</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</si>
  <si>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</si>
  <si>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</si>
  <si>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</si>
  <si>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</si>
  <si>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</si>
  <si>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</si>
  <si>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8,92</t>
  </si>
  <si>
    <t>LUVA PVC SOLDAVEL, 85 MM, PARA AGUA FRIA PREDIAL</t>
  </si>
  <si>
    <t>LUVA PVC, ROSCAVEL,  2 1/2",  AGUA FRIA PREDIAL</t>
  </si>
  <si>
    <t>11,46</t>
  </si>
  <si>
    <t>LUVA PVC, ROSCAVEL, 1 1/2",  AGUA FRIA PREDIAL</t>
  </si>
  <si>
    <t>LUVA PVC, ROSCAVEL, 1 1/4", AGUA FRIA PREDIAL</t>
  </si>
  <si>
    <t>LUVA PVC, ROSCAVEL, 2",  AGUA FRIA PREDIAL</t>
  </si>
  <si>
    <t>7,29</t>
  </si>
  <si>
    <t>LUVA PVC, ROSCAVEL, 3", AGUA FRIA PREDIAL</t>
  </si>
  <si>
    <t>16,48</t>
  </si>
  <si>
    <t>LUVA RASPA DE COURO, CANO CURTO (PUNHO *7* CM)</t>
  </si>
  <si>
    <t>LUVA ROSCAVEL, PVC, 1/2", AGUA FRIA PREDIAL</t>
  </si>
  <si>
    <t>0,63</t>
  </si>
  <si>
    <t>LUVA ROSCAVEL, PVC, 1", AGUA FRIA PREDIAL</t>
  </si>
  <si>
    <t>LUVA ROSCAVEL, PVC, 3/4", AGUA FRIA PREDIAL</t>
  </si>
  <si>
    <t>LUVA SIMPLES, PVC PBA, JE, DN 100 / DE 110 MM, PARA REDE AGUA (NBR 10351)</t>
  </si>
  <si>
    <t>45,64</t>
  </si>
  <si>
    <t>LUVA SIMPLES, PVC PBA, JE, DN 50 / DE 60 MM, PARA REDE AGUA (NBR 10351)</t>
  </si>
  <si>
    <t>13,29</t>
  </si>
  <si>
    <t>LUVA SIMPLES, PVC PBA, JE, DN 75 / DE 85 MM, PARA REDE AGUA (NBR 10351)</t>
  </si>
  <si>
    <t>27,69</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</si>
  <si>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</si>
  <si>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</si>
  <si>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</si>
  <si>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</si>
  <si>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</si>
  <si>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6,54</t>
  </si>
  <si>
    <t>LUVA SIMPLES, PVC, SOLDAVEL, DN 100 MM, SERIE NORMAL, PARA ESGOTO PREDIAL</t>
  </si>
  <si>
    <t>3,14</t>
  </si>
  <si>
    <t>LUVA SIMPLES, PVC, SOLDAVEL, DN 150 MM, SERIE NORMAL, PARA ESGOTO PREDIAL</t>
  </si>
  <si>
    <t>LUVA SIMPLES, PVC, SOLDAVEL, DN 40 MM, SERIE NORMAL, PARA ESGOTO PREDIAL</t>
  </si>
  <si>
    <t>LUVA SIMPLES, PVC, SOLDAVEL, DN 50 MM, SERIE NORMAL, PARA ESGOTO PREDIAL</t>
  </si>
  <si>
    <t>1,46</t>
  </si>
  <si>
    <t>LUVA SIMPLES, PVC, SOLDAVEL, DN 75 MM, SERIE NORMAL, PARA ESGOTO PREDIAL</t>
  </si>
  <si>
    <t>LUVA SOLDAVEL COM BUCHA DE LATAO, PVC, 20 MM X 1/2"</t>
  </si>
  <si>
    <t>LUVA SOLDAVEL COM BUCHA DE LATAO, PVC, 25 MM X 1/2"</t>
  </si>
  <si>
    <t>LUVA SOLDAVEL COM BUCHA DE LATAO, PVC, 25 MM X 3/4"</t>
  </si>
  <si>
    <t>3,41</t>
  </si>
  <si>
    <t>LUVA SOLDAVEL COM BUCHA DE LATAO, PVC, 32 MM X 1"</t>
  </si>
  <si>
    <t>7,87</t>
  </si>
  <si>
    <t>LUVA SOLDAVEL COM ROSCA, PVC, 20 MM X 1/2", PARA AGUA FRIA PREDIAL</t>
  </si>
  <si>
    <t>LUVA SOLDAVEL COM ROSCA, PVC, 25 MM X 1/2", PARA AGUA FRIA PREDIAL</t>
  </si>
  <si>
    <t>LUVA SOLDAVEL COM ROSCA, PVC, 25 MM X 3/4", PARA AGUA FRIA PREDIAL</t>
  </si>
  <si>
    <t>0,72</t>
  </si>
  <si>
    <t>LUVA SOLDAVEL COM ROSCA, PVC, 32 MM X 1", PARA AGUA FRIA PREDIAL</t>
  </si>
  <si>
    <t>2,28</t>
  </si>
  <si>
    <t>LUVA SOLDAVEL COM ROSCA, PVC, 40 MM X 1 1/4", PARA AGUA FRIA PREDIAL</t>
  </si>
  <si>
    <t>LUVA SOLDAVEL COM ROSCA, PVC, 50 MM X 1 1/2", PARA AGUA FRIA PREDIAL</t>
  </si>
  <si>
    <t>8,67</t>
  </si>
  <si>
    <t>LUVA, PEAD PE 100,  DE 400 MM, PARA ELETROFUSAO</t>
  </si>
  <si>
    <t>LUVA, PEAD PE 100,  DE 63 MM, PARA ELETROFUSAO</t>
  </si>
  <si>
    <t>LUVA, PEAD PE 100, DE 125 MM, PARA ELETROFUSAO</t>
  </si>
  <si>
    <t>35,76</t>
  </si>
  <si>
    <t>LUVA, PEAD PE 100, DE 20 MM, PARA ELETROFUSAO</t>
  </si>
  <si>
    <t>6,89</t>
  </si>
  <si>
    <t>LUVA, PEAD PE 100, DE 200 MM, PARA ELETROFUSAO</t>
  </si>
  <si>
    <t>LUVA, PEAD PE 100, DE 32 MM, PARA ELETROFUSAO</t>
  </si>
  <si>
    <t>7,42</t>
  </si>
  <si>
    <t>MACANETA ALAVANCA, RETA OU CURVA, MACICA, CROMADA, COMPRIMENTO DE 10 A 16 CM, ACABAMENTO PADRAO MEDIO - SOMENTE MACANETAS</t>
  </si>
  <si>
    <t>22,19</t>
  </si>
  <si>
    <t>MACANETA ALAVANCA, RETA SIMPLES / OCA, CROMADA, COMPRIMENTO DE 10 A 16 CM, ACABAMENTO PADRAO POPULAR - SOMENTE MACANETAS</t>
  </si>
  <si>
    <t>8,80</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</si>
  <si>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</si>
  <si>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</si>
  <si>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</si>
  <si>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</si>
  <si>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</si>
  <si>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</si>
  <si>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1,98</t>
  </si>
  <si>
    <t>MADEIRA ROLICA SEM TRATAMENTO, EUCALIPTO OU EQUIVALENTE DA REGIAO, H = 3 M, D = 16 A 19 CM (PARA ESCORAMENTO)</t>
  </si>
  <si>
    <t>MADEIRA ROLICA SEM TRATAMENTO, EUCALIPTO OU EQUIVALENTE DA REGIAO, H = 3 M, D = 20 A 24 CM (PARA ESCORAMENTO)</t>
  </si>
  <si>
    <t>8,13</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</si>
  <si>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</si>
  <si>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</si>
  <si>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</si>
  <si>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</si>
  <si>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</si>
  <si>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</si>
  <si>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5,45</t>
  </si>
  <si>
    <t>MADEIRA ROLICA TRATADA, EUCALIPTO OU EQUIVALENTE DA REGIAO, H = 2,20 M, D = 16 A 19 CM (PARA CERCA)</t>
  </si>
  <si>
    <t>MADEIRA ROLICA TRATADA, EUCALIPTO OU EQUIVALENTE DA REGIAO, H = 3 M, D = 12 A 15 CM</t>
  </si>
  <si>
    <t>10,54</t>
  </si>
  <si>
    <t>MADEIRA ROLICA TRATADA, EUCALIPTO OU EQUIVALENTE DA REGIAO, H = 3 M, D = 4 A 7 CM (PARA CAIBRO)</t>
  </si>
  <si>
    <t>MADEIRA ROLICA TRATADA, EUCALIPTO OU EQUIVALENTE DA REGIAO, H = 6 M, D = 16 A 19 CM</t>
  </si>
  <si>
    <t>21,21</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</si>
  <si>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</si>
  <si>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</si>
  <si>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</si>
  <si>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</si>
  <si>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</si>
  <si>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</si>
  <si>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</si>
  <si>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</si>
  <si>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</si>
  <si>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24,00</t>
  </si>
  <si>
    <t>MANGUEIRA CRISTAL PARA NIVEL, LISA, PVC TRANSPARENTE, 3/8" X1,5 MM</t>
  </si>
  <si>
    <t>MANGUEIRA CRISTAL PARA NIVEL, LISA, PVC TRANSPARENTE, 5/16" X1 MM</t>
  </si>
  <si>
    <t>MANGUEIRA CRISTAL TRANCADA, PVC COM REFORCO, COM PRESSAO DE TRABALHO (PT) 250 LBS/POL2, DE 3/4" X *2,8* MM</t>
  </si>
  <si>
    <t>8,05</t>
  </si>
  <si>
    <t>MANGUEIRA CRISTAL TRANCADA, PVC COM REFORCO, PRESSAO DE TRABALHO (PT) 250 LBS/POL2, DE 1" X *3,4* MM</t>
  </si>
  <si>
    <t>MANGUEIRA CRISTAL, LISA, PVC TRANSPARENTE, 1/2" X 2 MM</t>
  </si>
  <si>
    <t>MANGUEIRA CRISTAL, LISA, PVC TRANSPARENTE, 1/4" X1 MM</t>
  </si>
  <si>
    <t>0,84</t>
  </si>
  <si>
    <t>MANGUEIRA CRISTAL, LISA, PVC TRANSPARENTE, 1/4" X1,5 MM</t>
  </si>
  <si>
    <t>MANGUEIRA CRISTAL, LISA, PVC TRANSPARENTE, 3/4" X 2 MM</t>
  </si>
  <si>
    <t>MANGUEIRA DE INCENDIO, TIPO 1, DE 1 1/2", COMPRIMENTO = 15 M, TECIDO EM FIO DE POLIESTER E TUBO INTERNO EM BORRACHA SINTETICA, COM UNIOES ENGATE RAPIDO</t>
  </si>
  <si>
    <t>224,00</t>
  </si>
  <si>
    <t>MANGUEIRA DE INCENDIO, TIPO 1, DE 1 1/2", COMPRIMENTO = 20 M, TECIDO EM FIO DE POLIESTER E TUBO INTERNO EM BORRACHA SINTETICA, COM UNIOES ENGATE RAPIDO</t>
  </si>
  <si>
    <t>276,11</t>
  </si>
  <si>
    <t>MANGUEIRA DE INCENDIO, TIPO 1, DE 1 1/2", COMPRIMENTO = 25 M, TECIDO EM FIO DE POLIESTER E TUBO INTERNO EM BORRACHA SINTETICA, COM UNIOES ENGATE RAPIDO</t>
  </si>
  <si>
    <t>343,76</t>
  </si>
  <si>
    <t>MANGUEIRA DE INCENDIO, TIPO 1, DE 1 1/2", COMPRIMENTO = 30 M, TECIDO EM FIO DE POLIESTER E TUBO INTERNO EM BORRACHA SINTETICA, COM UNIOES ENGATE RAPIDO</t>
  </si>
  <si>
    <t>367,04</t>
  </si>
  <si>
    <t>MANGUEIRA DE INCENDIO, TIPO 2, DE 1 1/2", COMPRIMENTO = 15 M, TECIDO EM FIO DE POLIESTER E TUBO INTERNO EM BORRACHA SINTETICA, COM UNIOES ENGATE RAPIDO</t>
  </si>
  <si>
    <t>331,56</t>
  </si>
  <si>
    <t>MANGUEIRA DE INCENDIO, TIPO 2, DE 1 1/2", COMPRIMENTO = 20 M, TECIDO EM FIO DE POLIESTER E TUBO INTERNO EM BORRACHA SINTETICA, COM UNIOES</t>
  </si>
  <si>
    <t>395,32</t>
  </si>
  <si>
    <t>MANGUEIRA DE INCENDIO, TIPO 2, DE 1 1/2", COMPRIMENTO = 25 M, TECIDO EM FIO DE POLIESTER E TUBO INTERNO EM BORRACHA SINTETICA, COM UNIOES</t>
  </si>
  <si>
    <t>399,20</t>
  </si>
  <si>
    <t>MANGUEIRA DE INCENDIO, TIPO 2, DE 1 1/2", COMPRIMENTO = 30 M, TECIDO EM FIO DE POLIESTER E TUBO INTERNO EM BORRACHA SINTETICA, COM UNIOES</t>
  </si>
  <si>
    <t>521,18</t>
  </si>
  <si>
    <t>MANGUEIRA DE INCENDIO, TIPO 2, DE 2 1/2", COMPRIMENTO = 15 M, TECIDO EM FIO DE POLIESTER E TUBO INTERNO EM BORRACHA SINTETICA, COM UNIOES ENGATE RAPIDO</t>
  </si>
  <si>
    <t>444,67</t>
  </si>
  <si>
    <t>MANGUEIRA DE INCENDIO, TIPO 2, DE 2 1/2", COMPRIMENTO = 20 M, TECIDO EM FIO DE POLIESTER E TUBO INTERNO EM BORRACHA SINTETICA, COM UNIOES</t>
  </si>
  <si>
    <t>560,00</t>
  </si>
  <si>
    <t>MANGUEIRA DE INCENDIO, TIPO 2, DE 2 1/2", COMPRIMENTO = 25 M, TECIDO EM FIO DE POLIESTER E TUBO INTERNO EM BORRACHA SINTETICA, COM UNIOES ENGATE RAPIDO</t>
  </si>
  <si>
    <t>680,87</t>
  </si>
  <si>
    <t>MANGUEIRA DE INCENDIO, TIPO 2, DE 2 1/2", COMPRIMENTO = 30 M, TECIDO EM FIO DE POLIESTER E TUBO INTERNO EM BORRACHA SINTETICA, COM UNIOES ENGATE RAPIDO</t>
  </si>
  <si>
    <t>776,23</t>
  </si>
  <si>
    <t>MANGUEIRA DE PVC FLEXIVEL,TIPO FLAT/ACHATADA, COR LARANJA, D = 1 1/2" (40 MM), PARA CONDUCAO DE AGUA, SERVICOS LEVES E MEDIOS</t>
  </si>
  <si>
    <t>13,10</t>
  </si>
  <si>
    <t>MANGUEIRA PARA GAS - GLP, DIAMETRO DE 3/8", COMPRIMENTO DE 1M</t>
  </si>
  <si>
    <t>MANILHA RETA PESADA PADRAO "D", CORPO EM ACO CARBONO 1045 E PINO REFORCADO EM ACO ALLOY, GALVANIZADO, ROSCADO, DIAMETRO 1/2" (COLETADO CAIXA)</t>
  </si>
  <si>
    <t>10,24</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</si>
  <si>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</si>
  <si>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</si>
  <si>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</si>
  <si>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82,14</t>
  </si>
  <si>
    <t>MANOMETRO COM CAIXA EM ACO PINTADO, ESCALA *10* KGF/CM2 (*10* BAR), DIAMETRO NOMINAL DE 100 MM, CONEXAO DE 1/2"</t>
  </si>
  <si>
    <t>MANTA ALUMINIZADA NAS DUAS FACES, PARA SUBCOBERTURA, E = *2* MM</t>
  </si>
  <si>
    <t>MANTA ALUMINIZADA 1 FACE PARA SUBCOBERTURA, E = *1* MM</t>
  </si>
  <si>
    <t>3,99</t>
  </si>
  <si>
    <t>MANTA ANTIRRUIDO DE POLIESTER (PET) PARA CONTRAPISO E = *8* MM</t>
  </si>
  <si>
    <t>16,86</t>
  </si>
  <si>
    <t>MANTA ASFALTICA ELASTOMERICA EM POLIESTER ALUMINIZADA 3 MM, TIPO III, CLASSE B (NBR 9952)</t>
  </si>
  <si>
    <t>MANTA ASFALTICA ELASTOMERICA EM POLIESTER 3 MM, TIPO III, CLASSE B, ACABAMENTO PP (NBR 9952)</t>
  </si>
  <si>
    <t>34,71</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</si>
  <si>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</si>
  <si>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</si>
  <si>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</si>
  <si>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24,50</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</si>
  <si>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</si>
  <si>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</si>
  <si>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</si>
  <si>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</si>
  <si>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</si>
  <si>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15,41</t>
  </si>
  <si>
    <t>MANTA LIQUIDA DE BASE ASFALTICA MODIFICADA COM A ADICAO DE ELASTOMEROS DILUIDOS EM SOLVENTE ORGANICO, APLICACAO A FRIO (MEMBRANA IMPERMEABILIZANTE ASFASTICA)</t>
  </si>
  <si>
    <t>MANTA TERMOPLASTICA, PEAD, GEOMEMBRANA LISA, E = 0,50 MM ( NBR 15352)</t>
  </si>
  <si>
    <t>7,86</t>
  </si>
  <si>
    <t>MANTA TERMOPLASTICA, PEAD, GEOMEMBRANA LISA, E = 0,75 MM ( NBR 15352)</t>
  </si>
  <si>
    <t>11,87</t>
  </si>
  <si>
    <t>MANTA TERMOPLASTICA, PEAD, GEOMEMBRANA LISA, E = 0,80 MM ( NBR 15352)</t>
  </si>
  <si>
    <t>12,60</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</si>
  <si>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</si>
  <si>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</si>
  <si>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</si>
  <si>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</si>
  <si>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</si>
  <si>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</si>
  <si>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12,38</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</si>
  <si>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</si>
  <si>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</si>
  <si>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</si>
  <si>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</si>
  <si>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</si>
  <si>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</si>
  <si>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MAQUINA DEMARCADORA DE FAIXA DE TRAFEGO A FRIO, AUTOPROPELIDA, MOTOR DIESEL 38 HP</t>
  </si>
  <si>
    <t>444.393,80</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</si>
  <si>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</si>
  <si>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</si>
  <si>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</si>
  <si>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9.779,90</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</si>
  <si>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</si>
  <si>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</si>
  <si>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</si>
  <si>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</si>
  <si>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MARCENEIRO (MENSALISTA)</t>
  </si>
  <si>
    <t>1.784,87</t>
  </si>
  <si>
    <t>MARMORISTA / GRANITEIRO</t>
  </si>
  <si>
    <t>10,72</t>
  </si>
  <si>
    <t>MARMORISTA / GRANITEIRO (MENSALISTA)</t>
  </si>
  <si>
    <t>1.871,13</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</si>
  <si>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</si>
  <si>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</si>
  <si>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</si>
  <si>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</si>
  <si>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</si>
  <si>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</si>
  <si>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</si>
  <si>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</si>
  <si>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</si>
  <si>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</si>
  <si>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32,40</t>
  </si>
  <si>
    <t>MASSA A OLEO PARA MADEIRA</t>
  </si>
  <si>
    <t>MASSA ACRILICA</t>
  </si>
  <si>
    <t>67,59</t>
  </si>
  <si>
    <t>MASSA ACRILICA PARA PAREDES INTERIOR/EXTERIOR</t>
  </si>
  <si>
    <t>17,42</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</si>
  <si>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</si>
  <si>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</si>
  <si>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</si>
  <si>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</si>
  <si>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</si>
  <si>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93,01</t>
  </si>
  <si>
    <t>MASSA PARA TEXTURA LISA DE BASE ACRILICA, USO INTERNO E EXTERNO</t>
  </si>
  <si>
    <t>MASSA PARA TEXTURA RUSTICA DE BASE ACRILICA, COR BRANCA, USO INTERNO E EXTERNO</t>
  </si>
  <si>
    <t>MASSA PARA VIDRO</t>
  </si>
  <si>
    <t>6,27</t>
  </si>
  <si>
    <t>MASSA PLASTICA PARA MARMORE/GRANITO</t>
  </si>
  <si>
    <t>33,94</t>
  </si>
  <si>
    <t>MASTRO SIMPLES GALVANIZADO DIAMETRO NOMINAL 1 1/2", COMPRIMENTO 3 M</t>
  </si>
  <si>
    <t>MASTRO SIMPLES GALVANIZADO DIAMETRO NOMINAL 2", COMPRIMENTO 3 M</t>
  </si>
  <si>
    <t>MATERIAL FILTRANTE (PEDREGULHO) 0,6 A 25,46 MM (POSTO PEDREIRA/FORNECEDOR, SEM FRETE)</t>
  </si>
  <si>
    <t>779,50</t>
  </si>
  <si>
    <t>MATERIAL FILTRANTE (PEDREGULHO) 38 A 25,4 MM (POSTO PEDREIRA/FORNECEDOR, SEM FRETE)</t>
  </si>
  <si>
    <t>795,28</t>
  </si>
  <si>
    <t>MECANICO DE EQUIPAMENTOS PESADOS</t>
  </si>
  <si>
    <t>MECANICO DE EQUIPAMENTOS PESADOS (MENSALISTA)</t>
  </si>
  <si>
    <t>MECANICO DE REFRIGERACAO</t>
  </si>
  <si>
    <t>13,90</t>
  </si>
  <si>
    <t>MECANICO DE REFRIGERACAO (MENSALISTA)</t>
  </si>
  <si>
    <t>2.425,58</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</si>
  <si>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</si>
  <si>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</si>
  <si>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</si>
  <si>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2,47</t>
  </si>
  <si>
    <t>MEIA CANALETA CONCRETO ESTRUTURAL 14 X 19 X 19 CM, FBK 14 MPA (NBR 6136)</t>
  </si>
  <si>
    <t>MEIA CANALETA CONCRETO ESTRUTURAL 14 X 19 X 19 CM, FBK 4,5 MPA (NBR 6136)</t>
  </si>
  <si>
    <t>1,49</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</si>
  <si>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</si>
  <si>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</si>
  <si>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</si>
  <si>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</si>
  <si>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</si>
  <si>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</si>
  <si>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</si>
  <si>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</si>
  <si>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</si>
  <si>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</si>
  <si>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</si>
  <si>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</si>
  <si>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1,04</t>
  </si>
  <si>
    <t>MEIO BLOCO VEDACAO CONCRETO 14 X 19 X 19 CM (CLASSE C - NBR 6136)</t>
  </si>
  <si>
    <t>MEIO BLOCO VEDACAO CONCRETO 19 X 19 X 19 CM (CLASSE C - NBR 6136)</t>
  </si>
  <si>
    <t>1,60</t>
  </si>
  <si>
    <t>MEIO BLOCO VEDACAO CONCRETO 9 X 19 X 19 CM (CLASSE C - NBR 6136)</t>
  </si>
  <si>
    <t>MEIO-FIO OU GUIA DE CONCRETO, PRE-MOLDADO, COMP 1 M, *30 X 15* CM (H X L)</t>
  </si>
  <si>
    <t>11,79</t>
  </si>
  <si>
    <t>MEIO-FIO OU GUIA DE CONCRETO, PRE-MOLDADO, COMP 1 M, *30 X 15/ 12* CM (H X L1/L2)</t>
  </si>
  <si>
    <t>14,30</t>
  </si>
  <si>
    <t>MEIO-FIO OU GUIA DE CONCRETO, PRE-MOLDADO, COMP 80 CM, *45 X 18 /12* CM (H X L1/L2)</t>
  </si>
  <si>
    <t>11,44</t>
  </si>
  <si>
    <t>MESA VIBRATORIA COM DIMENSOES DE 2,0 X 1,0 M, COM MOTOR ELETRICO DE 2 POLOS E POTENCIA DE 3 CV</t>
  </si>
  <si>
    <t>MESTRE DE OBRAS</t>
  </si>
  <si>
    <t>25,95</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</si>
  <si>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</si>
  <si>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</si>
  <si>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</si>
  <si>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</si>
  <si>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8,22</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</si>
  <si>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</si>
  <si>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</si>
  <si>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</si>
  <si>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</si>
  <si>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</si>
  <si>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</si>
  <si>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</si>
  <si>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</si>
  <si>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</si>
  <si>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</si>
  <si>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</si>
  <si>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</si>
  <si>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</si>
  <si>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71,08</t>
  </si>
  <si>
    <t>MISTURADOR CROMADO DE MESA BICA BAIXA PARA LAVATORIO (REF 1875)</t>
  </si>
  <si>
    <t>174,21</t>
  </si>
  <si>
    <t>MISTURADOR CROMADO DE PAREDE PARA LAVATORIO (REF 1178)</t>
  </si>
  <si>
    <t>282,05</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</si>
  <si>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</si>
  <si>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</si>
  <si>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</si>
  <si>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</si>
  <si>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216,08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</si>
  <si>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</si>
  <si>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</si>
  <si>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</si>
  <si>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196,54</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</si>
  <si>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</si>
  <si>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</si>
  <si>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</si>
  <si>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</si>
  <si>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 (MENSALISTA)</t>
  </si>
  <si>
    <t>2.185,99</t>
  </si>
  <si>
    <t>MONTADOR DE ESTRUTURA METALICA</t>
  </si>
  <si>
    <t>MONTADOR DE ESTRUTURAS METALICAS (MENSALISTA)</t>
  </si>
  <si>
    <t>1.064,41</t>
  </si>
  <si>
    <t>MONTADOR DE MAQUINAS (MENSALISTA)</t>
  </si>
  <si>
    <t>3.423,04</t>
  </si>
  <si>
    <t>MONTADOR ELETROELETRONICO</t>
  </si>
  <si>
    <t>MONTADOR ELETROMECANICO</t>
  </si>
  <si>
    <t>MONTANTE EM BARRA CHATA ACO GALVANIZADO, *65 X 8* MM, ALTURA *1420* MM, PINTURA ELETROSTATICA, COR PRETA</t>
  </si>
  <si>
    <t>120,41</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</si>
  <si>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</si>
  <si>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</si>
  <si>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</si>
  <si>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</si>
  <si>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</si>
  <si>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</si>
  <si>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</si>
  <si>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</si>
  <si>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</si>
  <si>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</si>
  <si>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</si>
  <si>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</si>
  <si>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</si>
  <si>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 PISO MENSAL (ENCARGO SOCIAL MENSALISTA)</t>
  </si>
  <si>
    <t>1.683,46</t>
  </si>
  <si>
    <t>MOTORISTA DE CAMINHAO BASCULANTE</t>
  </si>
  <si>
    <t>MOTORISTA DE CAMINHAO E CARRETA</t>
  </si>
  <si>
    <t>MOTORISTA DE CAMINHAO-BASCULANTE (MENSALISTA)</t>
  </si>
  <si>
    <t>1.682,32</t>
  </si>
  <si>
    <t>MOTORISTA DE CAMINHAO-CARRETA (MENSALISTA)</t>
  </si>
  <si>
    <t>1.683,28</t>
  </si>
  <si>
    <t>MOTORISTA DE CARRO DE PASSEIO (MENSALISTA)</t>
  </si>
  <si>
    <t>1.554,52</t>
  </si>
  <si>
    <t>MOTORISTA DE ONIBUS / MICRO-ONIBUS (MENSALISTA)</t>
  </si>
  <si>
    <t>MOTORISTA DE VEICULO LEVE</t>
  </si>
  <si>
    <t>MOTORISTA DE VEICULO PESADO</t>
  </si>
  <si>
    <t>MOTORISTA OPERADOR DE CAMINHAO COM MUNCK (MENSALISTA)</t>
  </si>
  <si>
    <t>1.842,67</t>
  </si>
  <si>
    <t>MOTORISTA OPERADOR DE CAMINHAO MUNCK</t>
  </si>
  <si>
    <t>MOTOSSERRA PORTATIL COM MOTOR A GASOLINA DE *60* CC</t>
  </si>
  <si>
    <t>MOURAO CONCRETO CURVO, SECAO "T", H = 2,80 M + CURVA COM 0,45 M, COM FUROS PARA FIOS</t>
  </si>
  <si>
    <t>53,19</t>
  </si>
  <si>
    <t>MOURAO DE CONCRETO CURVO,10 X 10 CM, H= *2,60* M + CURVA DE 0,40 M</t>
  </si>
  <si>
    <t>46,51</t>
  </si>
  <si>
    <t>MOURAO DE CONCRETO RETO, *10 X 10* CM, H= 2,30 M</t>
  </si>
  <si>
    <t>44,79</t>
  </si>
  <si>
    <t>MOURAO DE CONCRETO RETO, TIPO ESTICADOR, *10 X 10* CM, H= 2,50 M</t>
  </si>
  <si>
    <t>42,76</t>
  </si>
  <si>
    <t>MOURAO DE CONCRETO RETO, 10 X 10 CM, H= 2,00 M</t>
  </si>
  <si>
    <t>36,01</t>
  </si>
  <si>
    <t>MOURAO DE CONCRETO RETO, 10 X 10 CM, H= 3,00 M</t>
  </si>
  <si>
    <t>53,57</t>
  </si>
  <si>
    <t>MUDA DE ARBUSTO FLORIFERO, CLUSIA/GARDENIA/MOREIA BRANCA/ AZALEIA OU EQUIVALENTE DA REGIAO, H= *50 A 70* CM</t>
  </si>
  <si>
    <t>57,47</t>
  </si>
  <si>
    <t>MUDA DE ARBUSTO FOLHAGEM, SANSAO-DO-CAMPO OU EQUIVALENTE DA REGIAO, H= *50 A 70* CM</t>
  </si>
  <si>
    <t>35,63</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</si>
  <si>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</si>
  <si>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</si>
  <si>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</si>
  <si>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</si>
  <si>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</si>
  <si>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</si>
  <si>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</si>
  <si>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</si>
  <si>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</si>
  <si>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</si>
  <si>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</si>
  <si>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</si>
  <si>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</si>
  <si>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</si>
  <si>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</si>
  <si>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</si>
  <si>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3,92</t>
  </si>
  <si>
    <t>NIPEL PVC, ROSCAVEL, 1/2",  AGUA FRIA PREDIAL</t>
  </si>
  <si>
    <t>NIPEL PVC, ROSCAVEL, 1",  AGUA FRIA PREDIAL</t>
  </si>
  <si>
    <t>NIPEL PVC, ROSCAVEL, 2",  AGUA FRIA PREDIAL</t>
  </si>
  <si>
    <t>NIPEL PVC, ROSCAVEL, 3/4",  AGUA FRIA PREDIAL</t>
  </si>
  <si>
    <t>NIPLE DE FERRO GALVANIZADO, COM ROSCA BSP, DE 1 1/2"</t>
  </si>
  <si>
    <t>10,21</t>
  </si>
  <si>
    <t>NIPLE DE FERRO GALVANIZADO, COM ROSCA BSP, DE 1 1/4"</t>
  </si>
  <si>
    <t>7,68</t>
  </si>
  <si>
    <t>NIPLE DE FERRO GALVANIZADO, COM ROSCA BSP, DE 1/2"</t>
  </si>
  <si>
    <t>NIPLE DE FERRO GALVANIZADO, COM ROSCA BSP, DE 1"</t>
  </si>
  <si>
    <t>5,22</t>
  </si>
  <si>
    <t>NIPLE DE FERRO GALVANIZADO, COM ROSCA BSP, DE 2 1/2"</t>
  </si>
  <si>
    <t>24,30</t>
  </si>
  <si>
    <t>NIPLE DE FERRO GALVANIZADO, COM ROSCA BSP, DE 2"</t>
  </si>
  <si>
    <t>15,88</t>
  </si>
  <si>
    <t>NIPLE DE FERRO GALVANIZADO, COM ROSCA BSP, DE 3/4"</t>
  </si>
  <si>
    <t>3,53</t>
  </si>
  <si>
    <t>NIPLE DE FERRO GALVANIZADO, COM ROSCA BSP, DE 3"</t>
  </si>
  <si>
    <t>39,53</t>
  </si>
  <si>
    <t>NIPLE DE FERRO GALVANIZADO, COM ROSCA BSP, DE 4"</t>
  </si>
  <si>
    <t>NIPLE DE FERRO GALVANIZADO, COM ROSCA BSP, DE 5"</t>
  </si>
  <si>
    <t>NIPLE DE FERRO GALVANIZADO, COM ROSCA BSP, DE 6"</t>
  </si>
  <si>
    <t>NIPLE DE REDUCAO DE FERRO GALVANIZADO, COM ROSCA BSP, DE 1 1/2" X 1 1/4"</t>
  </si>
  <si>
    <t>13,48</t>
  </si>
  <si>
    <t>NIPLE DE REDUCAO DE FERRO GALVANIZADO, COM ROSCA BSP, DE 1 1/2" X 1"</t>
  </si>
  <si>
    <t>NIPLE DE REDUCAO DE FERRO GALVANIZADO, COM ROSCA BSP, DE 1 1/2" X 3/4"</t>
  </si>
  <si>
    <t>NIPLE DE REDUCAO DE FERRO GALVANIZADO, COM ROSCA BSP, DE 1 1/4" X 1/2"</t>
  </si>
  <si>
    <t>10,85</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</si>
  <si>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</si>
  <si>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</si>
  <si>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</si>
  <si>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</si>
  <si>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6,35</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</si>
  <si>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</si>
  <si>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</si>
  <si>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</si>
  <si>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</si>
  <si>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</si>
  <si>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</si>
  <si>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</si>
  <si>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</si>
  <si>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</si>
  <si>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</si>
  <si>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</si>
  <si>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</si>
  <si>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</si>
  <si>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</si>
  <si>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35,10</t>
  </si>
  <si>
    <t>NIPLE SEXTAVADO EM ACO PRETO, COM ROSCA BSP, PRESSAO 3.000 LBS, DN 65 MM (2 1/2")</t>
  </si>
  <si>
    <t>NIVELADOR</t>
  </si>
  <si>
    <t>15,77</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</si>
  <si>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</si>
  <si>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</si>
  <si>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</si>
  <si>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</si>
  <si>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</si>
  <si>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</si>
  <si>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</si>
  <si>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</si>
  <si>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</si>
  <si>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10,26</t>
  </si>
  <si>
    <t>OPERADOR DE ACABADORA</t>
  </si>
  <si>
    <t>OPERADOR DE BATE-ESTACAS (MENSALISTA)</t>
  </si>
  <si>
    <t>1.267,11</t>
  </si>
  <si>
    <t>OPERADOR DE BETONEIRA (CAMINHAO)</t>
  </si>
  <si>
    <t>OPERADOR DE BETONEIRA (CAMINHAO) (MENSALISTA)</t>
  </si>
  <si>
    <t>1.779,24</t>
  </si>
  <si>
    <t>OPERADOR DE BETONEIRA ESTACIONARIA/MISTURADOR (COLETADO CAIXA)</t>
  </si>
  <si>
    <t>9,90</t>
  </si>
  <si>
    <t>OPERADOR DE COMPRESSOR DE AR OU COMPRESSORISTA</t>
  </si>
  <si>
    <t>6,20</t>
  </si>
  <si>
    <t>OPERADOR DE COMPRESSOR DE AR OU COMPRESSORISTA (MENSALISTA)</t>
  </si>
  <si>
    <t>1.081,71</t>
  </si>
  <si>
    <t>OPERADOR DE DEMARCADORA DE FAIXAS DE TRAFEGO</t>
  </si>
  <si>
    <t>10,57</t>
  </si>
  <si>
    <t>OPERADOR DE DEMARCADORA DE FAIXAS DE TRAFEGO (MENSALISTA)</t>
  </si>
  <si>
    <t>1.844,78</t>
  </si>
  <si>
    <t>OPERADOR DE ESCAVADEIRA</t>
  </si>
  <si>
    <t>OPERADOR DE ESCAVADEIRA (MENSALISTA)</t>
  </si>
  <si>
    <t>OPERADOR DE GUINCHO</t>
  </si>
  <si>
    <t>5,71</t>
  </si>
  <si>
    <t>OPERADOR DE GUINCHO OU GUINCHEIRO (MENSALISTA)</t>
  </si>
  <si>
    <t>999,02</t>
  </si>
  <si>
    <t>OPERADOR DE GUINDASTE</t>
  </si>
  <si>
    <t>13,20</t>
  </si>
  <si>
    <t>OPERADOR DE GUINDASTE (MENSALISTA)</t>
  </si>
  <si>
    <t>2.301,83</t>
  </si>
  <si>
    <t>OPERADOR DE JATO ABRASIVO OU JATISTA</t>
  </si>
  <si>
    <t>OPERADOR DE JATO ABRASIVO OU JATISTA (MENSALISTA)</t>
  </si>
  <si>
    <t>1.072,09</t>
  </si>
  <si>
    <t>OPERADOR DE MAQUINAS E EQUIPAMENTOS</t>
  </si>
  <si>
    <t>OPERADOR DE MAQUINAS E TRATORES DIVERSOS (TERRAPLANAGEM) (MENSALISTA)</t>
  </si>
  <si>
    <t>1.665,71</t>
  </si>
  <si>
    <t>OPERADOR DE MARTELETE OU MARTELETEIRO</t>
  </si>
  <si>
    <t>5,75</t>
  </si>
  <si>
    <t>OPERADOR DE MARTELETE OU MARTELETEIRO (MENSALISTA)</t>
  </si>
  <si>
    <t>1.004,42</t>
  </si>
  <si>
    <t>OPERADOR DE MESA VIBROACABADORA (MENSALISTA)</t>
  </si>
  <si>
    <t>OPERADOR DE MOTO SCRAPER (MENSALISTA)</t>
  </si>
  <si>
    <t>2.608,21</t>
  </si>
  <si>
    <t>OPERADOR DE MOTO-ESCREIPER</t>
  </si>
  <si>
    <t>14,95</t>
  </si>
  <si>
    <t>OPERADOR DE MOTONIVELADORA</t>
  </si>
  <si>
    <t>OPERADOR DE MOTONIVELADORA (MENSALISTA)</t>
  </si>
  <si>
    <t>OPERADOR DE PA CARREGADEIRA</t>
  </si>
  <si>
    <t>10,70</t>
  </si>
  <si>
    <t>OPERADOR DE PA CARREGADEIRA (MENSALISTA)</t>
  </si>
  <si>
    <t>1.866,54</t>
  </si>
  <si>
    <t>OPERADOR DE PAVIMENTADORA</t>
  </si>
  <si>
    <t>OPERADOR DE PAVIMENTADORA (MENSALISTA)</t>
  </si>
  <si>
    <t>OPERADOR DE ROLO COMPACTADOR</t>
  </si>
  <si>
    <t>OPERADOR DE ROLO COMPACTADOR (MENSALISTA)</t>
  </si>
  <si>
    <t>1.608,11</t>
  </si>
  <si>
    <t>OPERADOR DE TRATOR</t>
  </si>
  <si>
    <t>10,07</t>
  </si>
  <si>
    <t>OPERADOR DE TRATOR - EXCLUSIVE AGROPECUARIA (MENSALISTA)</t>
  </si>
  <si>
    <t>1.757,61</t>
  </si>
  <si>
    <t>OPERADOR DE USINA DE ASFALTO, DE SOLOS OU DE CONCRETO</t>
  </si>
  <si>
    <t>OPERADOR DE USINA DE ASFALTO, DE SOLOS OU DE CONCRETO (MENSALISTA)</t>
  </si>
  <si>
    <t>OPERADOR PARA BATE ESTACAS</t>
  </si>
  <si>
    <t>7,26</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</si>
  <si>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</si>
  <si>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</si>
  <si>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</si>
  <si>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</si>
  <si>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</si>
  <si>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</si>
  <si>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</si>
  <si>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</si>
  <si>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16,50</t>
  </si>
  <si>
    <t>PAINEL DE LA DE VIDRO SEM REVESTIMENTO PSI 20, E = 50 MM, DE 1200 X 600 MM</t>
  </si>
  <si>
    <t>37,16</t>
  </si>
  <si>
    <t>PAINEL DE LA DE VIDRO SEM REVESTIMENTO PSI 40, E = 25 MM, DE 1200 X 600 MM</t>
  </si>
  <si>
    <t>28,85</t>
  </si>
  <si>
    <t>PAINEL DE LA DE VIDRO SEM REVESTIMENTO PSI 40, E = 50 MM, DE 1200 X 600 MM</t>
  </si>
  <si>
    <t>PAINEL ESTRUTURAL PARA LAJE SECA REVESTIDO EM PLACA CIMENTICIA, DE 1,20 X 2,50 M, E = 23 MM</t>
  </si>
  <si>
    <t>PAINEL ESTRUTURAL PARA LAJE SECA REVESTIDO EM PLACA CIMENTICIA, DE 1,20 X 2,50 M, E = 40 MM</t>
  </si>
  <si>
    <t>144,75</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</si>
  <si>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</si>
  <si>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</si>
  <si>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</si>
  <si>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</si>
  <si>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</si>
  <si>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20,51</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</si>
  <si>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</si>
  <si>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</si>
  <si>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</si>
  <si>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</si>
  <si>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</si>
  <si>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</si>
  <si>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</si>
  <si>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</si>
  <si>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</si>
  <si>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</si>
  <si>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</si>
  <si>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</si>
  <si>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</si>
  <si>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</si>
  <si>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</si>
  <si>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</si>
  <si>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</si>
  <si>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</si>
  <si>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</si>
  <si>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</si>
  <si>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</si>
  <si>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0,07</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</si>
  <si>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</si>
  <si>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</si>
  <si>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</si>
  <si>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</si>
  <si>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</si>
  <si>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</si>
  <si>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</si>
  <si>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0,95</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</si>
  <si>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</si>
  <si>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</si>
  <si>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</si>
  <si>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3,57</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</si>
  <si>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</si>
  <si>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</si>
  <si>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</si>
  <si>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</si>
  <si>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8,29</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</si>
  <si>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</si>
  <si>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</si>
  <si>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</si>
  <si>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3,52</t>
  </si>
  <si>
    <t>PARAFUSO M16 EM ACO GALVANIZADO, COMPRIMENTO = 200 MM, DIAMETRO = 16 MM, ROSCA MAQUINA, CABECA QUADRADA</t>
  </si>
  <si>
    <t>4,25</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</si>
  <si>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</si>
  <si>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</si>
  <si>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</si>
  <si>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</si>
  <si>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6,29</t>
  </si>
  <si>
    <t>PARAFUSO M16 EM ACO GALVANIZADO, COMPRIMENTO = 400 MM, DIAMETRO = 16 MM, ROSCA DUPLA</t>
  </si>
  <si>
    <t>PARAFUSO M16 EM ACO GALVANIZADO, COMPRIMENTO = 450 MM, DIAMETRO = 16 MM, ROSCA MAQUINA, CABECA QUADRADA</t>
  </si>
  <si>
    <t>9,48</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</si>
  <si>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</si>
  <si>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</si>
  <si>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</si>
  <si>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</si>
  <si>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0,03</t>
  </si>
  <si>
    <t>PARAFUSO ROSCA SOBERBA ZINCADO CABECA CHATA FENDA SIMPLES 3,5 X 25 MM (1 ")</t>
  </si>
  <si>
    <t>PARAFUSO ROSCA SOBERBA ZINCADO CABECA CHATA FENDA SIMPLES 3,8 X 30 MM (1.1/4 ")</t>
  </si>
  <si>
    <t>PARAFUSO ROSCA SOBERBA ZINCADO CABECA CHATA FENDA SIMPLES 4,8 X 40 MM (1.1/2 ")</t>
  </si>
  <si>
    <t>0,12</t>
  </si>
  <si>
    <t>PARAFUSO ROSCA SOBERBA ZINCADO CABECA CHATA FENDA SIMPLES 5,5 X 50 MM (2 ")</t>
  </si>
  <si>
    <t>PARAFUSO ROSCA SOBERBA ZINCADO CABECA CHATA FENDA SIMPLES 5,5 X 65 MM (2.1/2 ")</t>
  </si>
  <si>
    <t>0,31</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</si>
  <si>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</si>
  <si>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</si>
  <si>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</si>
  <si>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</si>
  <si>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</si>
  <si>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</si>
  <si>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</si>
  <si>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</si>
  <si>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</si>
  <si>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</si>
  <si>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</si>
  <si>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</si>
  <si>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</si>
  <si>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0,09</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</si>
  <si>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</si>
  <si>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</si>
  <si>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</si>
  <si>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</si>
  <si>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</si>
  <si>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</si>
  <si>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</si>
  <si>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20,65</t>
  </si>
  <si>
    <t>PARAFUSO, ASTM A307 - GRAU A, SEXTAVADO, ZINCADO, DIAMETRO 3/8" (9,52 MM), COMPRIMENTO 1 " (25,4 MM)</t>
  </si>
  <si>
    <t>49,69</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</si>
  <si>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</si>
  <si>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</si>
  <si>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</si>
  <si>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</si>
  <si>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3,19</t>
  </si>
  <si>
    <t>PASTA LUBRIFICANTE PARA TUBOS E CONEXOES COM JUNTA ELASTICA (USO EM PVC, ACO, POLIETILENO E OUTROS) ( DE *400* G)</t>
  </si>
  <si>
    <t>14,88</t>
  </si>
  <si>
    <t>PASTA LUBRIFICANTE PARA TUBOS E CONEXOES COM JUNTA ELASTICA (USO EM PVC, ACO, POLIETILENO E OUTROS) (POTE DE 3.500* G)</t>
  </si>
  <si>
    <t>PASTA PARA SOLDA DE TUBOS E CONEXOES DE COBRE</t>
  </si>
  <si>
    <t xml:space="preserve">250G  </t>
  </si>
  <si>
    <t>20,71</t>
  </si>
  <si>
    <t>PASTA VEDA JUNTAS/ROSCA, LATA DE *500* G, PARA INSTALACOES DE GAS E OUTROS</t>
  </si>
  <si>
    <t>56,26</t>
  </si>
  <si>
    <t>PASTILHA CERAMICA/PORCELANA, REVEST INT/EXT E  PISCINA, CORES BRANCA OU FRIAS, *2,5 X 2,5* CM</t>
  </si>
  <si>
    <t>PASTILHA CERAMICA/PORCELANA, REVEST INT/EXT E  PISCINA, CORES FRIAS *5 X 5* CM</t>
  </si>
  <si>
    <t>PASTILHA CERAMICA/PORCELANA, REVEST INT/EXT E  PISCINA, CORES QUENTES *5 X 5* CM</t>
  </si>
  <si>
    <t>66,33</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</si>
  <si>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</si>
  <si>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</si>
  <si>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</si>
  <si>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</si>
  <si>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</si>
  <si>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</si>
  <si>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2.397,96</t>
  </si>
  <si>
    <t>PATCH CORD, CATEGORIA 5 E, EXTENSAO DE 1,50 M</t>
  </si>
  <si>
    <t>PATCH CORD, CATEGORIA 5 E, EXTENSAO DE 2,50 M</t>
  </si>
  <si>
    <t>11,92</t>
  </si>
  <si>
    <t>PATCH CORD, CATEGORIA 6, EXTENSAO DE 1,50 M</t>
  </si>
  <si>
    <t>15,14</t>
  </si>
  <si>
    <t>PATCH CORD, CATEGORIA 6, EXTENSAO DE 2,50 M</t>
  </si>
  <si>
    <t>17,37</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</si>
  <si>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</si>
  <si>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</si>
  <si>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</si>
  <si>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</si>
  <si>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</si>
  <si>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</si>
  <si>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</si>
  <si>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</si>
  <si>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</si>
  <si>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</si>
  <si>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</si>
  <si>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</si>
  <si>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</si>
  <si>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</si>
  <si>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</si>
  <si>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</si>
  <si>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</si>
  <si>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</si>
  <si>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35,15</t>
  </si>
  <si>
    <t>PEDRA BRITADA GRADUADA, CLASSIFICADA (POSTO PEDREIRA/FORNECEDOR, SEM FRETE)</t>
  </si>
  <si>
    <t>72,96</t>
  </si>
  <si>
    <t>PEDRA BRITADA N. 0, OU PEDRISCO (4,8 A 9,5 MM) POSTO PEDREIRA/FORNECEDOR, SEM FRETE</t>
  </si>
  <si>
    <t>79,78</t>
  </si>
  <si>
    <t>PEDRA BRITADA N. 1 (9,5 a 19 MM) POSTO PEDREIRA/FORNECEDOR, SEM FRETE</t>
  </si>
  <si>
    <t>62,48</t>
  </si>
  <si>
    <t>PEDRA BRITADA N. 2 (19 A 38 MM) POSTO PEDREIRA/FORNECEDOR, SEM FRETE</t>
  </si>
  <si>
    <t>PEDRA BRITADA N. 3 (38 A 50 MM) POSTO PEDREIRA/FORNECEDOR, SEM FRETE</t>
  </si>
  <si>
    <t>PEDRA BRITADA N. 4 (50 A 76 MM) POSTO PEDREIRA/FORNECEDOR, SEM FRETE</t>
  </si>
  <si>
    <t>68,16</t>
  </si>
  <si>
    <t>PEDRA BRITADA N. 5 (76 A 100 MM) POSTO PEDREIRA/FORNECEDOR, SEM FRETE</t>
  </si>
  <si>
    <t>70,06</t>
  </si>
  <si>
    <t>PEDRA BRITADA OU BICA CORRIDA, NAO CLASSIFICADA (POSTO PEDREIRA/FORNECEDOR, SEM FRETE)</t>
  </si>
  <si>
    <t>PEDRA DE MAO OU PEDRA RACHAO PARA ARRIMO/FUNDACAO (POSTO PEDREIRA/FORNECEDOR, SEM FRETE)</t>
  </si>
  <si>
    <t>65,32</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</si>
  <si>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</si>
  <si>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</si>
  <si>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</si>
  <si>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</si>
  <si>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</si>
  <si>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</si>
  <si>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</si>
  <si>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60,59</t>
  </si>
  <si>
    <t>PEDREIRO</t>
  </si>
  <si>
    <t>PEDREIRO (MENSALISTA)</t>
  </si>
  <si>
    <t>PEITORIL EM MARMORE, POLIDO, BRANCO COMUM, L= *15* CM, E=  *2,0* CM, COM PINGADEIRA</t>
  </si>
  <si>
    <t>47,23</t>
  </si>
  <si>
    <t>PEITORIL EM MARMORE, POLIDO, BRANCO COMUM, L= *15* CM, E=  *3* CM, CORTE RETO</t>
  </si>
  <si>
    <t>50,78</t>
  </si>
  <si>
    <t>PEITORIL PRE-MOLDADO EM GRANILITE, MARMORITE OU GRANITINA, L = *15* CM</t>
  </si>
  <si>
    <t>PEITORIL/ SOLEIRA EM MARMORE, POLIDO, BRANCO COMUM, L= *25* CM, E=  *3* CM, CORTE RETO</t>
  </si>
  <si>
    <t>70,29</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</si>
  <si>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</si>
  <si>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</si>
  <si>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</si>
  <si>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1,77</t>
  </si>
  <si>
    <t>PENEIRA ROTATIVA COM MOTOR ELETRICO TRIFASICO DE 2 CV, CILINDRO DE 1 M X 0,60 M, COM FUROS DE 3,17 MM</t>
  </si>
  <si>
    <t>PERFIL "I" DE ACO LAMINADO, "I" 102 X 12,7</t>
  </si>
  <si>
    <t>PERFIL "I" DE ACO LAMINADO, "I" 152 X 22</t>
  </si>
  <si>
    <t>4,16</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</si>
  <si>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</si>
  <si>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</si>
  <si>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</si>
  <si>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</si>
  <si>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</si>
  <si>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</si>
  <si>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</si>
  <si>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</si>
  <si>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17,60</t>
  </si>
  <si>
    <t>PERFIL "U" DE ACO LAMINADO, "U" 102 X 9,3</t>
  </si>
  <si>
    <t>37,55</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</si>
  <si>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</si>
  <si>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</si>
  <si>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</si>
  <si>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</si>
  <si>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</si>
  <si>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4,78</t>
  </si>
  <si>
    <t>PERFIL CANTONEIRA L, LISA, EM ACO, 25 X 30 MM, E = 0,5 MM, PARA ESTRUTURA DRYWALL</t>
  </si>
  <si>
    <t>PERFIL CANTONEIRA L, PERFURADA, EM ACO, 23 X 23 MM, E = 0,5 MM, PARA ESTRUTURA DRYWALL</t>
  </si>
  <si>
    <t>PERFIL CARTOLA DE ACO GALVANIZADO, *20 X 30 X 10* MM, E =  0,8 MM</t>
  </si>
  <si>
    <t>3,93</t>
  </si>
  <si>
    <t>PERFIL DE ALUMINIO ANODIZADO</t>
  </si>
  <si>
    <t>PERFIL DE BORRACHA EPDM MACICO *12 X 15* MM PARA ESQUADRIAS</t>
  </si>
  <si>
    <t>PERFIL ELASTOMERICO PRE-FORMADO EM EPMD, PARA JUNTA DE DILATACAO DE PISOS COM POUCA SOLICITACAO, 15 MM DE LARGURA, MOVIMENTACAO DE *11 A 19* MM</t>
  </si>
  <si>
    <t>133,16</t>
  </si>
  <si>
    <t>PERFIL ELASTOMERICO PRE-FORMADO EM EPMD, PARA JUNTA DE DILATACAO DE USO GERAL EM MEDIAS SOLICITACOES, 8 MM DE LARGURA, MOVIMENTACAO DE *5 A 11* MM</t>
  </si>
  <si>
    <t>60,18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</si>
  <si>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</si>
  <si>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</si>
  <si>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</si>
  <si>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</si>
  <si>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</si>
  <si>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</si>
  <si>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</si>
  <si>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</si>
  <si>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</si>
  <si>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6,07</t>
  </si>
  <si>
    <t>PERFIL TABICA FECHADA, LISA, FORMATO Z, EM ACO GALVANIZADO NATURAL, LARGURA TOTAL NA HORIZONTAL *40* MM, PARA ESTRUTURA FORRO DRYWALL</t>
  </si>
  <si>
    <t>PERFIL TIPO CANTONEIRA EM L, EM ACO GALVANIZADO, BRANCO, PARA FORRO REMOVIVEL, *23* X 3000 MM (L X C)</t>
  </si>
  <si>
    <t>4,02</t>
  </si>
  <si>
    <t>PERFIL TRAVESSA (SECUNDARIO), T CLICADO, EM ACO GALVANIZADO , BRANCO, PARA FORRO REMOVIVEL, 24 X 1250 MM (L X C)</t>
  </si>
  <si>
    <t>4,26</t>
  </si>
  <si>
    <t>PERFIL TRAVESSA (SECUNDARIO), T CLICADO, EM ACO GALVANIZADO, BRANCO, PARA FORRO REMOVIVEL, 24 X 625 MM (L X C)</t>
  </si>
  <si>
    <t>PERFIL U / CANALETA DE ALUMINIO, DE ABAS IGUAIS, 1/2" (1,27 X 1,27 CM), PARA PORTA OU JANELA DE CORRER</t>
  </si>
  <si>
    <t>7,75</t>
  </si>
  <si>
    <t>PERFIL UDC ("U" DOBRADO DE CHAPA) SIMPLES DE ACO LAMINADO, GALVANIZADO, ASTM A36, 127 X 50 MM, E= 3 MM</t>
  </si>
  <si>
    <t>PERFILADO PERFURADO DUPLO 38 X 76 MM, CHAPA 22</t>
  </si>
  <si>
    <t>13,60</t>
  </si>
  <si>
    <t>PERFILADO PERFURADO SIMPLES 38 X 38 MM, CHAPA 22</t>
  </si>
  <si>
    <t>PERFILADO PERFURADO 19 X 38 MM, CHAPA 22</t>
  </si>
  <si>
    <t>4,35</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</si>
  <si>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</si>
  <si>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</si>
  <si>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</si>
  <si>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</si>
  <si>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</si>
  <si>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</si>
  <si>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</si>
  <si>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</si>
  <si>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</si>
  <si>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</si>
  <si>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</si>
  <si>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28,56</t>
  </si>
  <si>
    <t>PILAR DE MADEIRA NAO APARELHADA *10 X 10* CM, MACARANDUBA, ANGELIM OU EQUIVALENTE DA REGIAO</t>
  </si>
  <si>
    <t>32,89</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</si>
  <si>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</si>
  <si>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</si>
  <si>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</si>
  <si>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</si>
  <si>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</si>
  <si>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</si>
  <si>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</si>
  <si>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</si>
  <si>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</si>
  <si>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</si>
  <si>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</si>
  <si>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35,42</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</si>
  <si>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</si>
  <si>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</si>
  <si>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</si>
  <si>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</si>
  <si>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</si>
  <si>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</si>
  <si>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</si>
  <si>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</si>
  <si>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</si>
  <si>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2.099,68</t>
  </si>
  <si>
    <t>PINTOR PARA TINTA EPOXI</t>
  </si>
  <si>
    <t>13,55</t>
  </si>
  <si>
    <t>PINTOR PARA TINTA EPOXI (MENSALISTA)</t>
  </si>
  <si>
    <t>2.365,56</t>
  </si>
  <si>
    <t>PISO DE BORRACHA CANELADO EM PLACAS 50 X 50 CM, E = *3,5* MM, PARA COLA</t>
  </si>
  <si>
    <t>37,34</t>
  </si>
  <si>
    <t>PISO DE BORRACHA ESPORTIVO EM PLACAS 50 X 50 CM, E = 15 MM, PARA ARGAMASSA, PRETO</t>
  </si>
  <si>
    <t>170,06</t>
  </si>
  <si>
    <t>PISO DE BORRACHA FRISADO OU PASTILHADO, PRETO, EM PLACAS 50 X 50 CM, E = 7 MM, PARA ARGAMASSA</t>
  </si>
  <si>
    <t>103,29</t>
  </si>
  <si>
    <t>PISO DE BORRACHA PASTILHADO EM PLACAS 50 X 50 CM, E = *3,5* MM, PARA COLA, PRETO</t>
  </si>
  <si>
    <t>28,40</t>
  </si>
  <si>
    <t>PISO DE BORRACHA PASTILHADO EM PLACAS 50 X 50 CM, E = 15 MM, PARA ARGAMASSA, PRETO</t>
  </si>
  <si>
    <t>165,55</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</si>
  <si>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</si>
  <si>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</si>
  <si>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</si>
  <si>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17,00</t>
  </si>
  <si>
    <t>PISO EM CERAMICA ESMALTADA, COMERCIAL (PADRAO POPULAR), PEI MAIOR OU IGUAL A 3, FORMATO MENOR OU IGUAL A  2025 CM2</t>
  </si>
  <si>
    <t>14,10</t>
  </si>
  <si>
    <t>PISO EM GRANILITE, MARMORITE OU GRANITINA, AGREGADO COR PRETO, CINZA, PALHA OU BRANCO, E=  *8* MM (INCLUSO EXECUCAO)</t>
  </si>
  <si>
    <t>63,50</t>
  </si>
  <si>
    <t>PISO EM GRANITO, POLIDO, TIPO AMENDOA/ AMARELO CAPRI/ AMARELO DOURADO CARIOCA OU OUTROS EQUIVALENTES DA REGIAO, FORMATO MENOR OU IGUAL A 3025 CM2, E=  *2* CM</t>
  </si>
  <si>
    <t>180,00</t>
  </si>
  <si>
    <t>PISO EM GRANITO, POLIDO, TIPO ANDORINHA/ QUARTZ/ CASTELO/ CORUMBA OU OUTROS EQUIVALENTES DA REGIAO, FORMATO MENOR OU IGUAL A 3025 CM2, E=  *2* CM</t>
  </si>
  <si>
    <t>135,84</t>
  </si>
  <si>
    <t>PISO EM GRANITO, POLIDO, TIPO MARFIM, DALLAS, CARAVELAS OU OUTROS EQUIVALENTES DA REGIAO, FORMATO MENOR OU IGUAL A 3025 CM2, E=  *2* CM</t>
  </si>
  <si>
    <t>173,58</t>
  </si>
  <si>
    <t>PISO EM GRANITO, POLIDO, TIPO PRETO SAO GABRIEL/ TIJUCA OU OUTROS EQUIVALENTES DA REGIAO, FORMATO MENOR OU IGUAL A 3025 CM2, E=  *2* CM</t>
  </si>
  <si>
    <t>196,22</t>
  </si>
  <si>
    <t>PISO EM PORCELANATO RETIFICADO EXTRA, FORMATO MENOR OU IGUAL A 2025 CM2</t>
  </si>
  <si>
    <t>PISO EM REGUA VINILICA SEMIFLEXIVEL, ENCAIXE CLICADO, E = 4 MM (SEM COLOCACAO)</t>
  </si>
  <si>
    <t>83,16</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</si>
  <si>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</si>
  <si>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</si>
  <si>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</si>
  <si>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</si>
  <si>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</si>
  <si>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</si>
  <si>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</si>
  <si>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</si>
  <si>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7,23</t>
  </si>
  <si>
    <t>PISO PORCELANATO, BORDA RETA, EXTRA, FORMATO MAIOR QUE 2025 CM2</t>
  </si>
  <si>
    <t>PISO TATIL ALERTA OU DIRECIONAL, DE BORRACHA, COLORIDO, 25 X 25 CM, E = 5 MM, PARA COLA</t>
  </si>
  <si>
    <t>113,53</t>
  </si>
  <si>
    <t>PISO TATIL DE ALERTA OU DIRECIONAL DE BORRACHA, PRETO, 25 X 25 CM, E = 5 MM, PARA COLA</t>
  </si>
  <si>
    <t>108,14</t>
  </si>
  <si>
    <t>PISO TATIL DE ALERTA OU DIRECIONAL, DE BORRACHA, COLORIDO, 25 X 25 CM, E = 12 MM, PARA ARGAMASSA</t>
  </si>
  <si>
    <t>281,10</t>
  </si>
  <si>
    <t>PISO TATIL DE ALERTA OU DIRECIONAL, DE BORRACHA, PRETO, 25 X 25 CM, E = 12 MM, PARA ARGAMASSA</t>
  </si>
  <si>
    <t>250,28</t>
  </si>
  <si>
    <t>PISO URETANO, VERSAO REVESTIMENTO AUTONIVELANTE, ESPESSURA VARIÁVEL DE 3 A 4 MM (INCLUSO EXECUCAO)</t>
  </si>
  <si>
    <t>PISO/ REVESTIMENTO EM GRANITO, POLIDO, TIPO ANDORINHA/ QUARTZ/ CASTELO/ CORUMBA OU OUTROS EQUIVALENTES DA REGIAO, FORMATO MAIOR OU IGUAL A 3025 CM2, E = *2* CM</t>
  </si>
  <si>
    <t>143,39</t>
  </si>
  <si>
    <t>PISO/ REVESTIMENTO EM MARMORE, POLIDO, BRANCO COMUM, FORMATO MAIOR OU IGUAL A 3025 CM2, E = *2* CM</t>
  </si>
  <si>
    <t>194,58</t>
  </si>
  <si>
    <t>PISO/ REVESTIMENTO EM MARMORE, POLIDO, BRANCO COMUM, FORMATO MENOR OU IGUAL A 3025 CM2, E = *2* CM</t>
  </si>
  <si>
    <t>200,00</t>
  </si>
  <si>
    <t>PLACA / CHAPA DE GESSO ACARTONADO, ACABAMENTO VINILICO LISO EM UMA DAS FACES, COR BRANCA, BORDA QUADRADA, E = 9,5 MM, 625 X 1250 MM (L X C), PARA FORRO REMOVIVEL</t>
  </si>
  <si>
    <t>27,14</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</si>
  <si>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</si>
  <si>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</si>
  <si>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</si>
  <si>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</si>
  <si>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81,67</t>
  </si>
  <si>
    <t>PLACA DE ACRILICO TRANSPARENTE ADESIVADA PARA SINALIZACAO DE PORTAS, BORDA POLIDA, DE *25 X 8*, E = 6 MM (NAO INCLUI ACESSORIOS PARA FIXACAO)</t>
  </si>
  <si>
    <t>PLACA DE FIBRA MINERAL PARA FORRO, DE 1250 X 625 MM, E = 15 MM, BORDA RETA, COM PINTURA ANTIMOFO (NAO INCLUI PERFIS)</t>
  </si>
  <si>
    <t>31,99</t>
  </si>
  <si>
    <t>PLACA DE FIBRA MINERAL PARA FORRO, DE 625 X 625 MM, E = 15 MM, BORDA REBAIXADA PARA PERFIL 24 MM, COM PINTURA ANTIMOFO (NAO INCLUI PERFIS)</t>
  </si>
  <si>
    <t>26,97</t>
  </si>
  <si>
    <t>PLACA DE FIBRA MINERAL PARA FORRO, DE 625 X 625 MM, E = 15 MM, BORDA RETA, COM PINTURA ANTIMOFO (NAO INCLUI PERFIS)</t>
  </si>
  <si>
    <t>PLACA DE GESSO PARA FORRO, DE  *60 X 60* CM E ESPESSURA DE 12 MM (30 MM NAS BORDAS) SEM COLOCACAO</t>
  </si>
  <si>
    <t>PLACA DE INAUGURACAO EM BRONZE *35X 50*CM</t>
  </si>
  <si>
    <t>1.188,01</t>
  </si>
  <si>
    <t>PLACA DE INAUGURACAO METALICA, *40* CM X *60* CM</t>
  </si>
  <si>
    <t>746,21</t>
  </si>
  <si>
    <t>PLACA DE OBRA (PARA CONSTRUCAO CIVIL) EM CHAPA GALVANIZADA *N. 22*, DE *2,0 X 1,125* M</t>
  </si>
  <si>
    <t>247,50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</si>
  <si>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</si>
  <si>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</si>
  <si>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</si>
  <si>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36,43</t>
  </si>
  <si>
    <t>PLACA DE SINALIZACAO DE SEGURANCA CONTRA INCENDIO, FOTOLUMINESCENTE, RETANGULAR, *12 X 40* CM, EM PVC *2* MM ANTI-CHAMAS (SIMBOLOS, CORES E PICTOGRAMAS CONFORME NBR 13434)</t>
  </si>
  <si>
    <t>44,69</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</si>
  <si>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</si>
  <si>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</si>
  <si>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</si>
  <si>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571,73</t>
  </si>
  <si>
    <t>PLACA DE SINALIZACAO EM CHAPA DE ALUMINIO COM PINTURA REFLETIVA, E = 2 MM</t>
  </si>
  <si>
    <t>712,80</t>
  </si>
  <si>
    <t>PLACA DE VENTILACAO PARA TELHA DE FIBROCIMENTO CANALETE 49 KALHETA</t>
  </si>
  <si>
    <t>PLACA DE VENTILACAO PARA TELHA DE FIBROCIMENTO, CANALETE 90 OU KALHETAO</t>
  </si>
  <si>
    <t>9,36</t>
  </si>
  <si>
    <t>PLACA NUMERACAO RESIDENCIAL EM CHAPA GALVANIZADA ESMALTADA 12 X 18 CM</t>
  </si>
  <si>
    <t>37,12</t>
  </si>
  <si>
    <t>PLACA VINILICA SEMIFLEXIVEL PARA PISOS, E = 3,2 MM, 30 X 30 CM (SEM COLOCACAO)</t>
  </si>
  <si>
    <t>79,83</t>
  </si>
  <si>
    <t>PLACA VINILICA SEMIFLEXIVEL PARA REVESTIMENTO DE PISOS E PAREDES, E = 2 MM (SEM COLOCACAO)</t>
  </si>
  <si>
    <t>48,00</t>
  </si>
  <si>
    <t>PLACA/PISO DE CONCRETO POROSO/ PAVIMENTO PERMEAVEL/BLOCO DRENANTE DE CONCRETO, 40 CM X 40 CM, E = 6 CM, COR NATURAL</t>
  </si>
  <si>
    <t>41,24</t>
  </si>
  <si>
    <t>PLACA/TAMPA CEGA EM LATAO ESCOVADO PARA CONDULETE EM LIGA DE ALUMINIO 4 X 4"</t>
  </si>
  <si>
    <t>PLUG OU BUJAO DE FERRO GALVANIZADO, DE 1 1/2"</t>
  </si>
  <si>
    <t>PLUG OU BUJAO DE FERRO GALVANIZADO, DE 1 1/4"</t>
  </si>
  <si>
    <t>5,46</t>
  </si>
  <si>
    <t>PLUG OU BUJAO DE FERRO GALVANIZADO, DE 1/2"</t>
  </si>
  <si>
    <t>PLUG OU BUJAO DE FERRO GALVANIZADO, DE 1"</t>
  </si>
  <si>
    <t>PLUG OU BUJAO DE FERRO GALVANIZADO, DE 2 1/2"</t>
  </si>
  <si>
    <t>PLUG OU BUJAO DE FERRO GALVANIZADO, DE 2"</t>
  </si>
  <si>
    <t>9,41</t>
  </si>
  <si>
    <t>PLUG OU BUJAO DE FERRO GALVANIZADO, DE 3/4"</t>
  </si>
  <si>
    <t>PLUG OU BUJAO DE FERRO GALVANIZADO, DE 3"</t>
  </si>
  <si>
    <t>PLUG OU BUJAO DE FERRO GALVANIZADO, DE 4"</t>
  </si>
  <si>
    <t>PLUG PVC P/ ESG PREDIAL  75MM</t>
  </si>
  <si>
    <t>6,60</t>
  </si>
  <si>
    <t>PLUG PVC P/ ESG PREDIAL 100MM</t>
  </si>
  <si>
    <t>PLUG PVC P/ ESG PREDIAL 50MM</t>
  </si>
  <si>
    <t>2,88</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</si>
  <si>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</si>
  <si>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</si>
  <si>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</si>
  <si>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</si>
  <si>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</si>
  <si>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23,84</t>
  </si>
  <si>
    <t>PLUG PVC, JE, DN 200 MM, PARA REDE COLETORA ESGOTO (NBR 10569)</t>
  </si>
  <si>
    <t>PLUG PVC, JE, DN 250 MM, PARA REDE COLETORA ESGOTO (NBR 10569)</t>
  </si>
  <si>
    <t>PLUG PVC, JE, DN 350 MM, PARA REDE COLETORA ESGOTO (NBR 10569)</t>
  </si>
  <si>
    <t>123,70</t>
  </si>
  <si>
    <t>PLUG PVC, ROSCAVEL 1", PARA AGUA FRIA PREDIAL</t>
  </si>
  <si>
    <t>1,31</t>
  </si>
  <si>
    <t>PLUG PVC, ROSCAVEL 3/4", PARA  AGUA FRIA PREDIAL</t>
  </si>
  <si>
    <t>0,55</t>
  </si>
  <si>
    <t>PLUG PVC, ROSCAVEL, 1 1/2",  AGUA FRIA PREDIAL</t>
  </si>
  <si>
    <t>PLUG PVC, ROSCAVEL, 1 1/4",  AGUA FRIA PREDIAL</t>
  </si>
  <si>
    <t>1,65</t>
  </si>
  <si>
    <t>PLUG PVC, ROSCAVEL, 2",  AGUA FRIA PREDIAL</t>
  </si>
  <si>
    <t>5,18</t>
  </si>
  <si>
    <t>PO DE MARMORE (POSTO PEDREIRA/FORNECEDOR, SEM FRETE)</t>
  </si>
  <si>
    <t>PO DE PEDRA (POSTO PEDREIRA/FORNECEDOR, SEM FRETE)</t>
  </si>
  <si>
    <t>59,64</t>
  </si>
  <si>
    <t>POCEIRO / ESCAVADOR DE VALAS E TUBULOES</t>
  </si>
  <si>
    <t>12,13</t>
  </si>
  <si>
    <t>POCEIRO / ESCAVADOR DE VALAS E TUBULOES (MENSALISTA)</t>
  </si>
  <si>
    <t>2.116,46</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</si>
  <si>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</si>
  <si>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</si>
  <si>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</si>
  <si>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</si>
  <si>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</si>
  <si>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</si>
  <si>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20,07</t>
  </si>
  <si>
    <t>POLVORA NEGRA</t>
  </si>
  <si>
    <t>61,79</t>
  </si>
  <si>
    <t>PONTEIRO PARA MARTELO ROMPEDOR, DIAMETRO = *28* MM, COMPRIMENTO = *520* MM, ENCAIXE SEXTAVADO</t>
  </si>
  <si>
    <t>PORCA OLHAL EM ACO GALVANIZADO, DIAMETRO NOMINAL DE 16 MM</t>
  </si>
  <si>
    <t>6,22</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</si>
  <si>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</si>
  <si>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</si>
  <si>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</si>
  <si>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</si>
  <si>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</si>
  <si>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</si>
  <si>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</si>
  <si>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</si>
  <si>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</si>
  <si>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</si>
  <si>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</si>
  <si>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</si>
  <si>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</si>
  <si>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</si>
  <si>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</si>
  <si>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</si>
  <si>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</si>
  <si>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</si>
  <si>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</si>
  <si>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</si>
  <si>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</si>
  <si>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</si>
  <si>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</si>
  <si>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</si>
  <si>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</si>
  <si>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</si>
  <si>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</si>
  <si>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</si>
  <si>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</si>
  <si>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</si>
  <si>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96,04</t>
  </si>
  <si>
    <t>PORTA DE MADEIRA, FOLHA LEVE (NBR 15930) DE 70 X 210 CM, E = *35* MM, NUCLEO COLMEIA, CAPA LISA EM HDF, ACABAMENTO EM PRIMER PARA PINTURA</t>
  </si>
  <si>
    <t>103,44</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</si>
  <si>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</si>
  <si>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</si>
  <si>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</si>
  <si>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</si>
  <si>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</si>
  <si>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</si>
  <si>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</si>
  <si>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</si>
  <si>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</si>
  <si>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</si>
  <si>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</si>
  <si>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</si>
  <si>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</si>
  <si>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</si>
  <si>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</si>
  <si>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</si>
  <si>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</si>
  <si>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</si>
  <si>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200,90</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</si>
  <si>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</si>
  <si>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</si>
  <si>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</si>
  <si>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</si>
  <si>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</si>
  <si>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</si>
  <si>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</si>
  <si>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</si>
  <si>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</si>
  <si>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</si>
  <si>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</si>
  <si>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</si>
  <si>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</si>
  <si>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</si>
  <si>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</si>
  <si>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</si>
  <si>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</si>
  <si>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</si>
  <si>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</si>
  <si>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</si>
  <si>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</si>
  <si>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</si>
  <si>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</si>
  <si>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</si>
  <si>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</si>
  <si>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</si>
  <si>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</si>
  <si>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</si>
  <si>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</si>
  <si>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</si>
  <si>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</si>
  <si>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</si>
  <si>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</si>
  <si>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</si>
  <si>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</si>
  <si>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</si>
  <si>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</si>
  <si>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</si>
  <si>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</si>
  <si>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</si>
  <si>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</si>
  <si>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</si>
  <si>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309,48</t>
  </si>
  <si>
    <t>POSTE DE CONCRETO DUPLO T, TIPO D, 200 KG, H = 9 M (NBR 8451)</t>
  </si>
  <si>
    <t>POSTE DE CONCRETO DUPLO T, 100 KG, H = 6 M, (NBR 8451)</t>
  </si>
  <si>
    <t>POSTE DE CONCRETO DUPLO T, 200 KG, H = 11 M (NBR 8451)</t>
  </si>
  <si>
    <t>POSTE DE CONCRETO DUPLO T, 200 KG, H = 8 M (NBR 8451)</t>
  </si>
  <si>
    <t>394,53</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</si>
  <si>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</si>
  <si>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</si>
  <si>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</si>
  <si>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</si>
  <si>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</si>
  <si>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</si>
  <si>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</si>
  <si>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</si>
  <si>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</si>
  <si>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</si>
  <si>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</si>
  <si>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19,16</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</si>
  <si>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</si>
  <si>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</si>
  <si>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</si>
  <si>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70,66</t>
  </si>
  <si>
    <t>PRANCHAO DE MADEIRA APARELHADA *7,5 X 23* CM (3 X 9 ") MACARANDUBA, ANGELIM OU EQUIVALENTE DA REGIAO</t>
  </si>
  <si>
    <t>27,06</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</si>
  <si>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</si>
  <si>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</si>
  <si>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</si>
  <si>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</si>
  <si>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11,94</t>
  </si>
  <si>
    <t>PREGO DE ACO POLIDO COM CABECA 10 X 10 (7/8 X 17)</t>
  </si>
  <si>
    <t>18,40</t>
  </si>
  <si>
    <t>PREGO DE ACO POLIDO COM CABECA 10 X 11 (1 X 17)</t>
  </si>
  <si>
    <t>17,02</t>
  </si>
  <si>
    <t>PREGO DE ACO POLIDO COM CABECA 12 X 12</t>
  </si>
  <si>
    <t>12,74</t>
  </si>
  <si>
    <t>PREGO DE ACO POLIDO COM CABECA 14 X 18 (1 1/2 X 14)</t>
  </si>
  <si>
    <t>11,54</t>
  </si>
  <si>
    <t>PREGO DE ACO POLIDO COM CABECA 15 X 15 (1 1/4 X 13)</t>
  </si>
  <si>
    <t>PREGO DE ACO POLIDO COM CABECA 15 X 18 (1 1/2 X 13)</t>
  </si>
  <si>
    <t>PREGO DE ACO POLIDO COM CABECA 16 X 24 (2 1/4 X 12)</t>
  </si>
  <si>
    <t>PREGO DE ACO POLIDO COM CABECA 16 X 27 (2 1/2 X 12)</t>
  </si>
  <si>
    <t>10,19</t>
  </si>
  <si>
    <t>PREGO DE ACO POLIDO COM CABECA 17 X 21 (2 X 11)</t>
  </si>
  <si>
    <t>PREGO DE ACO POLIDO COM CABECA 17 X 24 (2 1/4 X 11)</t>
  </si>
  <si>
    <t>9,86</t>
  </si>
  <si>
    <t>PREGO DE ACO POLIDO COM CABECA 17 X 27 (2 1/2 X 11)</t>
  </si>
  <si>
    <t>PREGO DE ACO POLIDO COM CABECA 17 X 30 (2 3/4 X 11)</t>
  </si>
  <si>
    <t>9,96</t>
  </si>
  <si>
    <t>PREGO DE ACO POLIDO COM CABECA 18 X 24 (2 1/4 X 10)</t>
  </si>
  <si>
    <t>PREGO DE ACO POLIDO COM CABECA 18 X 27 (2 1/2 X 10)</t>
  </si>
  <si>
    <t>PREGO DE ACO POLIDO COM CABECA 18 X 30 (2 3/4 X 10)</t>
  </si>
  <si>
    <t>PREGO DE ACO POLIDO COM CABECA 19  X 36 (3 1/4  X  9)</t>
  </si>
  <si>
    <t>9,66</t>
  </si>
  <si>
    <t>PREGO DE ACO POLIDO COM CABECA 19 X 33 (3 X 9)</t>
  </si>
  <si>
    <t>9,80</t>
  </si>
  <si>
    <t>PREGO DE ACO POLIDO COM CABECA 22 X 48 (4 1/4 X 5)</t>
  </si>
  <si>
    <t>9,74</t>
  </si>
  <si>
    <t>PREGO DE ACO POLIDO SEM CABECA 15 X 15 (1 1/4 X 13)</t>
  </si>
  <si>
    <t>10,87</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</si>
  <si>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</si>
  <si>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</si>
  <si>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</si>
  <si>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</si>
  <si>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</si>
  <si>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</si>
  <si>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</si>
  <si>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</si>
  <si>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</si>
  <si>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</si>
  <si>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</si>
  <si>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</si>
  <si>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</si>
  <si>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3,94</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</si>
  <si>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</si>
  <si>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</si>
  <si>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</si>
  <si>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</si>
  <si>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204,00</t>
  </si>
  <si>
    <t>PROTETOR/PONTEIRA PLASTICA PARA PONTA DE VERGALHAO DE ATE 1", TIPO PROTETOR DE ESPERA</t>
  </si>
  <si>
    <t>0,65</t>
  </si>
  <si>
    <t>PRUMO DE CENTRO EM ACO *400* G</t>
  </si>
  <si>
    <t>PRUMO DE PAREDE EM ACO 700 A 750 G</t>
  </si>
  <si>
    <t>25,21</t>
  </si>
  <si>
    <t>PULSADOR CAMPAINHA 10A, 250V (APENAS MODULO)</t>
  </si>
  <si>
    <t>PULSADOR CAMPAINHA 10A, 250V, CONJUNTO MONTADO PARA EMBUTIR 4" X 2" (PLACA + SUPORTE + MODULO)</t>
  </si>
  <si>
    <t>7,80</t>
  </si>
  <si>
    <t>PULSADOR MINUTERIA 10A, 250V (APENAS MODULO)</t>
  </si>
  <si>
    <t>8,04</t>
  </si>
  <si>
    <t>PULSADOR MINUTERIA 10A, 250V, CONJUNTO MONTADO PARA EMBUTIR 4" X 2" (PLACA + SUPORTE + MODULO)</t>
  </si>
  <si>
    <t>10,98</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</si>
  <si>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</si>
  <si>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</si>
  <si>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</si>
  <si>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12,66</t>
  </si>
  <si>
    <t>PUXADOR CONCHA DE EMBUTIR, EM LATAO CROMADO, PARA PORTA / JANELA DE CORRER, LISO, SEM FURO PARA CHAVE, COM FUROS PARA FIXAR PARAFUSOS, *30 X 90* MM (LARGURA X ALTURA)</t>
  </si>
  <si>
    <t>11,85</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</si>
  <si>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</si>
  <si>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</si>
  <si>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</si>
  <si>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</si>
  <si>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</si>
  <si>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</si>
  <si>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</si>
  <si>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</si>
  <si>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</si>
  <si>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</si>
  <si>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</si>
  <si>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</si>
  <si>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</si>
  <si>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</si>
  <si>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</si>
  <si>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</si>
  <si>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</si>
  <si>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</si>
  <si>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</si>
  <si>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</si>
  <si>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</si>
  <si>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</si>
  <si>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</si>
  <si>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</si>
  <si>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89,95</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</si>
  <si>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</si>
  <si>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</si>
  <si>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</si>
  <si>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50,51</t>
  </si>
  <si>
    <t>QUADRO DE DISTRIBUICAO, SEM BARRAMENTO, EM PVC, DE EMBUTIR, PARA 16 DISJUNTORES DIN</t>
  </si>
  <si>
    <t>51,47</t>
  </si>
  <si>
    <t>QUADRO DE DISTRIBUICAO, SEM BARRAMENTO, EM PVC, DE EMBUTIR, PARA 24 DISJUNTORES DIN</t>
  </si>
  <si>
    <t>QUADRO DE DISTRIBUICAO, SEM BARRAMENTO, EM PVC, DE EMBUTIR, PARA 36 DISJUNTORES DIN</t>
  </si>
  <si>
    <t>QUADRO DE DISTRIBUICAO, SEM BARRAMENTO, EM PVC, DE EMBUTIR, PARA 4 DISJUNTORES DIN</t>
  </si>
  <si>
    <t>16,19</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</si>
  <si>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</si>
  <si>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</si>
  <si>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</si>
  <si>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</si>
  <si>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133,54</t>
  </si>
  <si>
    <t>QUADRO DE DISTRIBUICAO, SEM BARRAMENTO, EM PVC, DE SOBREPOR, PARA 4 DISJUNTORES DIN</t>
  </si>
  <si>
    <t>21,94</t>
  </si>
  <si>
    <t>QUADRO DE DISTRIBUICAO, SEM BARRAMENTO, EM PVC, DE SOBREPOR, PARA 8 DISJUNTORES DIN</t>
  </si>
  <si>
    <t>QUEROSENE</t>
  </si>
  <si>
    <t>12,46</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</si>
  <si>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</si>
  <si>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</si>
  <si>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</si>
  <si>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</si>
  <si>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</si>
  <si>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</si>
  <si>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</si>
  <si>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32,04</t>
  </si>
  <si>
    <t>RALO FOFO SEMIESFERICO, 200 MM, PARA LAJES/ CALHAS</t>
  </si>
  <si>
    <t>RALO FOFO SEMIESFERICO, 75 MM, PARA LAJES/ CALHAS</t>
  </si>
  <si>
    <t>RALO SECO PVC CONICO, 100 X 40 MM,  COM GRELHA REDONDA BRANCA</t>
  </si>
  <si>
    <t>4,29</t>
  </si>
  <si>
    <t>RALO SECO PVC CONICO, 100 X 40 MM, COM GRELHA QUADRADA</t>
  </si>
  <si>
    <t>RALO SECO PVC QUADRADO, 100 X 100 X 53 MM, SAIDA 40 MM, COM GRELHA BRANCA</t>
  </si>
  <si>
    <t>RALO SIFONADO PVC CILINDRICO, 100 X 40 MM,  COM GRELHA REDONDA BRANCA</t>
  </si>
  <si>
    <t>4,42</t>
  </si>
  <si>
    <t>RALO SIFONADO PVC REDONDO CONICO, 100 X 40 MM, COM GRELHA  BRANCA REDONDA</t>
  </si>
  <si>
    <t>RALO SIFONADO PVC, QUADRADO, 100 X 100 X 53 MM, SAIDA 40 MM, COM GRELHA BRANCA</t>
  </si>
  <si>
    <t>RASTELEIRO</t>
  </si>
  <si>
    <t>RASTELEIRO (MENSALISTA)</t>
  </si>
  <si>
    <t>718,94</t>
  </si>
  <si>
    <t>REATOR ELETRONICO BIVOLT PARA 1 LAMPADA FLUORESCENTE DE 18/20 W</t>
  </si>
  <si>
    <t>REATOR ELETRONICO BIVOLT PARA 1 LAMPADA FLUORESCENTE DE 36/40 W</t>
  </si>
  <si>
    <t>18,96</t>
  </si>
  <si>
    <t>REATOR ELETRONICO BIVOLT PARA 2 LAMPADAS FLUORESCENTES DE 14 W</t>
  </si>
  <si>
    <t>37,77</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</si>
  <si>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</si>
  <si>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</si>
  <si>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</si>
  <si>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</si>
  <si>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129,53</t>
  </si>
  <si>
    <t>REATOR P/ 1 LAMPADA VAPOR DE MERCURIO 125W USO EXT</t>
  </si>
  <si>
    <t>REATOR P/ 1 LAMPADA VAPOR DE MERCURIO 250W USO EXT</t>
  </si>
  <si>
    <t>REATOR P/ 1 LAMPADA VAPOR DE MERCURIO 400W USO EXT</t>
  </si>
  <si>
    <t>81,56</t>
  </si>
  <si>
    <t>REBITE DE ALUMINIO VAZADO DE REPUXO, 3,2 X 8 MM (1KG = 1025 UNIDADES)</t>
  </si>
  <si>
    <t>REBOLO ABRASIVO RETO DE USO GERAL GRAO 36, DE 6 X 1 " (DIAMETRO X ALTURA)</t>
  </si>
  <si>
    <t>REBOLO ABRASIVO RETO DE USO GERAL GRAO 36, DE 6 X 3/4 " (DIAMETRO X ALTURA)</t>
  </si>
  <si>
    <t>32,37</t>
  </si>
  <si>
    <t>RECICLADORA DE ASFALTO A FRIO SOBRE RODAS, LARG. FRESAGEM 2,00 M, POT. 315 KW/422 HP</t>
  </si>
  <si>
    <t>REDUCAO EXCENTRICA PVC NBR 10569 P/REDE COLET ESG PB JE 125 X 100MM</t>
  </si>
  <si>
    <t>REDUCAO EXCENTRICA PVC NBR 10569 P/REDE COLET ESG PB JE 150 X 100MM</t>
  </si>
  <si>
    <t>50,00</t>
  </si>
  <si>
    <t>REDUCAO EXCENTRICA PVC NBR 10569 P/REDE COLET ESG PB JE 150 X 125MM</t>
  </si>
  <si>
    <t>REDUCAO EXCENTRICA PVC NBR 10569 P/REDE COLET ESG PB JE 200 X 150MM</t>
  </si>
  <si>
    <t>80,49</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</si>
  <si>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</si>
  <si>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</si>
  <si>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</si>
  <si>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</si>
  <si>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</si>
  <si>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</si>
  <si>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</si>
  <si>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3,68</t>
  </si>
  <si>
    <t>REDUCAO EXCENTRICA PVC P/ ESG PREDIAL DN 75 X 50MM</t>
  </si>
  <si>
    <t>2,77</t>
  </si>
  <si>
    <t>REDUCAO EXCENTRICA PVC, SERIE R, DN 100 X 75 MM, PARA ESGOTO PREDIAL</t>
  </si>
  <si>
    <t>REDUCAO EXCENTRICA PVC, SERIE R, DN 150 X 100 MM, PARA ESGOTO PREDIAL</t>
  </si>
  <si>
    <t>28,84</t>
  </si>
  <si>
    <t>REDUCAO EXCENTRICA PVC, SERIE R, DN 75 X 50 MM, PARA ESGOTO PREDIAL</t>
  </si>
  <si>
    <t>REDUCAO FIXA TIPO STORZ, ENGATE RAPIDO 2.1/2" X 1.1/2", EM LATAO, PARA INSTALACAO PREDIAL COMBATE A INCENDIO PREDIAL</t>
  </si>
  <si>
    <t>85,71</t>
  </si>
  <si>
    <t>REDUCAO PVC PBA, JE, BB, DN 75 X 50 / DE 85 X 60 MM, PARA REDE DE AGUA</t>
  </si>
  <si>
    <t>34,17</t>
  </si>
  <si>
    <t>REDUCAO PVC PBA, JE, PB, DN 100 X 50 / DE 110 X 60 MM, PARA REDE DE AGUA</t>
  </si>
  <si>
    <t>REDUCAO PVC PBA, JE, PB, DN 100 X 75 / DE 110 X 85 MM, PARA REDE DE AGUA</t>
  </si>
  <si>
    <t>21,88</t>
  </si>
  <si>
    <t>REDUCAO PVC PBA, JE, PB, DN 75 X 50 / DE 85 X 60 MM, PARA REDE DE AGUA</t>
  </si>
  <si>
    <t>12,94</t>
  </si>
  <si>
    <t>REDUTOR TIPO THINNER PARA ACABAMENTO</t>
  </si>
  <si>
    <t>15,93</t>
  </si>
  <si>
    <t>REFLETOR REDONDO EM ALUMINIO ANODIZADO PARA LAMPADA VAPOR DE MERCURIO/SODIO, CORPO EM ALUMINIO COM PINTURA EPOXI, PARA LAMPADA E-27 DE 300 W, COM SUPORTE REDONDO E ALCA REGULAVEL PARA FIXACAO.</t>
  </si>
  <si>
    <t>REGISTRO DE ESFERA DE PASSEIO, PVC PARA POLIETILENO, 20 MM</t>
  </si>
  <si>
    <t>6,80</t>
  </si>
  <si>
    <t>REGISTRO DE ESFERA PVC, COM BORBOLETA, COM ROSCA EXTERNA, DE 1/2"</t>
  </si>
  <si>
    <t>9,26</t>
  </si>
  <si>
    <t>REGISTRO DE ESFERA PVC, COM BORBOLETA, COM ROSCA EXTERNA, DE 3/4"</t>
  </si>
  <si>
    <t>REGISTRO DE ESFERA PVC, COM CABECA QUADRADA, COM ROSCA EXTERNA, 1/2"</t>
  </si>
  <si>
    <t>REGISTRO DE ESFERA PVC, COM CABECA QUADRADA, COM ROSCA EXTERNA, 3/4"</t>
  </si>
  <si>
    <t>14,49</t>
  </si>
  <si>
    <t>REGISTRO DE ESFERA, PVC, COM VOLANTE, VS, ROSCAVEL, DN 1 1/2", COM CORPO DIVIDIDO</t>
  </si>
  <si>
    <t>31,53</t>
  </si>
  <si>
    <t>REGISTRO DE ESFERA, PVC, COM VOLANTE, VS, ROSCAVEL, DN 1 1/4", COM CORPO DIVIDIDO</t>
  </si>
  <si>
    <t>30,03</t>
  </si>
  <si>
    <t>REGISTRO DE ESFERA, PVC, COM VOLANTE, VS, ROSCAVEL, DN 1/2", COM CORPO DIVIDIDO</t>
  </si>
  <si>
    <t>REGISTRO DE ESFERA, PVC, COM VOLANTE, VS, ROSCAVEL, DN 1", COM CORPO DIVIDIDO</t>
  </si>
  <si>
    <t>22,49</t>
  </si>
  <si>
    <t>REGISTRO DE ESFERA, PVC, COM VOLANTE, VS, ROSCAVEL, DN 2", COM CORPO DIVIDIDO</t>
  </si>
  <si>
    <t>48,26</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</si>
  <si>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</si>
  <si>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</si>
  <si>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</si>
  <si>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</si>
  <si>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</si>
  <si>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29,68</t>
  </si>
  <si>
    <t>REGISTRO DE ESFERA, PVC, COM VOLANTE, VS, SOLDAVEL, DN 50 MM, COM CORPO DIVIDIDO</t>
  </si>
  <si>
    <t>30,65</t>
  </si>
  <si>
    <t>REGISTRO DE ESFERA, PVC, COM VOLANTE, VS, SOLDAVEL, DN 60 MM, COM CORPO DIVIDIDO</t>
  </si>
  <si>
    <t>56,14</t>
  </si>
  <si>
    <t>REGISTRO DE PRESSAO PVC, ROSCAVEL, VOLANTE SIMPLES, DE 1/2"</t>
  </si>
  <si>
    <t>REGISTRO DE PRESSAO PVC, ROSCAVEL, VOLANTE SIMPLES, DE 3/4"</t>
  </si>
  <si>
    <t>10,15</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</si>
  <si>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</si>
  <si>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</si>
  <si>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</si>
  <si>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</si>
  <si>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</si>
  <si>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</si>
  <si>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24,62</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</si>
  <si>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</si>
  <si>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</si>
  <si>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</si>
  <si>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</si>
  <si>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</si>
  <si>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</si>
  <si>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</si>
  <si>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</si>
  <si>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</si>
  <si>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56,17</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</si>
  <si>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</si>
  <si>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</si>
  <si>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</si>
  <si>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120,00</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</si>
  <si>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</si>
  <si>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</si>
  <si>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</si>
  <si>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</si>
  <si>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</si>
  <si>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29,58</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</si>
  <si>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</si>
  <si>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</si>
  <si>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</si>
  <si>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</si>
  <si>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</si>
  <si>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</si>
  <si>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</si>
  <si>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60,10</t>
  </si>
  <si>
    <t>RELE FOTOELETRICO INTERNO E EXTERNO BIVOLT 1000 W, DE CONECTOR, SEM BASE</t>
  </si>
  <si>
    <t>18,76</t>
  </si>
  <si>
    <t>RELE TERMICO BIMETAL PARA USO EM MOTORES TRIFASICOS, TENSAO 380 V, POTENCIA ATE 15 CV, CORRENTE NOMINAL MAXIMA 22 A</t>
  </si>
  <si>
    <t>REMOVEDOR DE TINTA OLEO/ESMALTE VERNIZ</t>
  </si>
  <si>
    <t>31,86</t>
  </si>
  <si>
    <t>RESINA ACRILICA BASE AGUA - COR BRANCA</t>
  </si>
  <si>
    <t>20,84</t>
  </si>
  <si>
    <t>RESPIRADOR DESCARTAVEL SEM VALVULA DE EXALACAO, PFF 1</t>
  </si>
  <si>
    <t>RETARDO PARA CORDEL DETONANTE</t>
  </si>
  <si>
    <t>53,52</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</si>
  <si>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</si>
  <si>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</si>
  <si>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</si>
  <si>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</si>
  <si>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</si>
  <si>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93,86</t>
  </si>
  <si>
    <t>REVESTIMENTO EM CERAMICA ESMALTADA COMERCIAL, PEI MENOR OU IGUAL A 3, FORMATO MENOR OU IGUAL A 2025 CM2</t>
  </si>
  <si>
    <t>13,81</t>
  </si>
  <si>
    <t>REVESTIMENTO EM CERAMICA ESMALTADA EXTRA, PEI MAIOR OU IGUAL 4, FORMATO MAIOR A 2025 CM2</t>
  </si>
  <si>
    <t>REVESTIMENTO EM CERAMICA ESMALTADA EXTRA, PEI MENOR OU IGUAL A 3, FORMATO MENOR OU IGUAL A 2025 CM2</t>
  </si>
  <si>
    <t>23,40</t>
  </si>
  <si>
    <t>REVESTIMENTO EPOXI DE ALTA RESISTENCIA QUIMICA, ISENTO DE SOLVENTES, BICOMPONENTE</t>
  </si>
  <si>
    <t>99,18</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</si>
  <si>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</si>
  <si>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</si>
  <si>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</si>
  <si>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</si>
  <si>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</si>
  <si>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</si>
  <si>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</si>
  <si>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</si>
  <si>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14,16</t>
  </si>
  <si>
    <t>RODAPE DE BORRACHA LISO, H = 70 MM, E = *2* MM, PARA ARGAMASSA, PRETO</t>
  </si>
  <si>
    <t>RODAPE DE MADEIRA MACICA CUMARU/IPE CHAMPANHE OU EQUIVALENTE DA REGIAO, *1,5 X 7 CM</t>
  </si>
  <si>
    <t>10,00</t>
  </si>
  <si>
    <t>RODAPE EM MARMORE, POLIDO, BRANCO COMUM, L= *7* CM, E=  *2* CM, CORTE RETO</t>
  </si>
  <si>
    <t>23,81</t>
  </si>
  <si>
    <t>RODAPE EM POLIESTIRENO, BRANCO, H = *5* CM, E = *1,5* CM</t>
  </si>
  <si>
    <t>13,31</t>
  </si>
  <si>
    <t>RODAPE OU RODABANCADA EM GRANITO, POLIDO, TIPO ANDORINHA/ QUARTZ/ CASTELO/ CORUMBA OU OUTROS EQUIVALENTES DA REGIAO, H= 10 CM, E=  *2,0* CM</t>
  </si>
  <si>
    <t>26,79</t>
  </si>
  <si>
    <t>RODAPE PLANO PARA PISO VINILICO, H = 5 CM</t>
  </si>
  <si>
    <t>11,65</t>
  </si>
  <si>
    <t>RODAPE PRE-MOLDADO DE GRANILITE, MARMORITE OU GRANITINA L = 10 CM</t>
  </si>
  <si>
    <t>22,08</t>
  </si>
  <si>
    <t>RODIZIO PARA TRILHO (TIPO NAPOLEAO),  EM LATAO, COM ROLAMENTO EM ACO, 6 MM, PARA JANELA DE CORRER</t>
  </si>
  <si>
    <t>5,73</t>
  </si>
  <si>
    <t>RODO PARA CHAO 40 CM COM CABO</t>
  </si>
  <si>
    <t>ROLDANA CONCOVA DUPLA, EM CHAPA DE ACO, ROLAMENTO INTERNO BLINDADO DE ACO REVESTIDO EM NYLON, PARA PORTA DE CORRER</t>
  </si>
  <si>
    <t>25,12</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</si>
  <si>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</si>
  <si>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</si>
  <si>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</si>
  <si>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</si>
  <si>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</si>
  <si>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</si>
  <si>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</si>
  <si>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</si>
  <si>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</si>
  <si>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</si>
  <si>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</si>
  <si>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</si>
  <si>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</si>
  <si>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</si>
  <si>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</si>
  <si>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</si>
  <si>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</si>
  <si>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8,31</t>
  </si>
  <si>
    <t>RUFO EXTERNO DE CHAPA DE ACO GALVANIZADA NUM 26, CORTE 25 CM</t>
  </si>
  <si>
    <t>RUFO EXTERNO DE CHAPA DE ACO GALVANIZADA NUM 26, CORTE 28 CM</t>
  </si>
  <si>
    <t>15,24</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</si>
  <si>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</si>
  <si>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</si>
  <si>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</si>
  <si>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</si>
  <si>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</si>
  <si>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15,49</t>
  </si>
  <si>
    <t>RUFO PARA TELHA ONDULADA DE FIBROCIMENTO, E = 6 MM, ABA *260* MM, COMPRIMENTO 1100 MM (SEM AMIANTO)</t>
  </si>
  <si>
    <t>21,13</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</si>
  <si>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</si>
  <si>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</si>
  <si>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</si>
  <si>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</si>
  <si>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</si>
  <si>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60,00</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</si>
  <si>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</si>
  <si>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</si>
  <si>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</si>
  <si>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</si>
  <si>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</si>
  <si>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8,09</t>
  </si>
  <si>
    <t>SARRAFO DE MADEIRA NAO APARELHADA *2,5 X 15* CM, MACARANDUBA, ANGELIM OU EQUIVALENTE DA REGIAO</t>
  </si>
  <si>
    <t>SARRAFO DE MADEIRA NAO APARELHADA *2,5 X 7* CM, MACARANDUBA, ANGELIM OU EQUIVALENTE DA REGIAO</t>
  </si>
  <si>
    <t>4,65</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</si>
  <si>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</si>
  <si>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</si>
  <si>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</si>
  <si>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</si>
  <si>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79,94</t>
  </si>
  <si>
    <t>SELADOR ACRILICO PAREDES INTERNAS/EXTERNAS</t>
  </si>
  <si>
    <t>SELADOR HORIZONTAL PARA FITA DE ACO 1 "</t>
  </si>
  <si>
    <t>SELADOR PVA PAREDES INTERNAS</t>
  </si>
  <si>
    <t>11,36</t>
  </si>
  <si>
    <t>SELANTE A BASE DE ALCATRAO E POLIURETANO PARA JUNTAS HORIZONTAIS</t>
  </si>
  <si>
    <t>SELANTE A BASE DE RESINAS ACRILICAS PARA TRINCAS</t>
  </si>
  <si>
    <t>19,21</t>
  </si>
  <si>
    <t>SELANTE DE BASE ASFALTICA PARA VEDACAO</t>
  </si>
  <si>
    <t>SELANTE ELASTICO MONOCOMPONENTE A BASE DE POLIURETANO PARA JUNTAS DIVERSAS</t>
  </si>
  <si>
    <t xml:space="preserve">310ML </t>
  </si>
  <si>
    <t>SELANTE TIPO VEDA CALHA PARA METAL E FIBROCIMENTO</t>
  </si>
  <si>
    <t>51,04</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</si>
  <si>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</si>
  <si>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</si>
  <si>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</si>
  <si>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8,94</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</si>
  <si>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</si>
  <si>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</si>
  <si>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</si>
  <si>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</si>
  <si>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15,34</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</si>
  <si>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</si>
  <si>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</si>
  <si>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</si>
  <si>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</si>
  <si>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36,74</t>
  </si>
  <si>
    <t>SENSOR DE PRESENCA BIVOLT DE PAREDE COM FOTOCELULA PARA QUALQUER TIPO DE LAMPADA POTENCIA MAXIMA *1000* W, USO INTERNO</t>
  </si>
  <si>
    <t>41,45</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</si>
  <si>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</si>
  <si>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</si>
  <si>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</si>
  <si>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</si>
  <si>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835,12</t>
  </si>
  <si>
    <t>SERRA CIRCULAR DE BANCADA, MODELO PICA-PAU, DIAMETRO DE 350 MM. CARACTERISTICAS DO MOTOR: TRIFASICO, POTENCIA DE 5 HP, FREQUENCIA DE 60 HZ</t>
  </si>
  <si>
    <t>3.364,65</t>
  </si>
  <si>
    <t>SERRALHEIRO</t>
  </si>
  <si>
    <t>10,76</t>
  </si>
  <si>
    <t>SERRALHEIRO (MENSALISTA)</t>
  </si>
  <si>
    <t>1.877,03</t>
  </si>
  <si>
    <t>SERVENTE</t>
  </si>
  <si>
    <t>SERVENTE DE OBRAS (MENSALISTA)</t>
  </si>
  <si>
    <t>1.418,44</t>
  </si>
  <si>
    <t>SERVICO DE BOMBEAMENTO DE CONCRETO COM CONSUMO MINIMO DE 40 M3</t>
  </si>
  <si>
    <t>27,36</t>
  </si>
  <si>
    <t>SIFAO EM METAL CROMADO PARA PIA AMERICANA, 1.1/2 X 1.1/2 "</t>
  </si>
  <si>
    <t>SIFAO EM METAL CROMADO PARA PIA AMERICANA, 1.1/2 X 2 "</t>
  </si>
  <si>
    <t>SIFAO EM METAL CROMADO PARA PIA OU LAVATORIO, 1 X 1.1/2 "</t>
  </si>
  <si>
    <t>SIFAO EM METAL CROMADO PARA TANQUE, 1.1/4 X 1.1/2 "</t>
  </si>
  <si>
    <t>95,30</t>
  </si>
  <si>
    <t>SIFAO PLASTICO EXTENSIVEL UNIVERSAL, TIPO COPO</t>
  </si>
  <si>
    <t>SIFAO PLASTICO FLEXIVEL SAIDA VERTICAL PARA COLUNA LAVATORIO, 1 X 1.1/2 "</t>
  </si>
  <si>
    <t>SIFAO PLASTICO TIPO COPO PARA PIA AMERICANA 1.1/2 X 1.1/2 "</t>
  </si>
  <si>
    <t>11,30</t>
  </si>
  <si>
    <t>SIFAO PLASTICO TIPO COPO PARA PIA OU LAVATORIO, 1 X 1.1/2 "</t>
  </si>
  <si>
    <t>10,67</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</si>
  <si>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</si>
  <si>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</si>
  <si>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</si>
  <si>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</si>
  <si>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</si>
  <si>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</si>
  <si>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</si>
  <si>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</si>
  <si>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</si>
  <si>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</si>
  <si>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7,30</t>
  </si>
  <si>
    <t>SOLDA EM BARRA DE ESTANHO-CHUMBO 50/50</t>
  </si>
  <si>
    <t>SOLDA EM VARETA FOSCOPER, D = *2,5* MM  X COMPRIMENTO 500 MM</t>
  </si>
  <si>
    <t>97,91</t>
  </si>
  <si>
    <t>SOLDA ESTANHO/COBRE PARA CONEXOES DE COBRE, FIO 2,5 MM, CARRETEL 500 GR (SEM CHUMBO)</t>
  </si>
  <si>
    <t>SOLDADOR</t>
  </si>
  <si>
    <t>SOLDADOR (MENSALISTA)</t>
  </si>
  <si>
    <t>SOLDADOR A (PARA SOLDA A SER TESTADA COM RAIOS "X")</t>
  </si>
  <si>
    <t>SOLDADOR ELETRICO (PARA SOLDA A SER TESTADA COM RAIOS "X") (MENSALISTA)</t>
  </si>
  <si>
    <t>2.474,36</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</si>
  <si>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</si>
  <si>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</si>
  <si>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</si>
  <si>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35,53</t>
  </si>
  <si>
    <t>SOLEIRA/ TABEIRA EM MARMORE, POLIDO, BRANCO COMUM, L= 5 CM, E=  *2,0* CM</t>
  </si>
  <si>
    <t>SOLUCAO ASFALTICA ELASTOMERICA PARA IMPRIMACAO, APLICACAO A FRIO</t>
  </si>
  <si>
    <t>11,12</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</si>
  <si>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</si>
  <si>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</si>
  <si>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</si>
  <si>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</si>
  <si>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</si>
  <si>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</si>
  <si>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</si>
  <si>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</si>
  <si>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</si>
  <si>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</si>
  <si>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</si>
  <si>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</si>
  <si>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</si>
  <si>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</si>
  <si>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</si>
  <si>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33,00</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</si>
  <si>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</si>
  <si>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</si>
  <si>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</si>
  <si>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</si>
  <si>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</si>
  <si>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</si>
  <si>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</si>
  <si>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</si>
  <si>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</si>
  <si>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</si>
  <si>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</si>
  <si>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</si>
  <si>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</si>
  <si>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</si>
  <si>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</si>
  <si>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</si>
  <si>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4,09</t>
  </si>
  <si>
    <t>SUPORTE MAO-FRANCESA EM ACO, ABAS IGUAIS 30 CM, CAPACIDADE MINIMA 60 KG, BRANCO</t>
  </si>
  <si>
    <t>SUPORTE MAO-FRANCESA EM ACO, ABAS IGUAIS 40 CM, CAPACIDADE MINIMA 70 KG, BRANCO</t>
  </si>
  <si>
    <t>32,03</t>
  </si>
  <si>
    <t>SUPORTE METALICO PARA CALHA PLUVIAL,  ZINCADO, DOBRADO, DIAMETRO ENTRE 119 E 170 MM, PARA DRENAGEM PREDIAL</t>
  </si>
  <si>
    <t>11,13</t>
  </si>
  <si>
    <t>SUPORTE PARA CALHA DE 150 MM EM FERRO GALVANIZADO</t>
  </si>
  <si>
    <t>SUPORTE PARA TUBO DIAMETRO NOMINAL 2", COM ROSCA MECANICA</t>
  </si>
  <si>
    <t>TABUA DE  MADEIRA PARA PISO, CUMARU/IPE CHAMPANHE OU EQUIVALENTE DA REGIAO, ENCAIXE MACHO/FEMEA, *10 X 2* CM</t>
  </si>
  <si>
    <t>166,78</t>
  </si>
  <si>
    <t>TABUA DE  MADEIRA PARA PISO, CUMARU/IPE CHAMPANHE OU EQUIVALENTE DA REGIAO, ENCAIXE MACHO/FEMEA, *15 X 2* CM</t>
  </si>
  <si>
    <t>TABUA DE  MADEIRA PARA PISO, IPE (CERNE) OU EQUIVALENTE DA REGIAO, ENCAIXE MACHO/FEMEA, *20 X 2* CM</t>
  </si>
  <si>
    <t>223,42</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</si>
  <si>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</si>
  <si>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</si>
  <si>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</si>
  <si>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</si>
  <si>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</si>
  <si>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10,08</t>
  </si>
  <si>
    <t>TABUA MADEIRA 3A QUALIDADE 2,5 X 23,0CM (1 X 9") NAO APARELHADA</t>
  </si>
  <si>
    <t>6,84</t>
  </si>
  <si>
    <t>TABUA MADEIRA 3A QUALIDADE 2,5 X 30,0CM (1 X 12 ) NAO APARELHADA</t>
  </si>
  <si>
    <t>TABUA MADEIRA 3A QUALIDADE 2,5 X 30CM (1 X 12 ) NAO APARELHADA</t>
  </si>
  <si>
    <t>31,92</t>
  </si>
  <si>
    <t>TACO DE MADEIRA PARA PISO, IPE (CERNE) OU EQUIVALENTE DA REGIAO, 7 X 42 CM, E = 2 CM</t>
  </si>
  <si>
    <t>104,47</t>
  </si>
  <si>
    <t>TALABARTE DE SEGURANCA, 2 MOSQUETOES TRAVA DUPLA *53* MM DE ABERTURA, COM ABSORVEDOR DE ENERGIA</t>
  </si>
  <si>
    <t>160,50</t>
  </si>
  <si>
    <t>TALHA ELETRICA 3 T, VELOCIDADE  2,1 M / MIN, POTENCIA 1,3 KW</t>
  </si>
  <si>
    <t>9.144,41</t>
  </si>
  <si>
    <t>TALHA MANUAL DE CORRENTE, CAPACIDADE DE 1 T COM ELEVACAO DE 3 M</t>
  </si>
  <si>
    <t>661,63</t>
  </si>
  <si>
    <t>TALHA MANUAL DE CORRENTE, CAPACIDADE DE 2 T COM ELEVACAO DE 3 M</t>
  </si>
  <si>
    <t>965,00</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</si>
  <si>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</si>
  <si>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</si>
  <si>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</si>
  <si>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</si>
  <si>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</si>
  <si>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</si>
  <si>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</si>
  <si>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</si>
  <si>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</si>
  <si>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</si>
  <si>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</si>
  <si>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</si>
  <si>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</si>
  <si>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</si>
  <si>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</si>
  <si>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6,12</t>
  </si>
  <si>
    <t>TAMPAO / TERMINAL / PLUG, D = 4" , PARA DUTO CORRUGADO PEAD (CABEAMENTO SUBTERRANEO)</t>
  </si>
  <si>
    <t>TAMPAO COM CORRENTE, EM LATAO, ENGATE RAPIDO 1 1/2", PARA INSTALACAO PREDIAL DE COMBATE A INCENDIO</t>
  </si>
  <si>
    <t>46,85</t>
  </si>
  <si>
    <t>TAMPAO COM CORRENTE, EM LATAO, ENGATE RAPIDO 2 1/2", PARA INSTALACAO PREDIAL DE COMBATE A INCENDIO</t>
  </si>
  <si>
    <t>62,85</t>
  </si>
  <si>
    <t>TAMPAO COMPLETO PARA TIL, EM PVC,  DN 100 MM, PARA REDE COLETORA DE ESGOTO</t>
  </si>
  <si>
    <t>18,28</t>
  </si>
  <si>
    <t>TAMPAO COMPLETO PARA TIL, EM PVC,  DN 150 MM, PARA REDE COLETORA DE ESGOTO</t>
  </si>
  <si>
    <t>28,04</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</si>
  <si>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</si>
  <si>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</si>
  <si>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</si>
  <si>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</si>
  <si>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</si>
  <si>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</si>
  <si>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</si>
  <si>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</si>
  <si>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</si>
  <si>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</si>
  <si>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128,99</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</si>
  <si>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</si>
  <si>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</si>
  <si>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</si>
  <si>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</si>
  <si>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</si>
  <si>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</si>
  <si>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</si>
  <si>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</si>
  <si>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12,85</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</si>
  <si>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</si>
  <si>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</si>
  <si>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</si>
  <si>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</si>
  <si>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</si>
  <si>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</si>
  <si>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</si>
  <si>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</si>
  <si>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</si>
  <si>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</si>
  <si>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</si>
  <si>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</si>
  <si>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97,56</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</si>
  <si>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</si>
  <si>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</si>
  <si>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</si>
  <si>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</si>
  <si>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</si>
  <si>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</si>
  <si>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9,34</t>
  </si>
  <si>
    <t>TAQUEADOR OU TAQUEIRO (MENSALISTA)</t>
  </si>
  <si>
    <t>1.630,86</t>
  </si>
  <si>
    <t>TARIFA "A" ENTRE  0 E 20M3 FORNECIMENTO D'AGUA</t>
  </si>
  <si>
    <t>10,78</t>
  </si>
  <si>
    <t>TARJETA TIPO LIVRE / OCUPADO, CROMADA, PARA PORTA DE BANHEIRO</t>
  </si>
  <si>
    <t>23,16</t>
  </si>
  <si>
    <t>TE CPVC, SOLDAVEL, 90 GRAUS, 15 MM, PARA AGUA QUENTE PREDIAL</t>
  </si>
  <si>
    <t>TE CPVC, SOLDAVEL, 90 GRAUS, 22 MM, PARA AGUA QUENTE PREDIAL</t>
  </si>
  <si>
    <t>TE CPVC, SOLDAVEL, 90 GRAUS, 28 MM, PARA AGUA QUENTE PREDIAL</t>
  </si>
  <si>
    <t>6,36</t>
  </si>
  <si>
    <t>TE CPVC, SOLDAVEL, 90 GRAUS, 35 MM, PARA AGUA QUENTE PREDIAL</t>
  </si>
  <si>
    <t>21,75</t>
  </si>
  <si>
    <t>TE CPVC, SOLDAVEL, 90 GRAUS, 42 MM, PARA AGUA QUENTE PREDIAL</t>
  </si>
  <si>
    <t>TE CPVC, SOLDAVEL, 90 GRAUS, 54 MM, PARA AGUA QUENTE PREDIAL</t>
  </si>
  <si>
    <t>TE CPVC, SOLDAVEL, 90 GRAUS, 73 MM, PARA AGUA QUENTE PREDIAL</t>
  </si>
  <si>
    <t>TE CPVC, SOLDAVEL, 90 GRAUS, 89 MM, PARA AGUA QUENTE PREDIAL</t>
  </si>
  <si>
    <t>134,99</t>
  </si>
  <si>
    <t>TE DE COBRE (REF 611) SEM ANEL DE SOLDA, BOLSA X BOLSA X BOLSA, 104 MM</t>
  </si>
  <si>
    <t>TE DE COBRE (REF 611) SEM ANEL DE SOLDA, BOLSA X BOLSA X BOLSA, 15 MM</t>
  </si>
  <si>
    <t>TE DE COBRE (REF 611) SEM ANEL DE SOLDA, BOLSA X BOLSA X BOLSA, 22 MM</t>
  </si>
  <si>
    <t>5,81</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</si>
  <si>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</si>
  <si>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</si>
  <si>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</si>
  <si>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</si>
  <si>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</si>
  <si>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</si>
  <si>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</si>
  <si>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</si>
  <si>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14,93</t>
  </si>
  <si>
    <t>TE DE FERRO GALVANIZADO, DE 1/2"</t>
  </si>
  <si>
    <t>TE DE FERRO GALVANIZADO, DE 1"</t>
  </si>
  <si>
    <t>TE DE FERRO GALVANIZADO, DE 2 1/2"</t>
  </si>
  <si>
    <t>56,90</t>
  </si>
  <si>
    <t>TE DE FERRO GALVANIZADO, DE 2"</t>
  </si>
  <si>
    <t>29,96</t>
  </si>
  <si>
    <t>TE DE FERRO GALVANIZADO, DE 3/4"</t>
  </si>
  <si>
    <t>TE DE FERRO GALVANIZADO, DE 3"</t>
  </si>
  <si>
    <t>76,21</t>
  </si>
  <si>
    <t>TE DE FERRO GALVANIZADO, DE 4"</t>
  </si>
  <si>
    <t>TE DE FERRO GALVANIZADO, DE 5"</t>
  </si>
  <si>
    <t>TE DE FERRO GALVANIZADO, DE 6"</t>
  </si>
  <si>
    <t>TE DE INSPECAO, PVC,  100 X 75 MM, SERIE NORMAL PARA ESGOTO PREDIAL</t>
  </si>
  <si>
    <t>24,18</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</si>
  <si>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</si>
  <si>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</si>
  <si>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</si>
  <si>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</si>
  <si>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</si>
  <si>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</si>
  <si>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22,22</t>
  </si>
  <si>
    <t>TE DE REDUCAO DE FERRO GALVANIZADO, COM ROSCA BSP, DE 1 1/2" X 3/4"</t>
  </si>
  <si>
    <t>TE DE REDUCAO DE FERRO GALVANIZADO, COM ROSCA BSP, DE 1 1/4" X 3/4"</t>
  </si>
  <si>
    <t>16,83</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</si>
  <si>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</si>
  <si>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</si>
  <si>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</si>
  <si>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</si>
  <si>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</si>
  <si>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</si>
  <si>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</si>
  <si>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</si>
  <si>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</si>
  <si>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</si>
  <si>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</si>
  <si>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</si>
  <si>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</si>
  <si>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</si>
  <si>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</si>
  <si>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</si>
  <si>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</si>
  <si>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</si>
  <si>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</si>
  <si>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</si>
  <si>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11,63</t>
  </si>
  <si>
    <t>TE DE REDUCAO METALICO, PARA CONEXAO COM ANEL DESLIZANTE EM TUBO PEX, DN 20 X 16 X 20 MM</t>
  </si>
  <si>
    <t>TE DE REDUCAO METALICO, PARA CONEXAO COM ANEL DESLIZANTE EM TUBO PEX, DN 20 X 20 X 16 MM</t>
  </si>
  <si>
    <t>12,62</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</si>
  <si>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</si>
  <si>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</si>
  <si>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</si>
  <si>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19,60</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</si>
  <si>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</si>
  <si>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</si>
  <si>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</si>
  <si>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</si>
  <si>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</si>
  <si>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</si>
  <si>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</si>
  <si>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</si>
  <si>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</si>
  <si>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</si>
  <si>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18,22</t>
  </si>
  <si>
    <t>TE DE REDUCAO, CPVC, 42 X 35 MM, PARA AGUA QUENTE PREDIAL</t>
  </si>
  <si>
    <t>TE DE REDUCAO, PVC LEVE, CURTO, 90 GRAUS, COM BOLSA PARA ANEL, 150 X 100 MM, PARA ESGOTO</t>
  </si>
  <si>
    <t>49,04</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</si>
  <si>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</si>
  <si>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</si>
  <si>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</si>
  <si>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</si>
  <si>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</si>
  <si>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</si>
  <si>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</si>
  <si>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</si>
  <si>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</si>
  <si>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</si>
  <si>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</si>
  <si>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72,21</t>
  </si>
  <si>
    <t>TE DE REDUCAO, PVC, SOLDAVEL, 90 GRAUS, 25 MM X 20 MM, PARA AGUA FRIA PREDIAL</t>
  </si>
  <si>
    <t>TE DE REDUCAO, PVC, SOLDAVEL, 90 GRAUS, 32 MM X 25 MM, PARA AGUA FRIA PREDIAL</t>
  </si>
  <si>
    <t>TE DE REDUCAO, PVC, SOLDAVEL, 90 GRAUS, 40 MM X 32 MM, PARA AGUA FRIA PREDIAL</t>
  </si>
  <si>
    <t>5,27</t>
  </si>
  <si>
    <t>TE DE REDUCAO, PVC, SOLDAVEL, 90 GRAUS, 50 MM X 20 MM, PARA AGUA FRIA PREDIAL</t>
  </si>
  <si>
    <t>5,83</t>
  </si>
  <si>
    <t>TE DE REDUCAO, PVC, SOLDAVEL, 90 GRAUS, 50 MM X 25 MM, PARA AGUA FRIA PREDIAL</t>
  </si>
  <si>
    <t>5,86</t>
  </si>
  <si>
    <t>TE DE REDUCAO, PVC, SOLDAVEL, 90 GRAUS, 50 MM X 32 MM, PARA AGUA FRIA PREDIAL</t>
  </si>
  <si>
    <t>7,94</t>
  </si>
  <si>
    <t>TE DE REDUCAO, PVC, SOLDAVEL, 90 GRAUS, 50 MM X 40 MM, PARA AGUA FRIA PREDIAL</t>
  </si>
  <si>
    <t>9,13</t>
  </si>
  <si>
    <t>TE DE REDUCAO, PVC, SOLDAVEL, 90 GRAUS, 75 MM X 50 MM, PARA AGUA FRIA PREDIAL</t>
  </si>
  <si>
    <t>27,21</t>
  </si>
  <si>
    <t>TE DE REDUCAO, PVC, SOLDAVEL, 90 GRAUS, 85 MM X 60 MM, PARA AGUA FRIA PREDIAL</t>
  </si>
  <si>
    <t>43,18</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</si>
  <si>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</si>
  <si>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</si>
  <si>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</si>
  <si>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</si>
  <si>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</si>
  <si>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</si>
  <si>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</si>
  <si>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</si>
  <si>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</si>
  <si>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</si>
  <si>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</si>
  <si>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</si>
  <si>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</si>
  <si>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</si>
  <si>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7,33</t>
  </si>
  <si>
    <t>TE DUPLA CURVA BRONZE/LATAO (REF 764) SEM ANEL DE SOLDA, ROSCA F X BOLSA X ROSCA F, 1/2" X 15 X 1/2"</t>
  </si>
  <si>
    <t>19,70</t>
  </si>
  <si>
    <t>TE DUPLA CURVA BRONZE/LATAO (REF 764) SEM ANEL DE SOLDA, ROSCA F X BOLSA X ROSCA F, 3/4" X 22 X 3/4"</t>
  </si>
  <si>
    <t>TE METALICO, PARA CONEXAO COM ANEL DESLIZANTE EM TUBO PEX, DN 16 MM</t>
  </si>
  <si>
    <t>10,51</t>
  </si>
  <si>
    <t>TE METALICO, PARA CONEXAO COM ANEL DESLIZANTE EM TUBO PEX, DN 20 MM</t>
  </si>
  <si>
    <t>TE METALICO, PARA CONEXAO COM ANEL DESLIZANTE EM TUBO PEX, DN 25 MM</t>
  </si>
  <si>
    <t>22,60</t>
  </si>
  <si>
    <t>TE METALICO, PARA CONEXAO COM ANEL DESLIZANTE EM TUBO PEX, DN 32 MM</t>
  </si>
  <si>
    <t>30,40</t>
  </si>
  <si>
    <t>TE MISTURADOR COM INSERTO METALICO, FEMEA, PPR, DN 25 MM X 3/4", PARA AGUA QUENTE E FRIA PREDIAL</t>
  </si>
  <si>
    <t>TE MISTURADOR DE TRANSICAO, CPVC, COM ROSCA, 22 MM X 3/4", PARA AGUA QUENTE</t>
  </si>
  <si>
    <t>23,12</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</si>
  <si>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</si>
  <si>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</si>
  <si>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</si>
  <si>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</si>
  <si>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</si>
  <si>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3,64</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</si>
  <si>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</si>
  <si>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</si>
  <si>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</si>
  <si>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</si>
  <si>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</si>
  <si>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</si>
  <si>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7,81</t>
  </si>
  <si>
    <t>TE NORMAL, PPR, SOLDAVEL, 90 GRAUS, DN 50 X 50 X 50 MM, PARA AGUA QUENTE PREDIAL</t>
  </si>
  <si>
    <t>TE NORMAL, PPR, SOLDAVEL, 90 GRAUS, DN 63 X 63 X 63 MM, PARA AGUA QUENTE PREDIAL</t>
  </si>
  <si>
    <t>18,48</t>
  </si>
  <si>
    <t>TE NORMAL, PPR, SOLDAVEL, 90 GRAUS, DN 75 X 75 X 75 MM, PARA AGUA QUENTE PREDIAL</t>
  </si>
  <si>
    <t>TE NORMAL, PPR, SOLDAVEL, 90 GRAUS, DN 90 X 90 X 90 MM, PARA AGUA QUENTE PREDIAL</t>
  </si>
  <si>
    <t>TE PVC ROSCAVEL 90 GRAUS, 1", PARA  AGUA FRIA PREDIAL</t>
  </si>
  <si>
    <t>5,51</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</si>
  <si>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</si>
  <si>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</si>
  <si>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</si>
  <si>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</si>
  <si>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</si>
  <si>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</si>
  <si>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</si>
  <si>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</si>
  <si>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</si>
  <si>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6,48</t>
  </si>
  <si>
    <t>TE PVC, SOLDAVEL, COM BUCHA DE LATAO NA BOLSA CENTRAL, 90 GRAUS, 32 MM X 3/4", PARA AGUA FRIA PREDIAL</t>
  </si>
  <si>
    <t>10,82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</si>
  <si>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</si>
  <si>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</si>
  <si>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</si>
  <si>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</si>
  <si>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</si>
  <si>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</si>
  <si>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</si>
  <si>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33,26</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</si>
  <si>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</si>
  <si>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</si>
  <si>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</si>
  <si>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</si>
  <si>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</si>
  <si>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</si>
  <si>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21,96</t>
  </si>
  <si>
    <t>TE ROSCA MACHO, METALICO, PARA CONEXAO COM ANEL DESLIZANTE EM TUBO PEX, DN 16 MM X 1/2"</t>
  </si>
  <si>
    <t>TE ROSCA MACHO, METALICO, PARA CONEXAO COM ANEL DESLIZANTE EM TUBO PEX, DN 20 MM X 1/2"</t>
  </si>
  <si>
    <t>13,35</t>
  </si>
  <si>
    <t>TE ROSCA MACHO, METALICO, PARA CONEXAO COM ANEL DESLIZANTE EM TUBO PEX, DN 20 MM X 3/4"</t>
  </si>
  <si>
    <t>13,91</t>
  </si>
  <si>
    <t>TE ROSCA MACHO, METALICO, PARA CONEXAO COM ANEL DESLIZANTE EM TUBO PEX, DN 25 MM X 3/4"</t>
  </si>
  <si>
    <t>22,76</t>
  </si>
  <si>
    <t>TE ROSCA MACHO, METALICO, PARA CONEXAO COM ANEL DESLIZANTE EM TUBO PEX, DN 32 MM X 1"</t>
  </si>
  <si>
    <t>36,98</t>
  </si>
  <si>
    <t>TE ROSCA MACHO, METALICO, PARA CONEXAO COM ANEL DESLIZANTE EM TUBO PEX, DN 32 MM X 3/4"</t>
  </si>
  <si>
    <t>36,75</t>
  </si>
  <si>
    <t>TE SANITARIO, PVC, DN 100 X 100 MM, SERIE NORMAL, PARA ESGOTO PREDIAL</t>
  </si>
  <si>
    <t>TE SANITARIO, PVC, DN 100 X 50 MM, SERIE NORMAL, PARA ESGOTO PREDIAL</t>
  </si>
  <si>
    <t>8,72</t>
  </si>
  <si>
    <t>TE SANITARIO, PVC, DN 100 X 75 MM, SERIE NORMAL PARA ESGOTO PREDIAL</t>
  </si>
  <si>
    <t>8,98</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</si>
  <si>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</si>
  <si>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</si>
  <si>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</si>
  <si>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</si>
  <si>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</si>
  <si>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</si>
  <si>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</si>
  <si>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</si>
  <si>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2,08</t>
  </si>
  <si>
    <t>TE SOLDAVEL, PVC, 90 GRAUS, 40 MM, PARA AGUA FRIA PREDIAL (NBR 5648)</t>
  </si>
  <si>
    <t>TE SOLDAVEL, PVC, 90 GRAUS, 60 MM, PARA AGUA FRIA PREDIAL (NBR 5648)</t>
  </si>
  <si>
    <t>17,39</t>
  </si>
  <si>
    <t>TE SOLDAVEL, PVC, 90 GRAUS, 75 MM, PARA AGUA FRIA PREDIAL (NBR 5648)</t>
  </si>
  <si>
    <t>33,33</t>
  </si>
  <si>
    <t>TE SOLDAVEL, PVC, 90 GRAUS, 85 MM, PARA AGUA FRIA PREDIAL (NBR 5648)</t>
  </si>
  <si>
    <t>52,28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</si>
  <si>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</si>
  <si>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</si>
  <si>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</si>
  <si>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</si>
  <si>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</si>
  <si>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19,64</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</si>
  <si>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</si>
  <si>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</si>
  <si>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</si>
  <si>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</si>
  <si>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</si>
  <si>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</si>
  <si>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12,23</t>
  </si>
  <si>
    <t>TE 90 GRAUS EM ACO PRETO, SOLDAVEL, PRESSAO 3.000 LBS, DN 20 MM (3/4")</t>
  </si>
  <si>
    <t>TE 90 GRAUS EM ACO PRETO, SOLDAVEL, PRESSAO 3.000 LBS, DN 25 MM (1")</t>
  </si>
  <si>
    <t>24,76</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</si>
  <si>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</si>
  <si>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</si>
  <si>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</si>
  <si>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</si>
  <si>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</si>
  <si>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</si>
  <si>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14,33</t>
  </si>
  <si>
    <t>TE, PLASTICO, DN 20 MM, PARA CONEXAO COM CRIMPAGEM EM TUBO PEX</t>
  </si>
  <si>
    <t>TE, PLASTICO, DN 25 MM, PARA CONEXAO COM CRIMPAGEM EM TUBO PEX</t>
  </si>
  <si>
    <t>TE, PLASTICO, DN 32 MM, PARA CONEXAO COM CRIMPAGEM EM TUBO PEX</t>
  </si>
  <si>
    <t>TE, PVC LEVE, CURTO, 90 GRAUS, 150 MM, PARA ESGOTO</t>
  </si>
  <si>
    <t>42,06</t>
  </si>
  <si>
    <t>TE, PVC PBA, BBB, 90 GRAUS, DN 100 / DE 110 MM, PARA REDE  AGUA (NBR 10351)</t>
  </si>
  <si>
    <t>86,11</t>
  </si>
  <si>
    <t>TE, PVC PBA, BBB, 90 GRAUS, DN 50 / DE 60 MM, PARA REDE AGUA (NBR 10351)</t>
  </si>
  <si>
    <t>18,50</t>
  </si>
  <si>
    <t>TE, PVC PBA, BBB, 90 GRAUS, DN 75 / DE 85 MM, PARA REDE AGUA (NBR 10351)</t>
  </si>
  <si>
    <t>TE, PVC, SERIE R, 100 X 100 MM, PARA ESGOTO PREDIAL</t>
  </si>
  <si>
    <t>28,65</t>
  </si>
  <si>
    <t>TE, PVC, SERIE R, 100 X 75 MM, PARA ESGOTO PREDIAL</t>
  </si>
  <si>
    <t>20,81</t>
  </si>
  <si>
    <t>TE, PVC, SERIE R, 150 X 100 MM, PARA ESGOTO PREDIAL</t>
  </si>
  <si>
    <t>TE, PVC, SERIE R, 150 X 150 MM, PARA ESGOTO PREDIAL</t>
  </si>
  <si>
    <t>TE, PVC, SERIE R, 75 X 75 MM, PARA ESGOTO PREDIAL</t>
  </si>
  <si>
    <t>16,47</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</si>
  <si>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</si>
  <si>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</si>
  <si>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</si>
  <si>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</si>
  <si>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</si>
  <si>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</si>
  <si>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</si>
  <si>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</si>
  <si>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</si>
  <si>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</si>
  <si>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</si>
  <si>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</si>
  <si>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</si>
  <si>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EM LABORATORIO E CAMPO DE CONSTRUCAO CIVIL</t>
  </si>
  <si>
    <t>18,71</t>
  </si>
  <si>
    <t>TECNICO EM LABORATORIO E CAMPO DE CONSTRUCAO CIVIL (MENSALISTA)</t>
  </si>
  <si>
    <t>3.264,26</t>
  </si>
  <si>
    <t>TECNICO EM SONDAGEM</t>
  </si>
  <si>
    <t>TECNICO EM SONDAGEM (MENSALISTA)</t>
  </si>
  <si>
    <t>3.921,22</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</si>
  <si>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</si>
  <si>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</si>
  <si>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</si>
  <si>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</si>
  <si>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</si>
  <si>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</si>
  <si>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</si>
  <si>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</si>
  <si>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14,13</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</si>
  <si>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</si>
  <si>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</si>
  <si>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</si>
  <si>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6,41</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</si>
  <si>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</si>
  <si>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</si>
  <si>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</si>
  <si>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</si>
  <si>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11,05</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</si>
  <si>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</si>
  <si>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</si>
  <si>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</si>
  <si>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</si>
  <si>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</si>
  <si>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19,91</t>
  </si>
  <si>
    <t>TELA DE ARAME GALV QUADRANGULAR / LOSANGULAR,  FIO 2,77 MM (12  BWG), MALHA  10 X 10 CM, H = 2 M</t>
  </si>
  <si>
    <t>17,80</t>
  </si>
  <si>
    <t>TELA DE ARAME GALV QUADRANGULAR / LOSANGULAR,  FIO 2,77 MM (12  BWG), MALHA  8 X 8 CM, H = 2 M</t>
  </si>
  <si>
    <t>21,50</t>
  </si>
  <si>
    <t>TELA DE ARAME GALV QUADRANGULAR / LOSANGULAR,  FIO 2,77 MM (12 BWG), MALHA  5 X 5 CM, H = 2 M</t>
  </si>
  <si>
    <t>TELA DE ARAME GALV QUADRANGULAR / LOSANGULAR,  FIO 3,4 MM (10  BWG), MALHA  5 X 5 CM, H = 2 M</t>
  </si>
  <si>
    <t>45,11</t>
  </si>
  <si>
    <t>TELA DE ARAME GALV QUADRANGULAR / LOSANGULAR,  FIO 4,19 MM (8 BWG), MALHA  5 X 5 CM, H = 2 M</t>
  </si>
  <si>
    <t>79,88</t>
  </si>
  <si>
    <t>TELA DE ARAME GALV REVESTIDO EM PVC, QUADRANGULAR / LOSANGULAR,  FIO 1,24 MM (18 BWG), BITOLA = *1,9* MM, MALHA  1,9 X 1,9  CM, H = 2 M</t>
  </si>
  <si>
    <t>TELA DE ARAME GALV REVESTIDO EM PVC, QUADRANGULAR / LOSANGULAR,  FIO 2,11 MM (14 BWG), BITOLA FINAL = *2,8* MM, MALHA  *8 X 8* CM, H = 2 M</t>
  </si>
  <si>
    <t>31,39</t>
  </si>
  <si>
    <t>TELA DE ARAME GALV REVESTIDO EM PVC, QUADRANGULAR / LOSANGULAR,  FIO 2,77 MM (12 BWG), BITOLA FINAL = *3,8* MM, MALHA  7,5 X 7,5 CM, H = 2 M</t>
  </si>
  <si>
    <t>41,34</t>
  </si>
  <si>
    <t>TELA DE ARAME GALV REVESTIDO EM PVC, QUADRANGULAR/LOSANGULAR, FIO 2,77 MM (12 BWG), MALHA 3 X 3 CM, H = 2 M</t>
  </si>
  <si>
    <t>95,19</t>
  </si>
  <si>
    <t>TELA DE ARAME GALV, HEXAGONAL,  FIO 0,56 MM (24  BWG), MALHA  1/2", H = 1 M</t>
  </si>
  <si>
    <t>TELA DE ARAME ONDULADA,  FIO *2,77* MM (10  BWG), MALHA  5 X 5 CM, H = 2 M</t>
  </si>
  <si>
    <t>37,27</t>
  </si>
  <si>
    <t>TELA DE FIBRA DE VIDRO, ACABAMENTO ANTI-ALCALINO, MALHA 10 X 10 MM</t>
  </si>
  <si>
    <t>TELA EM METAL PARA ESTUQUE (DEPLOYE)</t>
  </si>
  <si>
    <t>TELA FACHADEIRA EM POLIETILENO, ROLO DE 3 X 100 M (L X C), COR BRANCA, SEM LOGOMARCA - PARA PROTECAO DE OBRAS</t>
  </si>
  <si>
    <t>2,60</t>
  </si>
  <si>
    <t>TELA PLASTICA LARANJA, TIPO TAPUME PARA SINALIZACAO, MALHA RETANGULAR, ROLO 1.20 X 50 M (L X C)</t>
  </si>
  <si>
    <t>TELA PLASTICA TECIDA LISTRADA BRANCA E LARANJA, TIPO GUARDA CORPO, EM POLIETILENO MONOFILADO, ROLO 1,20 X 50 M (L X C)</t>
  </si>
  <si>
    <t>2,97</t>
  </si>
  <si>
    <t>TELA SOLDADA ARAME GALVANIZADO 12 BWG (2,77MM), MALHA 15 X 5 CM</t>
  </si>
  <si>
    <t>12,73</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</si>
  <si>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</si>
  <si>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</si>
  <si>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</si>
  <si>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</si>
  <si>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</si>
  <si>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</si>
  <si>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0,75</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</si>
  <si>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</si>
  <si>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</si>
  <si>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</si>
  <si>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</si>
  <si>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</si>
  <si>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</si>
  <si>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</si>
  <si>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</si>
  <si>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</si>
  <si>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</si>
  <si>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</si>
  <si>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</si>
  <si>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</si>
  <si>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</si>
  <si>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</si>
  <si>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</si>
  <si>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</si>
  <si>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</si>
  <si>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</si>
  <si>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214,32</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</si>
  <si>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</si>
  <si>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</si>
  <si>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</si>
  <si>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</si>
  <si>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14,67</t>
  </si>
  <si>
    <t>TELHA DE FIBROCIMENTO ONDULADA E = 4 MM, DE 2,44 X 0,50 M (SEM AMIANTO)</t>
  </si>
  <si>
    <t>TELHA DE FIBROCIMENTO ONDULADA E = 6 MM, DE 1,53 X 1,10 M (SEM AMIANTO)</t>
  </si>
  <si>
    <t>TELHA DE FIBROCIMENTO ONDULADA E = 6 MM, DE 1,83 X 1,10 M (SEM AMIANTO)</t>
  </si>
  <si>
    <t>48,46</t>
  </si>
  <si>
    <t>TELHA DE FIBROCIMENTO ONDULADA E = 6 MM, DE 2,44 X 1,10 M (SEM AMIANTO)</t>
  </si>
  <si>
    <t>TELHA DE FIBROCIMENTO ONDULADA E = 6 MM, DE 3,66 X 1,10 M (SEM AMIANTO)</t>
  </si>
  <si>
    <t>96,90</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</si>
  <si>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</si>
  <si>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</si>
  <si>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</si>
  <si>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</si>
  <si>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133,94</t>
  </si>
  <si>
    <t>TELHA DE VIDRO TIPO FRANCESA, *39 X 23* CM</t>
  </si>
  <si>
    <t>TELHA ESTRUTURAL DE FIBROCIMENTO 1 ABA, DE 0,52 X 2,00 M (SEM AMIANTO)</t>
  </si>
  <si>
    <t>82,82</t>
  </si>
  <si>
    <t>TELHA ESTRUTURAL DE FIBROCIMENTO 1 ABA, DE 0,52 X 2,50 M (SEM AMIANTO)</t>
  </si>
  <si>
    <t>TELHA ESTRUTURAL DE FIBROCIMENTO 1 ABA, DE 0,52 X 3,60 M (SEM AMIANTO)</t>
  </si>
  <si>
    <t>TELHA ESTRUTURAL DE FIBROCIMENTO 1 ABA, DE 0,52 X 4,00 M (SEM AMIANTO)</t>
  </si>
  <si>
    <t>153,78</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</si>
  <si>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</si>
  <si>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</si>
  <si>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</si>
  <si>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</si>
  <si>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233,34</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</si>
  <si>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</si>
  <si>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</si>
  <si>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</si>
  <si>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</si>
  <si>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</si>
  <si>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</si>
  <si>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</si>
  <si>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530,08</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</si>
  <si>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</si>
  <si>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</si>
  <si>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</si>
  <si>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</si>
  <si>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</si>
  <si>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</si>
  <si>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TELHADISTA</t>
  </si>
  <si>
    <t>9,84</t>
  </si>
  <si>
    <t>TELHADOR ( MENSALISTA )</t>
  </si>
  <si>
    <t>1.717,55</t>
  </si>
  <si>
    <t>TERMINAL A COMPRESSAO EM COBRE ESTANHADO PARA CABO 10 MM2, 1 FURO E 1 COMPRESSAO, PARA PARAFUSO DE FIXACAO M6</t>
  </si>
  <si>
    <t>0,71</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</si>
  <si>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</si>
  <si>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</si>
  <si>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</si>
  <si>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</si>
  <si>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</si>
  <si>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</si>
  <si>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</si>
  <si>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</si>
  <si>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</si>
  <si>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</si>
  <si>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</si>
  <si>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</si>
  <si>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</si>
  <si>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</si>
  <si>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</si>
  <si>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10,93</t>
  </si>
  <si>
    <t>TERMINAL METALICO A PRESSAO PARA 1 CABO DE 150 A 185 MM2, COM 2 FUROS PARA FIXACAO</t>
  </si>
  <si>
    <t>57,28</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</si>
  <si>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</si>
  <si>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</si>
  <si>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</si>
  <si>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</si>
  <si>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</si>
  <si>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</si>
  <si>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16,26</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</si>
  <si>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</si>
  <si>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</si>
  <si>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</si>
  <si>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</si>
  <si>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</si>
  <si>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4,06</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</si>
  <si>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</si>
  <si>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</si>
  <si>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</si>
  <si>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</si>
  <si>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</si>
  <si>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9,76</t>
  </si>
  <si>
    <t>TERMOFUSORA PARA TUBOS E CONEXOES EM PPR COM DIAMETROS DE 20 A 63 MM, POTENCIA DE 800 W, TENSAO 220 V</t>
  </si>
  <si>
    <t>619,28</t>
  </si>
  <si>
    <t>TERMOFUSORA PARA TUBOS E CONEXOES EM PPR COM DIAMETROS DE 75 A 110 MM, POTENCIA DE *1100* W, TENSAO 220 V</t>
  </si>
  <si>
    <t>869,16</t>
  </si>
  <si>
    <t>TERRA VEGETAL (ENSACADA)</t>
  </si>
  <si>
    <t>TERRA VEGETAL (GRANEL)</t>
  </si>
  <si>
    <t>TESTEIRA ANTIDERRAPANTE PARA PISO VINILICO *5 X 2,5* CM, E = 2 MM</t>
  </si>
  <si>
    <t>8,81</t>
  </si>
  <si>
    <t>TIJOLO CERAMICO LAMINADO 5,5 X 11 X 23 CM</t>
  </si>
  <si>
    <t>TIJOLO CERAMICO MACICO *5 X 10 X 20* CM</t>
  </si>
  <si>
    <t>TIJOLO CERAMICO MACICO APARENTE *6 X 12 X 24* CM</t>
  </si>
  <si>
    <t>TIJOLO CERAMICO MACICO APARENTE 2 FUROS, *6,5 X 10 X 20* CM</t>
  </si>
  <si>
    <t>TIJOLO CERAMICO REFRATARIO 2,5 X 11,4 X 22,9 CM</t>
  </si>
  <si>
    <t>2,07</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</si>
  <si>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</si>
  <si>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</si>
  <si>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</si>
  <si>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</si>
  <si>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</si>
  <si>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</si>
  <si>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</si>
  <si>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20,49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</si>
  <si>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</si>
  <si>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</si>
  <si>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</si>
  <si>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</si>
  <si>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</si>
  <si>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</si>
  <si>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</si>
  <si>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</si>
  <si>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</si>
  <si>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</si>
  <si>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</si>
  <si>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21,40</t>
  </si>
  <si>
    <t>TINTA ACRILICA PREMIUM PARA PISO</t>
  </si>
  <si>
    <t>TINTA ACRILICA PREMIUM, COR BRANCO  FOSCO</t>
  </si>
  <si>
    <t>64,78</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</si>
  <si>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</si>
  <si>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</si>
  <si>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</si>
  <si>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</si>
  <si>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</si>
  <si>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</si>
  <si>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</si>
  <si>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</si>
  <si>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</si>
  <si>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</si>
  <si>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</si>
  <si>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</si>
  <si>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8,25</t>
  </si>
  <si>
    <t>TINTA LATEX ACRILICA STANDARD, COR BRANCA</t>
  </si>
  <si>
    <t>TINTA LATEX PVA PREMIUM,  COR BRANCA</t>
  </si>
  <si>
    <t>TINTA LATEX PVA PREMIUM, COR BRANCA</t>
  </si>
  <si>
    <t>15,55</t>
  </si>
  <si>
    <t>TINTA LATEX PVA STANDARD, COR BRANCA</t>
  </si>
  <si>
    <t>TINTA MINERAL IMPERMEAVEL EM PO, BRANCA</t>
  </si>
  <si>
    <t>TINTA PROTETORA SUPERFICIE METALICA ALUMINIO</t>
  </si>
  <si>
    <t>TINTA/REVESTIMENTO  A BASE DE RESINA EPOXI COM ALCATRAO, BICOMPONENTE</t>
  </si>
  <si>
    <t>45,37</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</si>
  <si>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</si>
  <si>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</si>
  <si>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</si>
  <si>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</si>
  <si>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</si>
  <si>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</si>
  <si>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34,98</t>
  </si>
  <si>
    <t>TOMADA PARA ANTENA DE TV, CABO COAXIAL DE 9 MM (APENAS MODULO)</t>
  </si>
  <si>
    <t>TOMADA PARA ANTENA DE TV, CABO COAXIAL DE 9 MM, CONJUNTO MONTADO PARA EMBUTIR 4" X 2" (PLACA + SUPORTE + MODULO)</t>
  </si>
  <si>
    <t>12,76</t>
  </si>
  <si>
    <t>TOMADA RJ11, 2 FIOS (APENAS MODULO)</t>
  </si>
  <si>
    <t>13,49</t>
  </si>
  <si>
    <t>TOMADA RJ11, 2 FIOS, CONJUNTO MONTADO PARA EMBUTIR 4" X 2" (PLACA + SUPORTE + MODULO)</t>
  </si>
  <si>
    <t>16,62</t>
  </si>
  <si>
    <t>TOMADA RJ45, 8 FIOS, CAT 5E (APENAS MODULO)</t>
  </si>
  <si>
    <t>26,41</t>
  </si>
  <si>
    <t>TOMADA RJ45, 8 FIOS, CAT 5E, CONJUNTO MONTADO PARA EMBUTIR 4" X 2" (PLACA + SUPORTE + MODULO)</t>
  </si>
  <si>
    <t>TOMADA 2P+T 10A, 250V  (APENAS MODULO)</t>
  </si>
  <si>
    <t>TOMADA 2P+T 10A, 250V, CONJUNTO MONTADO PARA EMBUTIR 4" X 2" (PLACA + SUPORTE + MODULO)</t>
  </si>
  <si>
    <t>7,54</t>
  </si>
  <si>
    <t>TOMADA 2P+T 10A, 250V, CONJUNTO MONTADO PARA SOBREPOR 4" X 2" (CAIXA + MODULO)</t>
  </si>
  <si>
    <t>TOMADA 2P+T 20A 250V, CONJUNTO MONTADO PARA EMBUTIR 4" X 2" (PLACA + SUPORTE + MODULO)</t>
  </si>
  <si>
    <t>13,06</t>
  </si>
  <si>
    <t>TOMADA 2P+T 20A, 250V  (APENAS MODULO)</t>
  </si>
  <si>
    <t>8,21</t>
  </si>
  <si>
    <t>TOMADAS (2 MODULOS) 2P+T 10A, 250V, CONJUNTO MONTADO PARA EMBUTIR 4" X 2" (PLACA + SUPORTE + MODULOS)</t>
  </si>
  <si>
    <t>14,64</t>
  </si>
  <si>
    <t>TOPOGRAFO</t>
  </si>
  <si>
    <t>19,41</t>
  </si>
  <si>
    <t>TOPOGRAFO (MENSALISTA)</t>
  </si>
  <si>
    <t>TORNEIRA CROMADA COM BICO PARA JARDIM/TANQUE 1/2 " OU 3/4 " (REF 1153)</t>
  </si>
  <si>
    <t>48,59</t>
  </si>
  <si>
    <t>TORNEIRA CROMADA CURTA SEM BICO PARA TANQUE, PADRAO POPULAR, 1/2 " OU 3/4 " (REF 1140)</t>
  </si>
  <si>
    <t>TORNEIRA CROMADA CURTA SEM BICO PARA USO GERAL  1/2 " OU 3/4 " (REF 1152)</t>
  </si>
  <si>
    <t>33,96</t>
  </si>
  <si>
    <t>TORNEIRA CROMADA DE MESA PARA COZINHA BICA MOVEL COM AREJADOR 1/2 " OU 3/4 " (REF 1167)</t>
  </si>
  <si>
    <t>82,47</t>
  </si>
  <si>
    <t>TORNEIRA CROMADA DE MESA PARA LAVATORIO COM SENSOR DE PRESENCA</t>
  </si>
  <si>
    <t>530,41</t>
  </si>
  <si>
    <t>TORNEIRA CROMADA DE MESA PARA LAVATORIO TEMPORIZADA PRESSAO BICA BAIXA</t>
  </si>
  <si>
    <t>136,56</t>
  </si>
  <si>
    <t>TORNEIRA CROMADA DE MESA PARA LAVATORIO, BICA ALTA (REF 1195)</t>
  </si>
  <si>
    <t>70,36</t>
  </si>
  <si>
    <t>TORNEIRA CROMADA DE MESA PARA LAVATORIO, PADRAO POPULAR, 1/2 " OU 3/4 " (REF 1193)</t>
  </si>
  <si>
    <t>40,90</t>
  </si>
  <si>
    <t>TORNEIRA CROMADA DE PAREDE LONGA PARA LAVATORIO (REF 1178)</t>
  </si>
  <si>
    <t>134,50</t>
  </si>
  <si>
    <t>TORNEIRA CROMADA DE PAREDE PARA COZINHA BICA MOVEL COM AREJADOR 1/2 " OU 3/4 " (REF 1168)</t>
  </si>
  <si>
    <t>78,73</t>
  </si>
  <si>
    <t>TORNEIRA CROMADA DE PAREDE PARA COZINHA COM AREJADOR 1/2 " OU 3/4 " (REF 1157)</t>
  </si>
  <si>
    <t>82,21</t>
  </si>
  <si>
    <t>TORNEIRA CROMADA DE PAREDE PARA COZINHA COM AREJADOR, PADRAO POPULAR, 1/2 " OU 3/4 " (REF 1159)</t>
  </si>
  <si>
    <t>42,00</t>
  </si>
  <si>
    <t>TORNEIRA CROMADA DE PAREDE PARA COZINHA SEM AREJADOR, PADRAO POPULAR, 1/2 " OU 3/4 " (REF 1158)</t>
  </si>
  <si>
    <t>33,87</t>
  </si>
  <si>
    <t>TORNEIRA CROMADA SEM BICO PARA TANQUE 1/2 " OU 3/4 " (REF 1143)</t>
  </si>
  <si>
    <t>29,88</t>
  </si>
  <si>
    <t>TORNEIRA CROMADA SEM BICO PARA TANQUE, PADRAO POPULAR, 1/2 " OU 3/4 " (REF 1126)</t>
  </si>
  <si>
    <t>TORNEIRA ELETRICA DE PAREDE, BICA ALTA, PARA COZINHA, 5500 W (110/220 V)</t>
  </si>
  <si>
    <t>TORNEIRA METAL AMARELO COM BICO PARA JARDIM, PADRAO POPULAR, 1/2 " OU 3/4 " (REF 1128)</t>
  </si>
  <si>
    <t>12,82</t>
  </si>
  <si>
    <t>TORNEIRA METAL AMARELO CURTA SEM BICO PARA TANQUE, PADRAO POPULAR, 1/2 " OU 3/4 " (REF 1120)</t>
  </si>
  <si>
    <t>12,44</t>
  </si>
  <si>
    <t>TORNEIRA METALICA DE BOIA CONVENCIONAL PARA CAIXA D'AGUA, 1.1/2", COM HASTE METALICA E BALAO PLASTICO</t>
  </si>
  <si>
    <t>TORNEIRA METALICA DE BOIA CONVENCIONAL PARA CAIXA D'AGUA, 1.1/4", COM HASTE METALICA E BALAO PLASTICO</t>
  </si>
  <si>
    <t>36,82</t>
  </si>
  <si>
    <t>TORNEIRA METALICA DE BOIA CONVENCIONAL PARA CAIXA D'AGUA, 1/2 ", COM HASTE METALICA E BALAO METALICO</t>
  </si>
  <si>
    <t>14,68</t>
  </si>
  <si>
    <t>TORNEIRA METALICA DE BOIA CONVENCIONAL PARA CAIXA D'AGUA, 1/2", COM HASTE METALICA E BALAO PLASTICO</t>
  </si>
  <si>
    <t>8,82</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</si>
  <si>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</si>
  <si>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</si>
  <si>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</si>
  <si>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</si>
  <si>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</si>
  <si>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16,95</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</si>
  <si>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</si>
  <si>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</si>
  <si>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</si>
  <si>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7,40</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</si>
  <si>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</si>
  <si>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</si>
  <si>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</si>
  <si>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</si>
  <si>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</si>
  <si>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62.749,14</t>
  </si>
  <si>
    <t>TRANSFORMADOR TRIFASICO DE DISTRIBUICAO, POTENCIA DE 112,5 KVA, TENSAO NOMINAL DE 15 KV, TENSAO SECUNDARIA DE 220/127V, EM OLEO ISOLANTE TIPO MINERAL</t>
  </si>
  <si>
    <t>9.699,67</t>
  </si>
  <si>
    <t>TRANSFORMADOR TRIFASICO DE DISTRIBUICAO, POTENCIA DE 15 KVA, TENSAO NOMINAL DE 15 KV, TENSAO SECUNDARIA DE 220/127V, EM OLEO ISOLANTE TIPO MINERAL</t>
  </si>
  <si>
    <t>4.449,39</t>
  </si>
  <si>
    <t>TRANSFORMADOR TRIFASICO DE DISTRIBUICAO, POTENCIA DE 150 KVA, TENSAO NOMINAL DE 15 KV, TENSAO SECUNDARIA DE 220/127V, EM OLEO ISOLANTE TIPO MINERAL</t>
  </si>
  <si>
    <t>12.233,60</t>
  </si>
  <si>
    <t>TRANSFORMADOR TRIFASICO DE DISTRIBUICAO, POTENCIA DE 1500 KVA, TENSAO NOMINAL DE 15 KV, TENSAO SECUNDARIA DE 220/127V, EM OLEO ISOLANTE TIPO MINERAL</t>
  </si>
  <si>
    <t>79.344,11</t>
  </si>
  <si>
    <t>TRANSFORMADOR TRIFASICO DE DISTRIBUICAO, POTENCIA DE 225 KVA, TENSAO NOMINAL DE 15 KV, TENSAO SECUNDARIA DE 220/127V, EM OLEO ISOLANTE TIPO MINERAL</t>
  </si>
  <si>
    <t>17.161,94</t>
  </si>
  <si>
    <t>TRANSFORMADOR TRIFASICO DE DISTRIBUICAO, POTENCIA DE 30 KVA, TENSAO NOMINAL DE 15 KV, TENSAO SECUNDARIA DE 220/127V, EM OLEO ISOLANTE TIPO MINERAL</t>
  </si>
  <si>
    <t>5.434,61</t>
  </si>
  <si>
    <t>TRANSFORMADOR TRIFASICO DE DISTRIBUICAO, POTENCIA DE 300 KVA, TENSAO NOMINAL DE 15 KV, TENSAO SECUNDARIA DE 220/127V, EM OLEO ISOLANTE TIPO MINERAL</t>
  </si>
  <si>
    <t>20.022,26</t>
  </si>
  <si>
    <t>TRANSFORMADOR TRIFASICO DE DISTRIBUICAO, POTENCIA DE 45 KVA, TENSAO NOMINAL DE 15 KV, TENSAO SECUNDARIA DE 220/127V, EM OLEO ISOLANTE TIPO MINERAL</t>
  </si>
  <si>
    <t>6.070,24</t>
  </si>
  <si>
    <t>TRANSFORMADOR TRIFASICO DE DISTRIBUICAO, POTENCIA DE 500 KVA, TENSAO NOMINAL DE 15 KV, TENSAO SECUNDARIA DE 220/127V, EM OLEO ISOLANTE TIPO MINERAL</t>
  </si>
  <si>
    <t>32.673,16</t>
  </si>
  <si>
    <t>TRANSFORMADOR TRIFASICO DE DISTRIBUICAO, POTENCIA DE 75 KVA, TENSAO NOMINAL DE 15 KV, TENSAO SECUNDARIA DE 220/127V, EM OLEO ISOLANTE TIPO MINERAL</t>
  </si>
  <si>
    <t>7.850,00</t>
  </si>
  <si>
    <t>TRANSFORMADOR TRIFASICO DE DISTRIBUICAO, POTENCIA DE 750 KVA, TENSAO NOMINAL DE 15 KV, TENSAO SECUNDARIA DE 220/127V, EM OLEO ISOLANTE TIPO MINERAL</t>
  </si>
  <si>
    <t>44.816,82</t>
  </si>
  <si>
    <t>TRANSPORTE - HORISTA (ENCARGOS COMPLEMENTARES) (COLETADO CAIXA)</t>
  </si>
  <si>
    <t>TRANSPORTE - MENSALISTA (ENCARGOS COMPLEMENTARES) (COLETADO CAIXA)</t>
  </si>
  <si>
    <t>115,60</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</si>
  <si>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</si>
  <si>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</si>
  <si>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</si>
  <si>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</si>
  <si>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</si>
  <si>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</si>
  <si>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</si>
  <si>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</si>
  <si>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</si>
  <si>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</si>
  <si>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</si>
  <si>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</si>
  <si>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</si>
  <si>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</si>
  <si>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</si>
  <si>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</si>
  <si>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141,00</t>
  </si>
  <si>
    <t>TRILHO EM ALUMINIO "U", COM ABAULADO PARA ROLDANA DE PORTA DE CORRER, *40 X 40* MM</t>
  </si>
  <si>
    <t>TRILHO QUADRADO, EM ALUMINIO (VERGALHAO MACICO), 1/4", (*6 X 6* CM), PARA RODIZIOS</t>
  </si>
  <si>
    <t>10,09</t>
  </si>
  <si>
    <t>TRINCO / FECHO TIPO AVIAO, EM ZAMAC CROMADO, *60* MM, PARA JANELAS - INCLUI PARAFUSOS</t>
  </si>
  <si>
    <t>TROLEY MANUAL CAPACIDADE 1 T</t>
  </si>
  <si>
    <t>534,23</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</si>
  <si>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</si>
  <si>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</si>
  <si>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</si>
  <si>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</si>
  <si>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</si>
  <si>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</si>
  <si>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</si>
  <si>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25,94</t>
  </si>
  <si>
    <t>TUBO ACO GALVANIZADO COM COSTURA, CLASSE LEVE, DN 50 MM ( 2"),  E = 3,00 MM,  *4,40* KG/M (NBR 5580)</t>
  </si>
  <si>
    <t>33,86</t>
  </si>
  <si>
    <t>TUBO ACO GALVANIZADO COM COSTURA, CLASSE LEVE, DN 65 MM ( 2 1/2"),  E = 3,35 MM, * 6,23* KG/M (NBR 5580)</t>
  </si>
  <si>
    <t>TUBO ACO GALVANIZADO COM COSTURA, CLASSE LEVE, DN 80 MM ( 3"),  E = 3,35 MM, *7,32* KG/M (NBR 5580)</t>
  </si>
  <si>
    <t>54,43</t>
  </si>
  <si>
    <t>TUBO ACO GALVANIZADO COM COSTURA, CLASSE MEDIA, DN 1.1/2", E = *3,25* MM, PESO *3,61* KG/M (NBR 5580)</t>
  </si>
  <si>
    <t>TUBO ACO GALVANIZADO COM COSTURA, CLASSE MEDIA, DN 1.1/4", E = *3,25* MM, PESO *3,14* KG/M (NBR 5580)</t>
  </si>
  <si>
    <t>22,35</t>
  </si>
  <si>
    <t>TUBO ACO GALVANIZADO COM COSTURA, CLASSE MEDIA, DN 1/2", E = *2,65* MM, PESO *1,22* KG/M (NBR 5580)</t>
  </si>
  <si>
    <t>9,44</t>
  </si>
  <si>
    <t>TUBO ACO GALVANIZADO COM COSTURA, CLASSE MEDIA, DN 1", E = 3,38 MM, PESO 2,50 KG/M (NBR 5580)</t>
  </si>
  <si>
    <t>17,73</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</si>
  <si>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</si>
  <si>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</si>
  <si>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</si>
  <si>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</si>
  <si>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</si>
  <si>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</si>
  <si>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</si>
  <si>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</si>
  <si>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</si>
  <si>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</si>
  <si>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</si>
  <si>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</si>
  <si>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</si>
  <si>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</si>
  <si>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</si>
  <si>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</si>
  <si>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</si>
  <si>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</si>
  <si>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20,90</t>
  </si>
  <si>
    <t>TUBO ACO PRETO SEM COSTURA 14", E= *11,13 MM, SCHEDULE 40, *94,55 KG/M</t>
  </si>
  <si>
    <t>TUBO ACO PRETO SEM COSTURA 2 1/2", E = 5,16 MM, SCHEDULE 40 (8,62 KG/M)</t>
  </si>
  <si>
    <t>TUBO ACO PRETO SEM COSTURA 2", E= *3,91* MM, SCHEDULE 40, *5,43* KG/M</t>
  </si>
  <si>
    <t>43,33</t>
  </si>
  <si>
    <t>TUBO ACO PRETO SEM COSTURA 20", E= *12,70 MM, SCHEDULE 30, *154,97 KG/M</t>
  </si>
  <si>
    <t>TUBO ACO PRETO SEM COSTURA 20", E= *6,35 MM,  SCHEDULE 10, *78,46 KG/M</t>
  </si>
  <si>
    <t>TUBO ACO PRETO SEM COSTURA 3/4", E= *2,87 MM, SCHEDULE 40, *1,69 KG/M</t>
  </si>
  <si>
    <t>21,48</t>
  </si>
  <si>
    <t>TUBO ACO PRETO SEM COSTURA 3/4", E= *3,91 MM, SCHEDULE 80, *2,19 KG/M.</t>
  </si>
  <si>
    <t>27,07</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</si>
  <si>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</si>
  <si>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</si>
  <si>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</si>
  <si>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</si>
  <si>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</si>
  <si>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</si>
  <si>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</si>
  <si>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</si>
  <si>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</si>
  <si>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</si>
  <si>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</si>
  <si>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</si>
  <si>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</si>
  <si>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</si>
  <si>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</si>
  <si>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</si>
  <si>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</si>
  <si>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104,54</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</si>
  <si>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</si>
  <si>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</si>
  <si>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</si>
  <si>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</si>
  <si>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</si>
  <si>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</si>
  <si>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</si>
  <si>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</si>
  <si>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</si>
  <si>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</si>
  <si>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</si>
  <si>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</si>
  <si>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</si>
  <si>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</si>
  <si>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</si>
  <si>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</si>
  <si>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</si>
  <si>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</si>
  <si>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54,58</t>
  </si>
  <si>
    <t>TUBO CONCRETO ARMADO, CLASSE PA-1, PB, DN 400 MM, PARA AGUAS PLUVIAIS (NBR 8890)</t>
  </si>
  <si>
    <t>57,67</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</si>
  <si>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</si>
  <si>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</si>
  <si>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</si>
  <si>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</si>
  <si>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</si>
  <si>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</si>
  <si>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</si>
  <si>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</si>
  <si>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</si>
  <si>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</si>
  <si>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</si>
  <si>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57,39</t>
  </si>
  <si>
    <t>TUBO CONCRETO ARMADO, CLASSE PA-2, PB, DN 400 MM, PARA AGUAS PLUVIAIS (NBR 8890)</t>
  </si>
  <si>
    <t>61,00</t>
  </si>
  <si>
    <t>TUBO CONCRETO ARMADO, CLASSE PA-2, PB, DN 500 MM, PARA AGUAS PLUVIAIS (NBR 8890)</t>
  </si>
  <si>
    <t>73,89</t>
  </si>
  <si>
    <t>TUBO CONCRETO ARMADO, CLASSE PA-2, PB, DN 600 MM, PARA AGUAS PLUVIAIS (NBR 8890)</t>
  </si>
  <si>
    <t>96,68</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</si>
  <si>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</si>
  <si>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</si>
  <si>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</si>
  <si>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</si>
  <si>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</si>
  <si>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</si>
  <si>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</si>
  <si>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</si>
  <si>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</si>
  <si>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</si>
  <si>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</si>
  <si>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</si>
  <si>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</si>
  <si>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</si>
  <si>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</si>
  <si>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</si>
  <si>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</si>
  <si>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</si>
  <si>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</si>
  <si>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</si>
  <si>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</si>
  <si>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</si>
  <si>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6,69</t>
  </si>
  <si>
    <t>TUBO CPVC, SOLDAVEL, 22 MM, AGUA QUENTE PREDIAL (NBR 15884)</t>
  </si>
  <si>
    <t>TUBO CPVC, SOLDAVEL, 28 MM, AGUA QUENTE PREDIAL (NBR 15884)</t>
  </si>
  <si>
    <t>TUBO CPVC, SOLDAVEL, 42 MM, AGUA QUENTE PREDIAL (NBR 15884)</t>
  </si>
  <si>
    <t>32,30</t>
  </si>
  <si>
    <t>TUBO CPVC, SOLDAVEL, 54 MM, AGUA QUENTE PREDIAL (NBR 15884)</t>
  </si>
  <si>
    <t>TUBO CPVC, SOLDAVEL, 73 MM, AGUA QUENTE PREDIAL (NBR 15884)</t>
  </si>
  <si>
    <t>TUBO CPVC, SOLDAVEL, 89 MM, AGUA QUENTE PREDIAL (NBR 15884)</t>
  </si>
  <si>
    <t>TUBO DE COBRE CLASSE "A", DN = 1 " (28 MM), PARA INSTALACOES DE MEDIA PRESSAO PARA GASES COMBUSTIVEIS E MEDICINAIS</t>
  </si>
  <si>
    <t>38,08</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</si>
  <si>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</si>
  <si>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</si>
  <si>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</si>
  <si>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</si>
  <si>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</si>
  <si>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</si>
  <si>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29,93</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</si>
  <si>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</si>
  <si>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</si>
  <si>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</si>
  <si>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</si>
  <si>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20,55</t>
  </si>
  <si>
    <t>TUBO DE COBRE CLASSE "E", DN = 28 MM, PARA INSTALACAO HIDRAULICA PREDIAL</t>
  </si>
  <si>
    <t>26,09</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</si>
  <si>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</si>
  <si>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</si>
  <si>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</si>
  <si>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</si>
  <si>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</si>
  <si>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</si>
  <si>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</si>
  <si>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88,21</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</si>
  <si>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</si>
  <si>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</si>
  <si>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</si>
  <si>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</si>
  <si>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158,49</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</si>
  <si>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</si>
  <si>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</si>
  <si>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</si>
  <si>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</si>
  <si>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15,74</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</si>
  <si>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</si>
  <si>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</si>
  <si>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</si>
  <si>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</si>
  <si>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11,60</t>
  </si>
  <si>
    <t>TUBO DE COBRE FLEXIVEL, D = 5/16 ", E = 0,79 MM, PARA AR-CONDICIONADO/ INSTALACOES GAS RESIDENCIAIS E COMERCIAIS</t>
  </si>
  <si>
    <t>9,28</t>
  </si>
  <si>
    <t>TUBO DE COBRE FLEXIVEL, D = 5/8 ", E = 0,79 MM, PARA AR-CONDICIONADO/ INSTALACOES GAS RESIDENCIAIS E COMERCIAIS</t>
  </si>
  <si>
    <t>19,58</t>
  </si>
  <si>
    <t>TUBO DE COBRE, CLASSE "A", DN = 2" (54 MM), PARA INSTALACOES DE MEDIA PRESSAO PARA GASES COMBUSTIVEIS E MEDICINAIS</t>
  </si>
  <si>
    <t>TUBO DE CONCRETO SIMPLES POROSO, MACHO/FEMEA, DN 200 MM</t>
  </si>
  <si>
    <t>17,36</t>
  </si>
  <si>
    <t>TUBO DE CONCRETO SIMPLES POROSO, MACHO/FEMEA, DN 300 MM</t>
  </si>
  <si>
    <t>TUBO DE CONCRETO SIMPLES, CLASSE ES, PB JE, DN 400 MM, PARA ESGOTO SANITARIO (NBR 8890)</t>
  </si>
  <si>
    <t>50,62</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</si>
  <si>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</si>
  <si>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</si>
  <si>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</si>
  <si>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</si>
  <si>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</si>
  <si>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</si>
  <si>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</si>
  <si>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48,21</t>
  </si>
  <si>
    <t>TUBO DE CONCRETO SIMPLES, CLASSE- PS1, PB, DN 200 MM, PARA AGUAS PLUVIAIS (NBR 8890)</t>
  </si>
  <si>
    <t>TUBO DE CONCRETO SIMPLES, CLASSE- PS1, PB, DN 300 MM, PARA AGUAS PLUVIAIS (NBR 8890)</t>
  </si>
  <si>
    <t>21,80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</si>
  <si>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</si>
  <si>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</si>
  <si>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</si>
  <si>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</si>
  <si>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</si>
  <si>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</si>
  <si>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</si>
  <si>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</si>
  <si>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</si>
  <si>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10,92</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</si>
  <si>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</si>
  <si>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</si>
  <si>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</si>
  <si>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6,00</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</si>
  <si>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</si>
  <si>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</si>
  <si>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</si>
  <si>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</si>
  <si>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</si>
  <si>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</si>
  <si>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</si>
  <si>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</si>
  <si>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</si>
  <si>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</si>
  <si>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</si>
  <si>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</si>
  <si>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</si>
  <si>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</si>
  <si>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</si>
  <si>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</si>
  <si>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</si>
  <si>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</si>
  <si>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</si>
  <si>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</si>
  <si>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</si>
  <si>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</si>
  <si>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</si>
  <si>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</si>
  <si>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</si>
  <si>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</si>
  <si>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</si>
  <si>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4,20</t>
  </si>
  <si>
    <t>TUBO DRENO, CORRUGADO, ESPIRALADO, FLEXIVEL, PERFURADO, EM POLIETILENO DE ALTA DENSIDADE (PEAD), DN 65 MM, (2 1/2") PARA DRENAGEM - EM ROLO (NORMA DNIT 093/2006 - EM)</t>
  </si>
  <si>
    <t>TUBO MONOCAMADA PEX, DN 16 MM</t>
  </si>
  <si>
    <t>3,54</t>
  </si>
  <si>
    <t>TUBO MONOCAMADA PEX, DN 20 MM</t>
  </si>
  <si>
    <t>TUBO MONOCAMADA PEX, DN 25 MM</t>
  </si>
  <si>
    <t>TUBO MONOCAMADA PEX, DN 32 MM</t>
  </si>
  <si>
    <t>TUBO MULTICAMADA PEX, DN *26* MM, PARA INSTALACOES A GAS (AMARELO)</t>
  </si>
  <si>
    <t>15,46</t>
  </si>
  <si>
    <t>TUBO MULTICAMADA PEX, DN 16 MM, PARA INSTALACOES A GAS (AMARELO)</t>
  </si>
  <si>
    <t>6,82</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</si>
  <si>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</si>
  <si>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</si>
  <si>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</si>
  <si>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</si>
  <si>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</si>
  <si>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</si>
  <si>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</si>
  <si>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</si>
  <si>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</si>
  <si>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</si>
  <si>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</si>
  <si>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</si>
  <si>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104,58</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</si>
  <si>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</si>
  <si>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</si>
  <si>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</si>
  <si>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</si>
  <si>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</si>
  <si>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</si>
  <si>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</si>
  <si>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52,00</t>
  </si>
  <si>
    <t>TUBO PPR, CLASSE PN 25, DN 90 MM, PARA AGUA QUENTE E FRIA PREDIAL</t>
  </si>
  <si>
    <t>TUBO PVC  SERIE NORMAL, DN 100 MM, PARA ESGOTO  PREDIAL (NBR 5688)</t>
  </si>
  <si>
    <t>TUBO PVC  SERIE NORMAL, DN 150 MM, PARA ESGOTO  PREDIAL (NBR 5688)</t>
  </si>
  <si>
    <t>20,16</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</si>
  <si>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</si>
  <si>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</si>
  <si>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</si>
  <si>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</si>
  <si>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</si>
  <si>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</si>
  <si>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</si>
  <si>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</si>
  <si>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</si>
  <si>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</si>
  <si>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</si>
  <si>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</si>
  <si>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</si>
  <si>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REDEDE  AGUA (NBR 7665)</t>
  </si>
  <si>
    <t>65,02</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</si>
  <si>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</si>
  <si>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</si>
  <si>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</si>
  <si>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</si>
  <si>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</si>
  <si>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</si>
  <si>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20,67</t>
  </si>
  <si>
    <t>TUBO PVC PBA JEI, CLASSE 15, DN 100 MM, PARA REDE DE AGUA (NBR 5647)</t>
  </si>
  <si>
    <t>TUBO PVC PBA JEI, CLASSE 15, DN 50 MM, PARA REDE DE AGUA (NBR 5647)</t>
  </si>
  <si>
    <t>TUBO PVC PBA JEI, CLASSE 15, DN 75 MM, PARA REDE DE AGUA (NBR 5647)</t>
  </si>
  <si>
    <t>23,38</t>
  </si>
  <si>
    <t>TUBO PVC PBA JEI, CLASSE 20, DN 100 MM, PARA REDE DE AGUA (NBR 5647)</t>
  </si>
  <si>
    <t>TUBO PVC PBA JEI, CLASSE 20, DN 50 MM, PARA REDE DE AGUA (NBR 5647)</t>
  </si>
  <si>
    <t>TUBO PVC PBA JEI, CLASSE 20, DN 75 MM, PARA REDE DE AGUA (NBR 5647)</t>
  </si>
  <si>
    <t>31,13</t>
  </si>
  <si>
    <t>TUBO PVC ROSCAVEL, 3/4",  AGUA FRIA PREDIAL</t>
  </si>
  <si>
    <t>7,27</t>
  </si>
  <si>
    <t>TUBO PVC SERIE NORMAL, DN 50 MM, PARA ESGOTO PREDIAL (NBR 5688)</t>
  </si>
  <si>
    <t>TUBO PVC SERIE NORMAL, DN 75 MM, PARA ESGOTO PREDIAL (NBR 5688)</t>
  </si>
  <si>
    <t>7,48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</si>
  <si>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</si>
  <si>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</si>
  <si>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</si>
  <si>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</si>
  <si>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</si>
  <si>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</si>
  <si>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</si>
  <si>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9,91</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</si>
  <si>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</si>
  <si>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</si>
  <si>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</si>
  <si>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</si>
  <si>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</si>
  <si>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</si>
  <si>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</si>
  <si>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</si>
  <si>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33,65</t>
  </si>
  <si>
    <t>TUBO PVC, ROSCAVEL, 1 1/2",  AGUA FRIA PREDIAL</t>
  </si>
  <si>
    <t>23,52</t>
  </si>
  <si>
    <t>TUBO PVC, ROSCAVEL, 1 1/4", AGUA FRIA PREDIAL</t>
  </si>
  <si>
    <t>TUBO PVC, ROSCAVEL, 1/2", AGUA FRIA PREDIAL</t>
  </si>
  <si>
    <t>TUBO PVC, ROSCAVEL, 1", AGUA FRIA PREDIAL</t>
  </si>
  <si>
    <t>14,21</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</si>
  <si>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</si>
  <si>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</si>
  <si>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</si>
  <si>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</si>
  <si>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</si>
  <si>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</si>
  <si>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</si>
  <si>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</si>
  <si>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</si>
  <si>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</si>
  <si>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</si>
  <si>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</si>
  <si>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</si>
  <si>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</si>
  <si>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</si>
  <si>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</si>
  <si>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</si>
  <si>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</si>
  <si>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</si>
  <si>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</si>
  <si>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</si>
  <si>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</si>
  <si>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</si>
  <si>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</si>
  <si>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</si>
  <si>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</si>
  <si>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</si>
  <si>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</si>
  <si>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</si>
  <si>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</si>
  <si>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</si>
  <si>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</si>
  <si>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</si>
  <si>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</si>
  <si>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</si>
  <si>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</si>
  <si>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</si>
  <si>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10,97</t>
  </si>
  <si>
    <t>UNIAO DE FERRO GALVANIZADO, COM ROSCA BSP, COM ASSENTO PLANO, DE 1"</t>
  </si>
  <si>
    <t>15,02</t>
  </si>
  <si>
    <t>UNIAO DE FERRO GALVANIZADO, COM ROSCA BSP, COM ASSENTO PLANO, DE 2 1/2"</t>
  </si>
  <si>
    <t>UNIAO DE FERRO GALVANIZADO, COM ROSCA BSP, COM ASSENTO PLANO, DE 2"</t>
  </si>
  <si>
    <t>UNIAO DE FERRO GALVANIZADO, COM ROSCA BSP, COM ASSENTO PLANO, DE 3/4"</t>
  </si>
  <si>
    <t>14,52</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</si>
  <si>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</si>
  <si>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</si>
  <si>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</si>
  <si>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</si>
  <si>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</si>
  <si>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</si>
  <si>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</si>
  <si>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</si>
  <si>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</si>
  <si>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3,35</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</si>
  <si>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</si>
  <si>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</si>
  <si>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</si>
  <si>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</si>
  <si>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</si>
  <si>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</si>
  <si>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</si>
  <si>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</si>
  <si>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</si>
  <si>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</si>
  <si>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15,65</t>
  </si>
  <si>
    <t>UNIAO PVC, ROSCAVEL, 2 1/2",  AGUA FRIA PREDIAL</t>
  </si>
  <si>
    <t>UNIAO PVC, ROSCAVEL, 3/4",  AGUA FRIA PREDIAL</t>
  </si>
  <si>
    <t>8,39</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</si>
  <si>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</si>
  <si>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</si>
  <si>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</si>
  <si>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</si>
  <si>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</si>
  <si>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</si>
  <si>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23,06</t>
  </si>
  <si>
    <t>UNIAO PVC, SOLDAVEL, 50 MM,  PARA AGUA FRIA PREDIAL</t>
  </si>
  <si>
    <t>27,12</t>
  </si>
  <si>
    <t>UNIAO PVC, SOLDAVEL, 60 MM,  PARA AGUA FRIA PREDIAL</t>
  </si>
  <si>
    <t>62,74</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</si>
  <si>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</si>
  <si>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</si>
  <si>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</si>
  <si>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</si>
  <si>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</si>
  <si>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</si>
  <si>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</si>
  <si>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</si>
  <si>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</si>
  <si>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</si>
  <si>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</si>
  <si>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</si>
  <si>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</si>
  <si>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</si>
  <si>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</si>
  <si>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</si>
  <si>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</si>
  <si>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</si>
  <si>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</si>
  <si>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</si>
  <si>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</si>
  <si>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</si>
  <si>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</si>
  <si>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</si>
  <si>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</si>
  <si>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</si>
  <si>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</si>
  <si>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</si>
  <si>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</si>
  <si>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</si>
  <si>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36,91</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</si>
  <si>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</si>
  <si>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</si>
  <si>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</si>
  <si>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</si>
  <si>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</si>
  <si>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</si>
  <si>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</si>
  <si>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</si>
  <si>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</si>
  <si>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</si>
  <si>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</si>
  <si>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</si>
  <si>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</si>
  <si>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</si>
  <si>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</si>
  <si>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</si>
  <si>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</si>
  <si>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</si>
  <si>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</si>
  <si>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</si>
  <si>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</si>
  <si>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</si>
  <si>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</si>
  <si>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</si>
  <si>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</si>
  <si>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</si>
  <si>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</si>
  <si>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</si>
  <si>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</si>
  <si>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</si>
  <si>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</si>
  <si>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</si>
  <si>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</si>
  <si>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</si>
  <si>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</si>
  <si>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</si>
  <si>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5,42</t>
  </si>
  <si>
    <t>VALVULA EM PLASTICO CROMADO TIPO AMERICANA PARA PIA DE COZINHA 3.1/2 " X 1.1/2 ", SEM ADAPTADOR</t>
  </si>
  <si>
    <t>VARA / PERFIL PARA CREMONA, EM FERRO CROMADO, COMPRIMENTO DE 120 CM</t>
  </si>
  <si>
    <t>14,94</t>
  </si>
  <si>
    <t>VARA / PERFIL PARA CREMONA, EM FERRO CROMADO, COMPRIMENTO DE 150 CM</t>
  </si>
  <si>
    <t>15,40</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</si>
  <si>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</si>
  <si>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</si>
  <si>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</si>
  <si>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</si>
  <si>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</si>
  <si>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</si>
  <si>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</si>
  <si>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</si>
  <si>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</si>
  <si>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</si>
  <si>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</si>
  <si>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</si>
  <si>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6,61</t>
  </si>
  <si>
    <t>VEDACAO DE CALHA, EM BORRACHA COR PRETA, MEDIDA ENTRE 119 E 170 MM, PARA DRENAGEM PLUVIAL PREDIAL</t>
  </si>
  <si>
    <t>VEDACAO PVC, 100 MM, PARA SAIDA VASO SANITARIO</t>
  </si>
  <si>
    <t>VEICULO DE PASSEIO COM MOTOR 1.0 FLEX, POTENCIA 72/85 CV, 5 PORTAS, COR SOLIDA, BASICO</t>
  </si>
  <si>
    <t>VEICULO DE PASSEIO COM MOTOR 1.6 FLEX, POTENCIA 101/104 CV, 4 PORTAS</t>
  </si>
  <si>
    <t>VEICULO TIPO  MINI FURGAO COM MOTOR ENTRE *1.4 A 1.6* FLEX, 2 PORTAS</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</si>
  <si>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</si>
  <si>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</si>
  <si>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</si>
  <si>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</si>
  <si>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</si>
  <si>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</si>
  <si>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</si>
  <si>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</si>
  <si>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</si>
  <si>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</si>
  <si>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</si>
  <si>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</si>
  <si>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</si>
  <si>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</si>
  <si>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</si>
  <si>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</si>
  <si>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</si>
  <si>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</si>
  <si>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</si>
  <si>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</si>
  <si>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</si>
  <si>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</si>
  <si>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</si>
  <si>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</si>
  <si>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</si>
  <si>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</si>
  <si>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</si>
  <si>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</si>
  <si>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</si>
  <si>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</si>
  <si>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</si>
  <si>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</si>
  <si>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</si>
  <si>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</si>
  <si>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</si>
  <si>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</si>
  <si>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</si>
  <si>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</si>
  <si>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</si>
  <si>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</si>
  <si>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</si>
  <si>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</si>
  <si>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</si>
  <si>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</si>
  <si>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</si>
  <si>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</si>
  <si>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</si>
  <si>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</si>
  <si>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</si>
  <si>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</si>
  <si>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</si>
  <si>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</si>
  <si>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</si>
  <si>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17,12</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</si>
  <si>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</si>
  <si>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</si>
  <si>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</si>
  <si>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</si>
  <si>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</si>
  <si>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</si>
  <si>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DE INSUMOS : 5346</t>
  </si>
  <si>
    <t>CODIGO  DA COMPOSICAO</t>
  </si>
  <si>
    <t>DESCRICAO DA COMPOSICAO</t>
  </si>
  <si>
    <t>ORIGEM DE PREÇO</t>
  </si>
  <si>
    <t>CUSTO TOTAL</t>
  </si>
  <si>
    <t>97141</t>
  </si>
  <si>
    <t>ASSENTAMENTO DE TUBO DE FERRO FUNDIDO PARA REDE DE ÁGUA, DN 80 MM, JUNTA ELÁSTICA, INSTALADO EM LOCAL COM NÍVEL ALTO DE INTERFERÊNCIAS (NÃO INCLUI FORNECIMENTO). AF_11/2017</t>
  </si>
  <si>
    <t>M</t>
  </si>
  <si>
    <t>COEFICIENTE DE REPRESENTATIVIDADE</t>
  </si>
  <si>
    <t>97142</t>
  </si>
  <si>
    <t>ASSENTAMENTO DE TUBO DE FERRO FUNDIDO PARA REDE DE ÁGUA, DN 100 MM, JUNTA ELÁSTICA, INSTALADO EM LOCAL COM NÍVEL ALTO DE INTERFERÊNCIAS (NÃO INCLUI FORNECIMENTO). AF_11/2017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</si>
  <si>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</si>
  <si>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</si>
  <si>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</si>
  <si>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</si>
  <si>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10,23</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</si>
  <si>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</si>
  <si>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</si>
  <si>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</si>
  <si>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</si>
  <si>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</si>
  <si>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</si>
  <si>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</si>
  <si>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</si>
  <si>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</si>
  <si>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</si>
  <si>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19,34</t>
  </si>
  <si>
    <t>97150</t>
  </si>
  <si>
    <t>ASSENTAMENTO DE TUBO DE FERRO FUNDIDO PARA REDE DE ÁGUA, DN 500 MM, JUNTA ELÁSTICA, INSTALADO EM LOCAL COM NÍVEL ALTO DE INTERFERÊNCIAS (NÃO INCLUI FORNECIMENTO). AF_11/2017</t>
  </si>
  <si>
    <t>ATRIBUÍDO SÃO PAULO</t>
  </si>
  <si>
    <t>23,44</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</si>
  <si>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</si>
  <si>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</si>
  <si>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</si>
  <si>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</si>
  <si>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</si>
  <si>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</si>
  <si>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</si>
  <si>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</si>
  <si>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39,13</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</si>
  <si>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</si>
  <si>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</si>
  <si>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</si>
  <si>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</si>
  <si>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</si>
  <si>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</si>
  <si>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</si>
  <si>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</si>
  <si>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</si>
  <si>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</si>
  <si>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</si>
  <si>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</si>
  <si>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</si>
  <si>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</si>
  <si>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</si>
  <si>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</si>
  <si>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97163</t>
  </si>
  <si>
    <t>ASSENTAMENTO DE TUBO DE FERRO FUNDIDO PARA REDE DE ÁGUA, DN 350 MM, JUNTA ELÁSTICA, INSTALADO EM LOCAL COM NÍVEL BAIXO DE INTERFERÊNCIAS (NÃO INCLUI FORNECIMENTO). AF_11/2017</t>
  </si>
  <si>
    <t>9,65</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</si>
  <si>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</si>
  <si>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</si>
  <si>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</si>
  <si>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</si>
  <si>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</si>
  <si>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</si>
  <si>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97167</t>
  </si>
  <si>
    <t>ASSENTAMENTO DE TUBO DE FERRO FUNDIDO PARA REDE DE ÁGUA, DN 600 MM, JUNTA ELÁSTICA, INSTALADO EM LOCAL COM NÍVEL BAIXO DE INTERFERÊNCIAS (NÃO INCLUI FORNECIMENTO). AF_11/2017</t>
  </si>
  <si>
    <t>16,90</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</si>
  <si>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</si>
  <si>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</si>
  <si>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</si>
  <si>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</si>
  <si>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21,63</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</si>
  <si>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</si>
  <si>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</si>
  <si>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</si>
  <si>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</si>
  <si>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26,48</t>
  </si>
  <si>
    <t>97172</t>
  </si>
  <si>
    <t>ASSENTAMENTO DE TUBO DE FERRO FUNDIDO PARA REDE DE ÁGUA, DN 1200 MM, JUNTA ELÁSTICA, INSTALADO EM LOCAL COM NÍVEL BAIXO DE INTERFERÊNCIAS (NÃO INCLUI FORNECIMENTO). AF_11/2017</t>
  </si>
  <si>
    <t>31,59</t>
  </si>
  <si>
    <t>97173</t>
  </si>
  <si>
    <t>ASSENTAMENTO DE TUBO DE AÇO CARBONO PARA REDE DE ÁGUA, DN 600 MM (24), JUNTA SOLDADA, INSTALADO EM LOCAL COM NÍVEL ALTO DE INTERFERÊNCIAS (NÃO INCLUI FORNECIMENTO). AF_11/2017</t>
  </si>
  <si>
    <t>22,78</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</si>
  <si>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</si>
  <si>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</si>
  <si>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</si>
  <si>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</si>
  <si>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29,80</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</si>
  <si>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</si>
  <si>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</si>
  <si>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</si>
  <si>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</si>
  <si>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</si>
  <si>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</si>
  <si>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47,33</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</si>
  <si>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</si>
  <si>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</si>
  <si>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</si>
  <si>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</si>
  <si>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</si>
  <si>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</si>
  <si>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</si>
  <si>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</si>
  <si>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78,42</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</si>
  <si>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</si>
  <si>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</si>
  <si>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</si>
  <si>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</si>
  <si>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</si>
  <si>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</si>
  <si>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</si>
  <si>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</si>
  <si>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97187</t>
  </si>
  <si>
    <t>32,97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</si>
  <si>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</si>
  <si>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</si>
  <si>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</si>
  <si>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</si>
  <si>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</si>
  <si>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</si>
  <si>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50,40</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</si>
  <si>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</si>
  <si>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</si>
  <si>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</si>
  <si>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</si>
  <si>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</si>
  <si>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INSTALADO EM LOCAL COM NÍVEL BAIXO DE INTERFERÊNCIAS - FORNECIMENTO E ASSENTAMENTO. AF_06/2015</t>
  </si>
  <si>
    <t>19,69</t>
  </si>
  <si>
    <t>90695</t>
  </si>
  <si>
    <t>TUBO DE PVC PARA REDE COLETORA DE ESGOTO DE PAREDE MACIÇA, DN 150 MM, JUNTA ELÁSTICA, INSTALADO EM LOCAL COM NÍVEL BAIXO DE INTERFERÊNCIAS - FORNECIMENTO E ASSENTAMENTO. AF_06/2015</t>
  </si>
  <si>
    <t>40,09</t>
  </si>
  <si>
    <t>90696</t>
  </si>
  <si>
    <t>TUBO DE PVC PARA REDE COLETORA DE ESGOTO DE PAREDE MACIÇA, DN 200 MM, JUNTA ELÁSTICA, INSTALADO EM LOCAL COM NÍVEL BAIXO DE INTERFERÊNCIAS - FORNECIMENTO E ASSENTAMENTO. AF_06/2015</t>
  </si>
  <si>
    <t>61,45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</si>
  <si>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</si>
  <si>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</si>
  <si>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</si>
  <si>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</si>
  <si>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</si>
  <si>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</si>
  <si>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</si>
  <si>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</si>
  <si>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</si>
  <si>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</si>
  <si>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</si>
  <si>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</si>
  <si>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</si>
  <si>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</si>
  <si>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</si>
  <si>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</si>
  <si>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</si>
  <si>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</si>
  <si>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</si>
  <si>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</si>
  <si>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</si>
  <si>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</si>
  <si>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</si>
  <si>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</si>
  <si>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</si>
  <si>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</si>
  <si>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</si>
  <si>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</si>
  <si>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</si>
  <si>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</si>
  <si>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</si>
  <si>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</si>
  <si>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165,57</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</si>
  <si>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</si>
  <si>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</si>
  <si>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</si>
  <si>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</si>
  <si>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</si>
  <si>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</si>
  <si>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</si>
  <si>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</si>
  <si>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</si>
  <si>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</si>
  <si>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</si>
  <si>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</si>
  <si>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</si>
  <si>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</si>
  <si>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</si>
  <si>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</si>
  <si>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</si>
  <si>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</si>
  <si>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</si>
  <si>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</si>
  <si>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UN</t>
  </si>
  <si>
    <t>21,10</t>
  </si>
  <si>
    <t>90725</t>
  </si>
  <si>
    <t>JUNTA ARGAMASSADA ENTRE TUBO DN 150 MM E O POÇO DE VISITA/ CAIXA DE CONCRETO OU ALVENARIA EM REDES DE ESGOTO. AF_06/2015</t>
  </si>
  <si>
    <t>26,02</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</si>
  <si>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</si>
  <si>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</si>
  <si>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</si>
  <si>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</si>
  <si>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35,83</t>
  </si>
  <si>
    <t>90728</t>
  </si>
  <si>
    <t>JUNTA ARGAMASSADA ENTRE TUBO DN 300 MM E O POÇO DE VISITA/ CAIXA DE CONCRETO OU ALVENARIA EM REDES DE ESGOTO. AF_06/2015</t>
  </si>
  <si>
    <t>40,75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</si>
  <si>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</si>
  <si>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</si>
  <si>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</si>
  <si>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</si>
  <si>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50,61</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</si>
  <si>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</si>
  <si>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</si>
  <si>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</si>
  <si>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</si>
  <si>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</si>
  <si>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</si>
  <si>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2,31</t>
  </si>
  <si>
    <t>90734</t>
  </si>
  <si>
    <t>ASSENTAMENTO DE TUBO DE PVC PARA REDE COLETORA DE ESGOTO DE PAREDE MACIÇA, DN 150 MM, JUNTA ELÁSTICA, INSTALADO EM LOCAL COM NÍVEL BAIXO DE INTERFERÊNCIAS (NÃO INCLUI FORNECIMENTO). AF_06/2015</t>
  </si>
  <si>
    <t>2,82</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</si>
  <si>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</si>
  <si>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</si>
  <si>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</si>
  <si>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</si>
  <si>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</si>
  <si>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</si>
  <si>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</si>
  <si>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</si>
  <si>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</si>
  <si>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</si>
  <si>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</si>
  <si>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</si>
  <si>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</si>
  <si>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</si>
  <si>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</si>
  <si>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</si>
  <si>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</si>
  <si>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</si>
  <si>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</si>
  <si>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</si>
  <si>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</si>
  <si>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</si>
  <si>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14,71</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</si>
  <si>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</si>
  <si>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</si>
  <si>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</si>
  <si>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</si>
  <si>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</si>
  <si>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</si>
  <si>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</si>
  <si>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</si>
  <si>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</si>
  <si>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</si>
  <si>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</si>
  <si>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</si>
  <si>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</si>
  <si>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</si>
  <si>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6,23</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</si>
  <si>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</si>
  <si>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</si>
  <si>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</si>
  <si>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</si>
  <si>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</si>
  <si>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</si>
  <si>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7,01</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</si>
  <si>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</si>
  <si>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</si>
  <si>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</si>
  <si>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</si>
  <si>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</si>
  <si>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</si>
  <si>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</si>
  <si>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</si>
  <si>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</si>
  <si>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</si>
  <si>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18,20</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</si>
  <si>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</si>
  <si>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</si>
  <si>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</si>
  <si>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</si>
  <si>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13,44</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</si>
  <si>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</si>
  <si>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</si>
  <si>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</si>
  <si>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</si>
  <si>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0,76</t>
  </si>
  <si>
    <t>94871</t>
  </si>
  <si>
    <t>TUBO DE PEAD CORRUGADO DE DUPLA PAREDE PARA REDE COLETORA DE ESGOTO, DN 300 MM, JUNTA ELÁSTICA INTEGRADA, INSTALADO EM LOCAL COM NÍVEL BAIXO DE INTERFERÊNCIAS - FORNECIMENTO E ASSENTAMENTO. AF_06/2016</t>
  </si>
  <si>
    <t>101,30</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</si>
  <si>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</si>
  <si>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</si>
  <si>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</si>
  <si>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</si>
  <si>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</si>
  <si>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</si>
  <si>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17,09</t>
  </si>
  <si>
    <t>94878</t>
  </si>
  <si>
    <t>ASSENTAMENTO DE TUBO DE PEAD CORRUGADO DE DUPLA PAREDE PARA REDE COLETORA DE ESGOTO, DN 900 MM, JUNTA ELÁSTICA INTEGRADA, INSTALADO EM LOCAL COM NÍVEL BAIXO DE INTERFERÊNCIAS (NÃO INCLUI FORNECIMENTO). AF_06/2016</t>
  </si>
  <si>
    <t>20,06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</si>
  <si>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</si>
  <si>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</si>
  <si>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</si>
  <si>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</si>
  <si>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24,57</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</si>
  <si>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</si>
  <si>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</si>
  <si>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</si>
  <si>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</si>
  <si>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</si>
  <si>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</si>
  <si>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</si>
  <si>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</si>
  <si>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</si>
  <si>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</si>
  <si>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</si>
  <si>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</si>
  <si>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</si>
  <si>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</si>
  <si>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</si>
  <si>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</si>
  <si>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</si>
  <si>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</si>
  <si>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</si>
  <si>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</si>
  <si>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</si>
  <si>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</si>
  <si>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</si>
  <si>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</si>
  <si>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</si>
  <si>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</si>
  <si>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</si>
  <si>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</si>
  <si>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94900</t>
  </si>
  <si>
    <t>ASSENTAMENTO DE TUBO DE PEAD CORRUGADO DE DUPLA PAREDE PARA REDE COLETORA DE ESGOTO, DN 1500 MM, JUNTA ELÁSTICA INTEGRADA, INSTALADO EM LOCAL COM NÍVEL ALTO DE INTERFERÊNCIAS (NÃO INCLUI FORNECIMENTO). AF_06/2016</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</si>
  <si>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</si>
  <si>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</si>
  <si>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</si>
  <si>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</si>
  <si>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2,36</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</si>
  <si>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</si>
  <si>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</si>
  <si>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</si>
  <si>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</si>
  <si>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</si>
  <si>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</si>
  <si>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</si>
  <si>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</si>
  <si>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</si>
  <si>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</si>
  <si>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</si>
  <si>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</si>
  <si>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</si>
  <si>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</si>
  <si>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</si>
  <si>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</si>
  <si>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</si>
  <si>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</si>
  <si>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</si>
  <si>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</si>
  <si>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9,05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</si>
  <si>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</si>
  <si>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</si>
  <si>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</si>
  <si>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</si>
  <si>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</si>
  <si>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</si>
  <si>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</si>
  <si>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</si>
  <si>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</si>
  <si>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</si>
  <si>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</si>
  <si>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</si>
  <si>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15,42</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</si>
  <si>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</si>
  <si>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</si>
  <si>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</si>
  <si>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</si>
  <si>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</si>
  <si>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</si>
  <si>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</si>
  <si>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</si>
  <si>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</si>
  <si>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</si>
  <si>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149,99</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</si>
  <si>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</si>
  <si>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</si>
  <si>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</si>
  <si>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</si>
  <si>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</si>
  <si>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</si>
  <si>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17,18</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</si>
  <si>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</si>
  <si>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</si>
  <si>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</si>
  <si>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</si>
  <si>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</si>
  <si>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</si>
  <si>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</si>
  <si>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</si>
  <si>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</si>
  <si>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</si>
  <si>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</si>
  <si>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</si>
  <si>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29,35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</si>
  <si>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</si>
  <si>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</si>
  <si>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</si>
  <si>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</si>
  <si>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32,43</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</si>
  <si>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</si>
  <si>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</si>
  <si>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</si>
  <si>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</si>
  <si>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</si>
  <si>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</si>
  <si>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</si>
  <si>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</si>
  <si>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</si>
  <si>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</si>
  <si>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</si>
  <si>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</si>
  <si>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</si>
  <si>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</si>
  <si>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</si>
  <si>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</si>
  <si>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</si>
  <si>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</si>
  <si>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</si>
  <si>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</si>
  <si>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</si>
  <si>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</si>
  <si>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</si>
  <si>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</si>
  <si>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</si>
  <si>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</si>
  <si>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</si>
  <si>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</si>
  <si>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</si>
  <si>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</si>
  <si>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26,56</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</si>
  <si>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</si>
  <si>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</si>
  <si>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</si>
  <si>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</si>
  <si>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41,42</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</si>
  <si>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</si>
  <si>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</si>
  <si>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</si>
  <si>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</si>
  <si>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</si>
  <si>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</si>
  <si>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</si>
  <si>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</si>
  <si>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75,36</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</si>
  <si>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</si>
  <si>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</si>
  <si>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</si>
  <si>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</si>
  <si>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</si>
  <si>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</si>
  <si>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</si>
  <si>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</si>
  <si>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</si>
  <si>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</si>
  <si>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</si>
  <si>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</si>
  <si>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31,71</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</si>
  <si>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</si>
  <si>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</si>
  <si>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</si>
  <si>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</si>
  <si>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</si>
  <si>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</si>
  <si>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58,81</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</si>
  <si>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</si>
  <si>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</si>
  <si>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</si>
  <si>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</si>
  <si>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</si>
  <si>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</si>
  <si>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</si>
  <si>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</si>
  <si>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</si>
  <si>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</si>
  <si>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</si>
  <si>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</si>
  <si>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</si>
  <si>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</si>
  <si>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</si>
  <si>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</si>
  <si>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</si>
  <si>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</si>
  <si>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</si>
  <si>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</si>
  <si>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87,92</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</si>
  <si>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</si>
  <si>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</si>
  <si>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</si>
  <si>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</si>
  <si>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</si>
  <si>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</si>
  <si>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</si>
  <si>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</si>
  <si>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54,16</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</si>
  <si>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</si>
  <si>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</si>
  <si>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</si>
  <si>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</si>
  <si>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</si>
  <si>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</si>
  <si>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73607</t>
  </si>
  <si>
    <t>ASSENTAMENTO DE TAMPAO DE FERRO FUNDIDO 600 MM</t>
  </si>
  <si>
    <t>83623</t>
  </si>
  <si>
    <t>GRELHA DE FERRO FUNDIDO PARA CANALETA LARG = 30CM, FORNECIMENTO E ASSENTAMENTO</t>
  </si>
  <si>
    <t>83624</t>
  </si>
  <si>
    <t>GRELHA DE FERRO FUNDIDO PARA CANALETA LARG = 20CM, FORNECIMENTO E ASSENTAMENTO</t>
  </si>
  <si>
    <t>83626</t>
  </si>
  <si>
    <t>GRELHA DE FERRO FUNDIDO PARA CANALETA LARG = 15CM, FORNECIMENTO E ASSENTAMENTO</t>
  </si>
  <si>
    <t>83627</t>
  </si>
  <si>
    <t>TAMPAO FOFO ARTICULADO, CLASSE B125 CARGA MAX 12,5 T, REDONDO TAMPA 600 MM, REDE PLUVIAL/ESGOTO, P = CHAMINE CX AREIA / POCO VISITA ASSENTADO COM ARG CIM/AREIA 1:4, FORNECIMENTO E ASSENTAMENTO</t>
  </si>
  <si>
    <t>83724</t>
  </si>
  <si>
    <t>ASSENTAMENTO DE PECAS, CONEXOES, APARELHOS E ACESSORIOS DE FERRO FUNDIDO DUCTIL, JUNTA ELASTICA, MECANICA OU FLANGEADA, COM DIAMETROS DE 50 A 300 MM.</t>
  </si>
  <si>
    <t>KG</t>
  </si>
  <si>
    <t>1,51</t>
  </si>
  <si>
    <t>83725</t>
  </si>
  <si>
    <t>ASSENTAMENTO DE PECAS, CONEXOES, APARELHOS E ACESSORIOS DE FERRO FUNDIDO DUCTIL, JUNTA ELASTICA, MECANICA OU FLANGEADA, COM DIAMETROS DE 350 A 600 MM.</t>
  </si>
  <si>
    <t>0,91</t>
  </si>
  <si>
    <t>83726</t>
  </si>
  <si>
    <t>ASSENTAMENTO DE PECAS, CONEXOES, APARELHOS E ACESSORIOS DE FERRO FUNDIDO DUCTIL, JUNTA ELASTICA, MECANICA OU FLANGEADA, COM DIAMETROS DE 700 A 1200 MM.</t>
  </si>
  <si>
    <t>97127</t>
  </si>
  <si>
    <t>ASSENTAMENTO DE TUBO DE PVC DEFOFO OU PRFV OU RPVC PARA REDE DE ÁGUA, DN 150 MM, JUNTA ELÁSTICA INTEGRADA, INSTALADO EM LOCAL COM NÍVEL ALTO DE INTERFERÊNCIAS (NÃO INCLUI FORNECIMENTO). AF_11/2017</t>
  </si>
  <si>
    <t>4,28</t>
  </si>
  <si>
    <t>97128</t>
  </si>
  <si>
    <t>ASSENTAMENTO DE TUBO DE PVC DEFOFO OU PRFV OU RPVC PARA REDE DE ÁGUA, DN 200 MM, JUNTA ELÁSTICA INTEGRADA, INSTALADO EM LOCAL COM NÍVEL ALTO DE INTERFERÊNCIAS (NÃO INCLUI FORNECIMENTO). AF_11/2017</t>
  </si>
  <si>
    <t>7,59</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</si>
  <si>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</si>
  <si>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</si>
  <si>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</si>
  <si>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</si>
  <si>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11,08</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</si>
  <si>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</si>
  <si>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</si>
  <si>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</si>
  <si>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</si>
  <si>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</si>
  <si>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</si>
  <si>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18,05</t>
  </si>
  <si>
    <t>97134</t>
  </si>
  <si>
    <t>ASSENTAMENTO DE TUBO DE PVC DEFOFO OU PRFV OU RPVC PARA REDE DE ÁGUA, DN 150 MM, JUNTA ELÁSTICA INTEGRADA, INSTALADO EM LOCAL COM NÍVEL BAIXO DE INTERFERÊNCIAS (NÃO INCLUI FORNECIMENTO). AF_11/2017</t>
  </si>
  <si>
    <t>1,89</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</si>
  <si>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</si>
  <si>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</si>
  <si>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</si>
  <si>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</si>
  <si>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</si>
  <si>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</si>
  <si>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</si>
  <si>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</si>
  <si>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</si>
  <si>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</si>
  <si>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</si>
  <si>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</si>
  <si>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8,86</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</si>
  <si>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</si>
  <si>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</si>
  <si>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</si>
  <si>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</si>
  <si>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</si>
  <si>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</si>
  <si>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</si>
  <si>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</si>
  <si>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57,29</t>
  </si>
  <si>
    <t>73884/2</t>
  </si>
  <si>
    <t>INSTALAÇÃO DE VÁLVULAS OU REGISTROS COM JUNTA FLANGEADA - DN 75</t>
  </si>
  <si>
    <t>81,34</t>
  </si>
  <si>
    <t>73884/3</t>
  </si>
  <si>
    <t>INSTALAÇÃO DE VÁLVULAS OU REGISTROS COM JUNTA FLANGEADA - DN 100</t>
  </si>
  <si>
    <t>101,70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</si>
  <si>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</si>
  <si>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</si>
  <si>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</si>
  <si>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</si>
  <si>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</si>
  <si>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</si>
  <si>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</si>
  <si>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</si>
  <si>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</si>
  <si>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</si>
  <si>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</si>
  <si>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</si>
  <si>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</si>
  <si>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</si>
  <si>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</si>
  <si>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</si>
  <si>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</si>
  <si>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</si>
  <si>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</si>
  <si>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</si>
  <si>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</si>
  <si>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</si>
  <si>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</si>
  <si>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</si>
  <si>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</si>
  <si>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</si>
  <si>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</si>
  <si>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</si>
  <si>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</si>
  <si>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</si>
  <si>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30,49</t>
  </si>
  <si>
    <t>73885/3</t>
  </si>
  <si>
    <t>INSTALAÇÃO DE VÁLVULAS OU REGISTROS COM JUNTA ELÁSTICA - DN 100</t>
  </si>
  <si>
    <t>34,57</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</si>
  <si>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</si>
  <si>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</si>
  <si>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</si>
  <si>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</si>
  <si>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</si>
  <si>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</si>
  <si>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</si>
  <si>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</si>
  <si>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</si>
  <si>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</si>
  <si>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</si>
  <si>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</si>
  <si>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</si>
  <si>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</si>
  <si>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</si>
  <si>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</si>
  <si>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</si>
  <si>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</si>
  <si>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92235</t>
  </si>
  <si>
    <t>FECHAMENTO DE CONSTRUÇÃO TEMPORÁRIA EM CHAPA DE MADEIRA COMPENSADA E=10MM, COM REAPROVEITAMENTO DE 2X.</t>
  </si>
  <si>
    <t>M2</t>
  </si>
  <si>
    <t>52,87</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</si>
  <si>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</si>
  <si>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</si>
  <si>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</si>
  <si>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</si>
  <si>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</si>
  <si>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</si>
  <si>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</si>
  <si>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</si>
  <si>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</si>
  <si>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</si>
  <si>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</si>
  <si>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</si>
  <si>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</si>
  <si>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</si>
  <si>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</si>
  <si>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</si>
  <si>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</si>
  <si>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</si>
  <si>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</si>
  <si>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</si>
  <si>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</si>
  <si>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</si>
  <si>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</si>
  <si>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</si>
  <si>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</si>
  <si>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</si>
  <si>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</si>
  <si>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</si>
  <si>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</si>
  <si>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</si>
  <si>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</si>
  <si>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</si>
  <si>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</si>
  <si>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</si>
  <si>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</si>
  <si>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</si>
  <si>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</si>
  <si>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</si>
  <si>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75,92</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</si>
  <si>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</si>
  <si>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</si>
  <si>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</si>
  <si>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</si>
  <si>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</si>
  <si>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</si>
  <si>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</si>
  <si>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</si>
  <si>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</si>
  <si>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</si>
  <si>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</si>
  <si>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</si>
  <si>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</si>
  <si>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</si>
  <si>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4,46</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</si>
  <si>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</si>
  <si>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</si>
  <si>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</si>
  <si>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</si>
  <si>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</si>
  <si>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</si>
  <si>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</si>
  <si>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</si>
  <si>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</si>
  <si>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</si>
  <si>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</si>
  <si>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</si>
  <si>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</si>
  <si>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</si>
  <si>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</si>
  <si>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</si>
  <si>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</si>
  <si>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</si>
  <si>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68,07</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</si>
  <si>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</si>
  <si>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</si>
  <si>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</si>
  <si>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</si>
  <si>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</si>
  <si>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</si>
  <si>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</si>
  <si>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</si>
  <si>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18,64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</si>
  <si>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</si>
  <si>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</si>
  <si>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</si>
  <si>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</si>
  <si>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</si>
  <si>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</si>
  <si>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</si>
  <si>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</si>
  <si>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</si>
  <si>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</si>
  <si>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</si>
  <si>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</si>
  <si>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</si>
  <si>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</si>
  <si>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</si>
  <si>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</si>
  <si>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</si>
  <si>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</si>
  <si>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</si>
  <si>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</si>
  <si>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</si>
  <si>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</si>
  <si>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</si>
  <si>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</si>
  <si>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</si>
  <si>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</si>
  <si>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</si>
  <si>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</si>
  <si>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</si>
  <si>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</si>
  <si>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</si>
  <si>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</si>
  <si>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</si>
  <si>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</si>
  <si>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</si>
  <si>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</si>
  <si>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</si>
  <si>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</si>
  <si>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</si>
  <si>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</si>
  <si>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</si>
  <si>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</si>
  <si>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</si>
  <si>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</si>
  <si>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</si>
  <si>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</si>
  <si>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</si>
  <si>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</si>
  <si>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12,24</t>
  </si>
  <si>
    <t>88830</t>
  </si>
  <si>
    <t>BETONEIRA CAPACIDADE NOMINAL DE 400 L, CAPACIDADE DE MISTURA 280 L, MOTOR ELÉTRICO TRIFÁSICO POTÊNCIA DE 2 CV, SEM CARREGADOR - CHP DIURNO. AF_10/2014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</si>
  <si>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</si>
  <si>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</si>
  <si>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</si>
  <si>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</si>
  <si>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</si>
  <si>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</si>
  <si>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</si>
  <si>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</si>
  <si>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89032</t>
  </si>
  <si>
    <t>TRATOR DE ESTEIRAS, POTÊNCIA 100 HP, PESO OPERACIONAL 9,4 T, COM LÂMINA 2,19 M3 - CHP DIURNO. AF_06/2014</t>
  </si>
  <si>
    <t>114,42</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</si>
  <si>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</si>
  <si>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</si>
  <si>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</si>
  <si>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</si>
  <si>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3,06</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</si>
  <si>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</si>
  <si>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</si>
  <si>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</si>
  <si>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</si>
  <si>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</si>
  <si>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</si>
  <si>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</si>
  <si>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</si>
  <si>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</si>
  <si>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</si>
  <si>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</si>
  <si>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</si>
  <si>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</si>
  <si>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</si>
  <si>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</si>
  <si>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</si>
  <si>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</si>
  <si>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</si>
  <si>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</si>
  <si>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</si>
  <si>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</si>
  <si>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</si>
  <si>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4,77</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</si>
  <si>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</si>
  <si>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</si>
  <si>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</si>
  <si>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</si>
  <si>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t>
  </si>
  <si>
    <t>90643</t>
  </si>
  <si>
    <t>BOMBA TRIPLEX, PARA INJEÇÃO DE NATA DE CIMENTO, VAZÃO MÁXIMA DE 100 LITROS/MINUTO, PRESSÃO MÁXIMA DE 70 BAR - CHP DIURNO. AF_06/2015</t>
  </si>
  <si>
    <t>13,04</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</si>
  <si>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</si>
  <si>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</si>
  <si>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</si>
  <si>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</si>
  <si>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</si>
  <si>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</si>
  <si>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</si>
  <si>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</si>
  <si>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</si>
  <si>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</si>
  <si>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</si>
  <si>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</si>
  <si>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</si>
  <si>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</si>
  <si>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</si>
  <si>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</si>
  <si>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</si>
  <si>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</si>
  <si>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COLETADO</t>
  </si>
  <si>
    <t>15,07</t>
  </si>
  <si>
    <t>90972</t>
  </si>
  <si>
    <t>COMPRESSOR DE AR REBOCAVEL, VAZÃO 250 PCM, PRESSAO DE TRABALHO 102 PSI, MOTOR A DIESEL POTÊNCIA 81 CV - CHP DIURNO. AF_06/2015</t>
  </si>
  <si>
    <t>41,43</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</si>
  <si>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</si>
  <si>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</si>
  <si>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</si>
  <si>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</si>
  <si>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</si>
  <si>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</si>
  <si>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</si>
  <si>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</si>
  <si>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</si>
  <si>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</si>
  <si>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</si>
  <si>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</si>
  <si>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9,17</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</si>
  <si>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</si>
  <si>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</si>
  <si>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</si>
  <si>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</si>
  <si>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16,97</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</si>
  <si>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</si>
  <si>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</si>
  <si>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</si>
  <si>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</si>
  <si>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</si>
  <si>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</si>
  <si>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14,87</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</si>
  <si>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</si>
  <si>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</si>
  <si>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</si>
  <si>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</si>
  <si>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</si>
  <si>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</si>
  <si>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1,81</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</si>
  <si>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</si>
  <si>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</si>
  <si>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</si>
  <si>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</si>
  <si>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</si>
  <si>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</si>
  <si>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</si>
  <si>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</si>
  <si>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192,67</t>
  </si>
  <si>
    <t>92716</t>
  </si>
  <si>
    <t>APARELHO PARA CORTE E SOLDA OXI-ACETILENO SOBRE RODAS, INCLUSIVE CILINDROS E MAÇARICOS - CHP DIURNO. AF_12/2015</t>
  </si>
  <si>
    <t>92960</t>
  </si>
  <si>
    <t>MÁQUINA EXTRUSORA DE CONCRETO PARA GUIAS E SARJETAS, MOTOR A DIESEL, POTÊNCIA 14 CV - CHP DIURNO. AF_12/2015</t>
  </si>
  <si>
    <t>14,84</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</si>
  <si>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</si>
  <si>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</si>
  <si>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</si>
  <si>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</si>
  <si>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</si>
  <si>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</si>
  <si>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</si>
  <si>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</si>
  <si>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</si>
  <si>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</si>
  <si>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</si>
  <si>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</si>
  <si>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</si>
  <si>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</si>
  <si>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</si>
  <si>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</si>
  <si>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45,61</t>
  </si>
  <si>
    <t>93415</t>
  </si>
  <si>
    <t>GERADOR PORTÁTIL MONOFÁSICO, POTÊNCIA 5500 VA, MOTOR A GASOLINA, POTÊNCIA DO MOTOR 13 CV - CHP DIURNO. AF_03/2016</t>
  </si>
  <si>
    <t>8,11</t>
  </si>
  <si>
    <t>93421</t>
  </si>
  <si>
    <t>GRUPO GERADOR REBOCÁVEL, POTÊNCIA 66 KVA, MOTOR A DIESEL - CHP DIURNO. AF_03/2016</t>
  </si>
  <si>
    <t>38,87</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</si>
  <si>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</si>
  <si>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</si>
  <si>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</si>
  <si>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</si>
  <si>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</si>
  <si>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</si>
  <si>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</si>
  <si>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</si>
  <si>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</si>
  <si>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</si>
  <si>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</si>
  <si>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</si>
  <si>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</si>
  <si>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</si>
  <si>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95212</t>
  </si>
  <si>
    <t>GRUA ASCENCIONAL, LANCA DE 42 M, CAPACIDADE DE 1,5 T A 30 M, ALTURA ATE 39 M - CHP DIURNO. AF_08/2016</t>
  </si>
  <si>
    <t>95218</t>
  </si>
  <si>
    <t>PULVERIZADOR DE TINTA ELÉTRICO/MÁQUINA DE PINTURA AIRLESS, VAZÃO 2 L/MIN - CHP DIURNO. AF_08/2016</t>
  </si>
  <si>
    <t>17,14</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</si>
  <si>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</si>
  <si>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</si>
  <si>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</si>
  <si>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</si>
  <si>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</si>
  <si>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</si>
  <si>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</si>
  <si>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</si>
  <si>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</si>
  <si>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</si>
  <si>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</si>
  <si>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</si>
  <si>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</si>
  <si>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</si>
  <si>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</si>
  <si>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</si>
  <si>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</si>
  <si>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</si>
  <si>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</si>
  <si>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</si>
  <si>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</si>
  <si>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</si>
  <si>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</si>
  <si>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</si>
  <si>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</si>
  <si>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</si>
  <si>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</si>
  <si>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</si>
  <si>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</si>
  <si>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</si>
  <si>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70,98</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</si>
  <si>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</si>
  <si>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</si>
  <si>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</si>
  <si>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</si>
  <si>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</si>
  <si>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</si>
  <si>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</si>
  <si>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</si>
  <si>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</si>
  <si>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</si>
  <si>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</si>
  <si>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</si>
  <si>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</si>
  <si>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</si>
  <si>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5632</t>
  </si>
  <si>
    <t>ESCAVADEIRA HIDRÁULICA SOBRE ESTEIRAS, CAÇAMBA 0,80 M3, PESO OPERACIONAL 17 T, POTENCIA BRUTA 111 HP - CHI DIURNO. AF_06/2014</t>
  </si>
  <si>
    <t>CHI</t>
  </si>
  <si>
    <t>43,77</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</si>
  <si>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</si>
  <si>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</si>
  <si>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</si>
  <si>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</si>
  <si>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</si>
  <si>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</si>
  <si>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</si>
  <si>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</si>
  <si>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</si>
  <si>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</si>
  <si>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0,18</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</si>
  <si>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</si>
  <si>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</si>
  <si>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</si>
  <si>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</si>
  <si>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</si>
  <si>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</si>
  <si>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61,29</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</si>
  <si>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</si>
  <si>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</si>
  <si>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</si>
  <si>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</si>
  <si>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</si>
  <si>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</si>
  <si>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46,34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</si>
  <si>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</si>
  <si>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</si>
  <si>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</si>
  <si>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</si>
  <si>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</si>
  <si>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</si>
  <si>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</si>
  <si>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</si>
  <si>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30,06</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</si>
  <si>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</si>
  <si>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</si>
  <si>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</si>
  <si>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</si>
  <si>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</si>
  <si>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</si>
  <si>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29,86</t>
  </si>
  <si>
    <t>5892</t>
  </si>
  <si>
    <t>CAMINHÃO TOCO, PESO BRUTO TOTAL 14.300 KG, CARGA ÚTIL MÁXIMA 9590 KG, DISTÂNCIA ENTRE EIXOS 4,76 M, POTÊNCIA 185 CV (NÃO INCLUI CARROCERIA) - CHI DIURNO. AF_06/2014</t>
  </si>
  <si>
    <t>22,83</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</si>
  <si>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</si>
  <si>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</si>
  <si>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</si>
  <si>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</si>
  <si>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</si>
  <si>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</si>
  <si>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</si>
  <si>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</si>
  <si>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</si>
  <si>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</si>
  <si>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</si>
  <si>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</si>
  <si>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</si>
  <si>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</si>
  <si>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</si>
  <si>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</si>
  <si>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</si>
  <si>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</si>
  <si>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</si>
  <si>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</si>
  <si>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2,42</t>
  </si>
  <si>
    <t>5961</t>
  </si>
  <si>
    <t>CAMINHÃO BASCULANTE 6 M3, PESO BRUTO TOTAL 16.000 KG, CARGA ÚTIL MÁXIMA 13.071 KG, DISTÂNCIA ENTRE EIXOS 4,80 M, POTÊNCIA 230 CV INCLUSIVE CAÇAMBA METÁLICA - CHI DIURNO. AF_06/2014</t>
  </si>
  <si>
    <t>27,22</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</si>
  <si>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</si>
  <si>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</si>
  <si>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</si>
  <si>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</si>
  <si>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34,83</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</si>
  <si>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</si>
  <si>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</si>
  <si>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</si>
  <si>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</si>
  <si>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</si>
  <si>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</si>
  <si>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</si>
  <si>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</si>
  <si>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26,53</t>
  </si>
  <si>
    <t>73395</t>
  </si>
  <si>
    <t>GRUPO GERADOR ESTACIONÁRIO, MOTOR DIESEL POTÊNCIA 170 KVA - CHI DIURNO. AF_02/2016</t>
  </si>
  <si>
    <t>83766</t>
  </si>
  <si>
    <t>GRUPO DE SOLDAGEM COM GERADOR A DIESEL 60 CV PARA SOLDA ELÉTRICA, SOBRE 04 RODAS, COM MOTOR 4 CILINDROS 600 A - CHI DIURNO. AF_02/2016</t>
  </si>
  <si>
    <t>24,74</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</si>
  <si>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</si>
  <si>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</si>
  <si>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</si>
  <si>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</si>
  <si>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</si>
  <si>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</si>
  <si>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</si>
  <si>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</si>
  <si>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</si>
  <si>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</si>
  <si>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</si>
  <si>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</si>
  <si>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</si>
  <si>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</si>
  <si>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</si>
  <si>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</si>
  <si>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</si>
  <si>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</si>
  <si>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</si>
  <si>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</si>
  <si>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</si>
  <si>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</si>
  <si>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</si>
  <si>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AF_06/2014</t>
  </si>
  <si>
    <t>89031</t>
  </si>
  <si>
    <t>TRATOR DE ESTEIRAS, POTÊNCIA 100 HP, PESO OPERACIONAL 9,4 T, COM LÂMINA 2,19 M3 - CHI DIURNO. AF_06/2014</t>
  </si>
  <si>
    <t>39,08</t>
  </si>
  <si>
    <t>89036</t>
  </si>
  <si>
    <t>TRATOR DE PNEUS, POTÊNCIA 85 CV, TRAÇÃO 4X4, PESO COM LASTRO DE 4.675 KG - CHI DIURNO. AF_06/2014</t>
  </si>
  <si>
    <t>22,79</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</si>
  <si>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</si>
  <si>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</si>
  <si>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</si>
  <si>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</si>
  <si>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</si>
  <si>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</si>
  <si>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77,87</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</si>
  <si>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</si>
  <si>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</si>
  <si>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</si>
  <si>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</si>
  <si>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</si>
  <si>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</si>
  <si>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</si>
  <si>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</si>
  <si>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</si>
  <si>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</si>
  <si>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1,15</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</si>
  <si>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</si>
  <si>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</si>
  <si>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</si>
  <si>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</si>
  <si>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35,16</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</si>
  <si>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</si>
  <si>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</si>
  <si>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</si>
  <si>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</si>
  <si>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</si>
  <si>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</si>
  <si>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</si>
  <si>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</si>
  <si>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</si>
  <si>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</si>
  <si>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</si>
  <si>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</si>
  <si>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</si>
  <si>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</si>
  <si>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</si>
  <si>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</si>
  <si>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3,05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</si>
  <si>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</si>
  <si>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</si>
  <si>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</si>
  <si>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</si>
  <si>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148,72</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</si>
  <si>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</si>
  <si>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</si>
  <si>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</si>
  <si>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</si>
  <si>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</si>
  <si>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</si>
  <si>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25,10</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</si>
  <si>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</si>
  <si>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</si>
  <si>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</si>
  <si>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</si>
  <si>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</si>
  <si>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</si>
  <si>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</si>
  <si>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</si>
  <si>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</si>
  <si>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</si>
  <si>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</si>
  <si>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</si>
  <si>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0,54</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</si>
  <si>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</si>
  <si>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</si>
  <si>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</si>
  <si>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</si>
  <si>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29,18</t>
  </si>
  <si>
    <t>91395</t>
  </si>
  <si>
    <t>CAMINHÃO TOCO, PBT 14.300 KG, CARGA ÚTIL MÁX. 9.710 KG, DIST. ENTRE EIXOS 3,56 M, POTÊNCIA 185 CV, INCLUSIVE CARROCERIA FIXA ABERTA DE MADEIRA P/ TRANSPORTE GERAL DE CARGA SECA, DIMEN. APROX. 2,50 X 6,50 X 0,50 M - CHI DIURNO. AF_06/2014</t>
  </si>
  <si>
    <t>23,70</t>
  </si>
  <si>
    <t>91486</t>
  </si>
  <si>
    <t>ESPARGIDOR DE ASFALTO PRESSURIZADO, TANQUE 6 M3 COM ISOLAÇÃO TÉRMICA, AQUECIDO COM 2 MAÇARICOS, COM BARRA ESPARGIDORA 3,60 M, MONTADO SOBRE CAMINHÃO  TOCO, PBT 14.300 KG, POTÊNCIA 185 CV - CHI DIURNO. AF_08/2015</t>
  </si>
  <si>
    <t>28,45</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</si>
  <si>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</si>
  <si>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</si>
  <si>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</si>
  <si>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</si>
  <si>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</si>
  <si>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</si>
  <si>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</si>
  <si>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</si>
  <si>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</si>
  <si>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</si>
  <si>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</si>
  <si>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</si>
  <si>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28,99</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</si>
  <si>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</si>
  <si>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</si>
  <si>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</si>
  <si>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</si>
  <si>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</si>
  <si>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</si>
  <si>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20,97</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</si>
  <si>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</si>
  <si>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</si>
  <si>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</si>
  <si>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</si>
  <si>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</si>
  <si>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</si>
  <si>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0,17</t>
  </si>
  <si>
    <t>92961</t>
  </si>
  <si>
    <t>MÁQUINA EXTRUSORA DE CONCRETO PARA GUIAS E SARJETAS, MOTOR A DIESEL, POTÊNCIA 14 CV - CHI DIURNO. AF_12/2015</t>
  </si>
  <si>
    <t>92967</t>
  </si>
  <si>
    <t>MARTELO PERFURADOR PNEUMÁTICO MANUAL, HASTE 25 X 75 MM, 21 KG - CHI DIURNO. AF_12/2015</t>
  </si>
  <si>
    <t>10,29</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</si>
  <si>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</si>
  <si>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</si>
  <si>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</si>
  <si>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</si>
  <si>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</si>
  <si>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</si>
  <si>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27,40</t>
  </si>
  <si>
    <t>93274</t>
  </si>
  <si>
    <t>GRUA ASCENSIONAL, LANÇA DE 30 M, CAPACIDADE DE 1,0 T A 30 M, ALTURA ATÉ 39 M - CHI DIURNO. AF_03/2016</t>
  </si>
  <si>
    <t>40,96</t>
  </si>
  <si>
    <t>93282</t>
  </si>
  <si>
    <t>GUINCHO ELÉTRICO DE COLUNA, CAPACIDADE 400 KG, COM MOTO FREIO, MOTOR TRIFÁSICO DE 1,25 CV - CHI DIURNO. AF_03/2016</t>
  </si>
  <si>
    <t>9,45</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</si>
  <si>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</si>
  <si>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</si>
  <si>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</si>
  <si>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</si>
  <si>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</si>
  <si>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</si>
  <si>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</si>
  <si>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</si>
  <si>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</si>
  <si>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</si>
  <si>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</si>
  <si>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</si>
  <si>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</si>
  <si>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</si>
  <si>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</si>
  <si>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</si>
  <si>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</si>
  <si>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</si>
  <si>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95128</t>
  </si>
  <si>
    <t>DISTRIBUIDOR DE AGREGADOS AUTOPROPELIDO, CAP 3 M3, A DIESEL, POTÊNCIA 176CV - CHI DIURNO. AF_07/2016</t>
  </si>
  <si>
    <t>26,00</t>
  </si>
  <si>
    <t>95140</t>
  </si>
  <si>
    <t>TALHA MANUAL DE CORRENTE, CAPACIDADE DE 2 TON. COM ELEVAÇÃO DE 3 M - CHI DIURNO. AF_07/2016</t>
  </si>
  <si>
    <t>95213</t>
  </si>
  <si>
    <t>GRUA ASCENCIONAL, LANÇA DE 42 M, CAPACIDADE DE 1,5 T A 30 M, ALTURA ATÉ 39 M - CHI DIURNO. AF_08/2016</t>
  </si>
  <si>
    <t>44,18</t>
  </si>
  <si>
    <t>95219</t>
  </si>
  <si>
    <t>PULVERIZADOR DE TINTA ELÉTRICO/MÁQUINA DE PINTURA AIRLESS, VAZÃO 2 L/MIN - CHI DIURNO. AF_08/2016</t>
  </si>
  <si>
    <t>16,22</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</si>
  <si>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</si>
  <si>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</si>
  <si>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</si>
  <si>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</si>
  <si>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</si>
  <si>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</si>
  <si>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</si>
  <si>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</si>
  <si>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</si>
  <si>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</si>
  <si>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</si>
  <si>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</si>
  <si>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</si>
  <si>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</si>
  <si>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</si>
  <si>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</si>
  <si>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16,31</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</si>
  <si>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</si>
  <si>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</si>
  <si>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</si>
  <si>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</si>
  <si>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</si>
  <si>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</si>
  <si>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</si>
  <si>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</si>
  <si>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</si>
  <si>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</si>
  <si>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</si>
  <si>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</si>
  <si>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28,06</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</si>
  <si>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</si>
  <si>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</si>
  <si>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</si>
  <si>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</si>
  <si>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</si>
  <si>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</si>
  <si>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24,93</t>
  </si>
  <si>
    <t>96156</t>
  </si>
  <si>
    <t>MINICARREGADEIRA SOBRE RODAS POTENCIA 47HP CAPACIDADE OPERACAO 646 KG, COM VASSOURA MECÂNICA ACOPLADA - CHI DIURNO. AF_03/2017</t>
  </si>
  <si>
    <t>96159</t>
  </si>
  <si>
    <t>MÁQUINA DEMARCADORA DE FAIXA DE TRÁFEGO À FRIO, AUTOPROPELIDA, POTÊNCIA 38 HP - CHI DIURNO. AF_07/2016</t>
  </si>
  <si>
    <t>37,99</t>
  </si>
  <si>
    <t>96246</t>
  </si>
  <si>
    <t>MINIESCAVADEIRA SOBRE ESTEIRAS, POTENCIA LIQUIDA DE *30* HP, PESO OPERACIONAL DE *3.500* KG - CHI DIURNO. AF_04/2017</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</si>
  <si>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</si>
  <si>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</si>
  <si>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</si>
  <si>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</si>
  <si>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</si>
  <si>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</si>
  <si>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</si>
  <si>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</si>
  <si>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</si>
  <si>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</si>
  <si>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</si>
  <si>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</si>
  <si>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</si>
  <si>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</si>
  <si>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</si>
  <si>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</si>
  <si>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</si>
  <si>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</si>
  <si>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</si>
  <si>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</si>
  <si>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</si>
  <si>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</si>
  <si>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</si>
  <si>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</si>
  <si>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37,19</t>
  </si>
  <si>
    <t>5674</t>
  </si>
  <si>
    <t>ROLO COMPACTADOR VIBRATÓRIO DE UM CILINDRO AÇO LISO, POTÊNCIA 80 HP, PESO OPERACIONAL MÁXIMO 8,1 T, IMPACTO DINÂMICO 16,15 / 9,5 T, LARGURA DE TRABALHO 1,68 M - MANUTENÇÃO. AF_06/2014</t>
  </si>
  <si>
    <t>14,08</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</si>
  <si>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</si>
  <si>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</si>
  <si>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</si>
  <si>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</si>
  <si>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</si>
  <si>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</si>
  <si>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20,02</t>
  </si>
  <si>
    <t>5703</t>
  </si>
  <si>
    <t>USINA DE CONCRETO FIXA, CAPACIDADE NOMINAL DE 90 A 120 M3/H, SEM SILO - MATERIAIS NA OPERAÇÃO. AF_07/2016</t>
  </si>
  <si>
    <t>13,32</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</si>
  <si>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</si>
  <si>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</si>
  <si>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</si>
  <si>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</si>
  <si>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</si>
  <si>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</si>
  <si>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</si>
  <si>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</si>
  <si>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</si>
  <si>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</si>
  <si>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</si>
  <si>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</si>
  <si>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36,70</t>
  </si>
  <si>
    <t>5718</t>
  </si>
  <si>
    <t>TRATOR DE ESTEIRAS, POTÊNCIA 170 HP, PESO OPERACIONAL 19 T, CAÇAMBA 5,2 M3 - MATERIAIS NA OPERAÇÃO. AF_06/2014</t>
  </si>
  <si>
    <t>74,42</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</si>
  <si>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</si>
  <si>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</si>
  <si>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</si>
  <si>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</si>
  <si>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</si>
  <si>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</si>
  <si>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</si>
  <si>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</si>
  <si>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</si>
  <si>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</si>
  <si>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17,29</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</si>
  <si>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</si>
  <si>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</si>
  <si>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</si>
  <si>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</si>
  <si>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</si>
  <si>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</si>
  <si>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</si>
  <si>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</si>
  <si>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</si>
  <si>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</si>
  <si>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</si>
  <si>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</si>
  <si>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23,97</t>
  </si>
  <si>
    <t>5742</t>
  </si>
  <si>
    <t>USINA DE LAMA ASFÁLTICA, PROD 30 A 50 T/H, SILO DE AGREGADO 7 M3, RESERVATÓRIOS PARA EMULSÃO E ÁGUA DE 2,3 M3 CADA, MISTURADOR TIPO PUG MILL A SER MONTADO SOBRE CAMINHÃO - MATERIAIS NA OPERAÇÃO. AF_10/2014</t>
  </si>
  <si>
    <t>14,24</t>
  </si>
  <si>
    <t>5747</t>
  </si>
  <si>
    <t>CAMINHÃO PIPA 6.000 L, PESO BRUTO TOTAL 13.000 KG, DISTÂNCIA ENTRE EIXOS 4,80 M, POTÊNCIA 189 CV INCLUSIVE TANQUE DE AÇO PARA TRANSPORTE DE ÁGUA, CAPACIDADE 6 M3 - MATERIAIS NA OPERAÇÃO. AF_06/2014</t>
  </si>
  <si>
    <t>81,63</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</si>
  <si>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</si>
  <si>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</si>
  <si>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</si>
  <si>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</si>
  <si>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11,51</t>
  </si>
  <si>
    <t>5763</t>
  </si>
  <si>
    <t>CAMINHÃO PIPA 10.000 L TRUCADO, PESO BRUTO TOTAL 23.000 KG, CARGA ÚTIL MÁXIMA 15.935 KG, DISTÂNCIA ENTRE EIXOS 4,8 M, POTÊNCIA 230 CV, INCLUSIVE TANQUE DE AÇO PARA TRANSPORTE DE ÁGUA - MANUTENÇÃO. AF_06/2014</t>
  </si>
  <si>
    <t>19,43</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</si>
  <si>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</si>
  <si>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</si>
  <si>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</si>
  <si>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</si>
  <si>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</si>
  <si>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</si>
  <si>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</si>
  <si>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</si>
  <si>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</si>
  <si>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</si>
  <si>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</si>
  <si>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</si>
  <si>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</si>
  <si>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</si>
  <si>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</si>
  <si>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</si>
  <si>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</si>
  <si>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</si>
  <si>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</si>
  <si>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</si>
  <si>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</si>
  <si>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</si>
  <si>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</si>
  <si>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</si>
  <si>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4,62</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</si>
  <si>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</si>
  <si>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</si>
  <si>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</si>
  <si>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</si>
  <si>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</si>
  <si>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</si>
  <si>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</si>
  <si>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</si>
  <si>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0,21</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</si>
  <si>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</si>
  <si>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</si>
  <si>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</si>
  <si>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</si>
  <si>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</si>
  <si>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</si>
  <si>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</si>
  <si>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</si>
  <si>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19,52</t>
  </si>
  <si>
    <t>7054</t>
  </si>
  <si>
    <t>ROLO COMPACTADOR PE DE CARNEIRO VIBRATORIO, POTENCIA 125 HP, PESO OPERACIONAL SEM/COM LASTRO 11,95 / 13,30 T, IMPACTO DINAMICO 38,5 / 22,5 T, LARGURA DE TRABALHO 2,15 M - MATERIAIS NA OPERAÇÃO. AF_06/2014</t>
  </si>
  <si>
    <t>54,73</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</si>
  <si>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</si>
  <si>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</si>
  <si>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</si>
  <si>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</si>
  <si>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</si>
  <si>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</si>
  <si>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</si>
  <si>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</si>
  <si>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</si>
  <si>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</si>
  <si>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</si>
  <si>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</si>
  <si>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</si>
  <si>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</si>
  <si>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</si>
  <si>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</si>
  <si>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</si>
  <si>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</si>
  <si>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</si>
  <si>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</si>
  <si>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</si>
  <si>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</si>
  <si>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</si>
  <si>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</si>
  <si>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</si>
  <si>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</si>
  <si>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</si>
  <si>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</si>
  <si>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</si>
  <si>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</si>
  <si>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</si>
  <si>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</si>
  <si>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40,92</t>
  </si>
  <si>
    <t>53814</t>
  </si>
  <si>
    <t>TRATOR DE ESTEIRAS, POTÊNCIA 347 HP, PESO OPERACIONAL 38,5 T, COM LÂMINA 8,70 M3 - MANUTENÇÃO. AF_06/2014</t>
  </si>
  <si>
    <t>134,04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</si>
  <si>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</si>
  <si>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</si>
  <si>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</si>
  <si>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</si>
  <si>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</si>
  <si>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</si>
  <si>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</si>
  <si>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</si>
  <si>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</si>
  <si>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</si>
  <si>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</si>
  <si>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</si>
  <si>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</si>
  <si>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</si>
  <si>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</si>
  <si>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</si>
  <si>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</si>
  <si>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</si>
  <si>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</si>
  <si>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</si>
  <si>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</si>
  <si>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</si>
  <si>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</si>
  <si>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</si>
  <si>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</si>
  <si>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</si>
  <si>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</si>
  <si>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</si>
  <si>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</si>
  <si>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</si>
  <si>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</si>
  <si>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</si>
  <si>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</si>
  <si>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</si>
  <si>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</si>
  <si>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</si>
  <si>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</si>
  <si>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</si>
  <si>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</si>
  <si>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</si>
  <si>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</si>
  <si>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</si>
  <si>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3,07</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</si>
  <si>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</si>
  <si>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</si>
  <si>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</si>
  <si>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</si>
  <si>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</si>
  <si>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</si>
  <si>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</si>
  <si>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</si>
  <si>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</si>
  <si>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</si>
  <si>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</si>
  <si>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</si>
  <si>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</si>
  <si>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</si>
  <si>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</si>
  <si>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</si>
  <si>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1,45</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</si>
  <si>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</si>
  <si>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</si>
  <si>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</si>
  <si>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</si>
  <si>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0,26</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</si>
  <si>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</si>
  <si>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</si>
  <si>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</si>
  <si>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</si>
  <si>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</si>
  <si>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</si>
  <si>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</si>
  <si>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</si>
  <si>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</si>
  <si>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</si>
  <si>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</si>
  <si>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</si>
  <si>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</si>
  <si>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</si>
  <si>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1,75</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</si>
  <si>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</si>
  <si>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</si>
  <si>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</si>
  <si>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</si>
  <si>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</si>
  <si>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</si>
  <si>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</si>
  <si>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</si>
  <si>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</si>
  <si>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</si>
  <si>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</si>
  <si>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</si>
  <si>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</si>
  <si>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</si>
  <si>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</si>
  <si>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</si>
  <si>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</si>
  <si>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</si>
  <si>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</si>
  <si>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</si>
  <si>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0,70</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</si>
  <si>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</si>
  <si>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</si>
  <si>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</si>
  <si>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</si>
  <si>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</si>
  <si>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</si>
  <si>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4,13</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</si>
  <si>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</si>
  <si>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</si>
  <si>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</si>
  <si>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</si>
  <si>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</si>
  <si>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</si>
  <si>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</si>
  <si>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</si>
  <si>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</si>
  <si>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</si>
  <si>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</si>
  <si>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</si>
  <si>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</si>
  <si>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</si>
  <si>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</si>
  <si>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</si>
  <si>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</si>
  <si>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</si>
  <si>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</si>
  <si>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</si>
  <si>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21,95</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</si>
  <si>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</si>
  <si>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</si>
  <si>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</si>
  <si>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</si>
  <si>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</si>
  <si>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</si>
  <si>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</si>
  <si>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</si>
  <si>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</si>
  <si>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</si>
  <si>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</si>
  <si>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</si>
  <si>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</si>
  <si>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</si>
  <si>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</si>
  <si>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</si>
  <si>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</si>
  <si>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</si>
  <si>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</si>
  <si>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</si>
  <si>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</si>
  <si>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</si>
  <si>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</si>
  <si>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</si>
  <si>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</si>
  <si>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</si>
  <si>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</si>
  <si>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</si>
  <si>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</si>
  <si>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</si>
  <si>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</si>
  <si>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</si>
  <si>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11,61</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</si>
  <si>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</si>
  <si>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</si>
  <si>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</si>
  <si>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</si>
  <si>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</si>
  <si>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</si>
  <si>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6,58</t>
  </si>
  <si>
    <t>88903</t>
  </si>
  <si>
    <t>ESCAVADEIRA HIDRÁULICA SOBRE ESTEIRAS, CAÇAMBA 1,20 M3, PESO OPERACIONAL 21 T, POTÊNCIA BRUTA 155 HP - MANUTENÇÃO. AF_06/2014</t>
  </si>
  <si>
    <t>32,00</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</si>
  <si>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</si>
  <si>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</si>
  <si>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</si>
  <si>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</si>
  <si>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</si>
  <si>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</si>
  <si>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</si>
  <si>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</si>
  <si>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</si>
  <si>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</si>
  <si>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</si>
  <si>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</si>
  <si>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</si>
  <si>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</si>
  <si>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</si>
  <si>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</si>
  <si>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</si>
  <si>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</si>
  <si>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</si>
  <si>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</si>
  <si>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22,74</t>
  </si>
  <si>
    <t>89018</t>
  </si>
  <si>
    <t>TRATOR DE ESTEIRAS, POTÊNCIA 170 HP, PESO OPERACIONAL 19 T, CAÇAMBA 5,2 M3 - JUROS. AF_06/2014</t>
  </si>
  <si>
    <t>9,72</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</si>
  <si>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</si>
  <si>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</si>
  <si>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</si>
  <si>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</si>
  <si>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</si>
  <si>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</si>
  <si>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</si>
  <si>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</si>
  <si>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</si>
  <si>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</si>
  <si>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</si>
  <si>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</si>
  <si>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</si>
  <si>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</si>
  <si>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</si>
  <si>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</si>
  <si>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</si>
  <si>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</si>
  <si>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</si>
  <si>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</si>
  <si>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</si>
  <si>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</si>
  <si>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</si>
  <si>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</si>
  <si>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</si>
  <si>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</si>
  <si>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29,11</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</si>
  <si>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</si>
  <si>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</si>
  <si>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</si>
  <si>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</si>
  <si>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</si>
  <si>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</si>
  <si>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</si>
  <si>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</si>
  <si>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12,42</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</si>
  <si>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</si>
  <si>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</si>
  <si>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</si>
  <si>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</si>
  <si>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</si>
  <si>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</si>
  <si>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70,05</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</si>
  <si>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</si>
  <si>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</si>
  <si>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</si>
  <si>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</si>
  <si>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</si>
  <si>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</si>
  <si>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</si>
  <si>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</si>
  <si>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</si>
  <si>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</si>
  <si>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26,26</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</si>
  <si>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</si>
  <si>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</si>
  <si>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</si>
  <si>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</si>
  <si>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</si>
  <si>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</si>
  <si>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</si>
  <si>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</si>
  <si>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</si>
  <si>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</si>
  <si>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</si>
  <si>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</si>
  <si>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</si>
  <si>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</si>
  <si>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</si>
  <si>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</si>
  <si>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</si>
  <si>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</si>
  <si>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</si>
  <si>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</si>
  <si>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35,23</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</si>
  <si>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</si>
  <si>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</si>
  <si>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</si>
  <si>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</si>
  <si>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99,75</t>
  </si>
  <si>
    <t>89247</t>
  </si>
  <si>
    <t>RECICLADORA DE ASFALTO A FRIO SOBRE RODAS, LARGURA FRESAGEM DE 2,0 M, POTÊNCIA 422 HP - JUROS. AF_11/2014</t>
  </si>
  <si>
    <t>29,90</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</si>
  <si>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</si>
  <si>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</si>
  <si>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</si>
  <si>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</si>
  <si>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</si>
  <si>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</si>
  <si>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</si>
  <si>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</si>
  <si>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</si>
  <si>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</si>
  <si>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</si>
  <si>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</si>
  <si>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</si>
  <si>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</si>
  <si>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</si>
  <si>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</si>
  <si>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</si>
  <si>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</si>
  <si>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</si>
  <si>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</si>
  <si>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</si>
  <si>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</si>
  <si>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</si>
  <si>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</si>
  <si>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</si>
  <si>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</si>
  <si>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21,62</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</si>
  <si>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</si>
  <si>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</si>
  <si>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</si>
  <si>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</si>
  <si>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</si>
  <si>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</si>
  <si>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</si>
  <si>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</si>
  <si>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</si>
  <si>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</si>
  <si>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</si>
  <si>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</si>
  <si>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</si>
  <si>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</si>
  <si>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</si>
  <si>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</si>
  <si>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4,36</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</si>
  <si>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</si>
  <si>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</si>
  <si>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</si>
  <si>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</si>
  <si>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</si>
  <si>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</si>
  <si>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</si>
  <si>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</si>
  <si>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</si>
  <si>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</si>
  <si>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</si>
  <si>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</si>
  <si>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28,81</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</si>
  <si>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</si>
  <si>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</si>
  <si>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</si>
  <si>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</si>
  <si>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</si>
  <si>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</si>
  <si>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</si>
  <si>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</si>
  <si>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</si>
  <si>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</si>
  <si>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</si>
  <si>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</si>
  <si>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</si>
  <si>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</si>
  <si>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0,22</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</si>
  <si>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</si>
  <si>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</si>
  <si>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</si>
  <si>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</si>
  <si>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</si>
  <si>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</si>
  <si>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</si>
  <si>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</si>
  <si>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</si>
  <si>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</si>
  <si>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</si>
  <si>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</si>
  <si>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</si>
  <si>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</si>
  <si>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</si>
  <si>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</si>
  <si>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23,42</t>
  </si>
  <si>
    <t>90628</t>
  </si>
  <si>
    <t>PERFURATRIZ SOBRE ESTEIRA, TORQUE MÁXIMO 600 KGF, PESO MÉDIO 1000 KG, POTÊNCIA 20 HP, DIÂMETRO MÁXIMO 10" - JUROS. AF_06/2015</t>
  </si>
  <si>
    <t>6,15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</si>
  <si>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</si>
  <si>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</si>
  <si>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</si>
  <si>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</si>
  <si>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</si>
  <si>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</si>
  <si>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</si>
  <si>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</si>
  <si>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</si>
  <si>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</si>
  <si>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</si>
  <si>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</si>
  <si>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</si>
  <si>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</si>
  <si>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3,58</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</si>
  <si>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</si>
  <si>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</si>
  <si>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</si>
  <si>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</si>
  <si>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</si>
  <si>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</si>
  <si>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</si>
  <si>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</si>
  <si>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</si>
  <si>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</si>
  <si>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</si>
  <si>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</si>
  <si>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</si>
  <si>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</si>
  <si>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</si>
  <si>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</si>
  <si>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</si>
  <si>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</si>
  <si>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</si>
  <si>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</si>
  <si>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</si>
  <si>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</si>
  <si>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</si>
  <si>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</si>
  <si>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</si>
  <si>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</si>
  <si>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</si>
  <si>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</si>
  <si>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</si>
  <si>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</si>
  <si>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</si>
  <si>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</si>
  <si>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3,10</t>
  </si>
  <si>
    <t>90665</t>
  </si>
  <si>
    <t>PROJETOR PNEUMÁTICO DE ARGAMASSA PARA CHAPISCO E REBOCO COM RECIPIENTE ACOPLADO, TIPO CANEQUINHA, COM COMPRESSOR DE AR REBOCÁVEL VAZÃO 89 PCM E MOTOR DIESEL DE 20 CV - JUROS. AF_06/2015</t>
  </si>
  <si>
    <t>0,69</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</si>
  <si>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</si>
  <si>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</si>
  <si>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</si>
  <si>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</si>
  <si>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</si>
  <si>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</si>
  <si>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</si>
  <si>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</si>
  <si>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</si>
  <si>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</si>
  <si>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</si>
  <si>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</si>
  <si>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</si>
  <si>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</si>
  <si>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</si>
  <si>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</si>
  <si>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</si>
  <si>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</si>
  <si>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</si>
  <si>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</si>
  <si>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59,98</t>
  </si>
  <si>
    <t>90682</t>
  </si>
  <si>
    <t>MANIPULADOR TELESCÓPICO, POTÊNCIA DE 85 HP, CAPACIDADE DE CARGA DE 3.500 KG, ALTURA MÁXIMA DE ELEVAÇÃO DE 12,3 M - DEPRECIAÇÃO. AF_06/2015</t>
  </si>
  <si>
    <t>24,32</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</si>
  <si>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</si>
  <si>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</si>
  <si>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</si>
  <si>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</si>
  <si>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</si>
  <si>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</si>
  <si>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</si>
  <si>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</si>
  <si>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</si>
  <si>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</si>
  <si>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</si>
  <si>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</si>
  <si>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</si>
  <si>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</si>
  <si>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20,57</t>
  </si>
  <si>
    <t>90957</t>
  </si>
  <si>
    <t>COMPRESSOR DE AR REBOCÁVEL, VAZÃO 189 PCM, PRESSÃO EFETIVA DE TRABALHO 102 PSI, MOTOR DIESEL, POTÊNCIA 63 CV - DEPRECIAÇÃO. AF_06/2015</t>
  </si>
  <si>
    <t>1,92</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</si>
  <si>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</si>
  <si>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</si>
  <si>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</si>
  <si>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</si>
  <si>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</si>
  <si>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</si>
  <si>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</si>
  <si>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</si>
  <si>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</si>
  <si>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</si>
  <si>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</si>
  <si>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</si>
  <si>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</si>
  <si>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</si>
  <si>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</si>
  <si>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</si>
  <si>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</si>
  <si>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</si>
  <si>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</si>
  <si>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</si>
  <si>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</si>
  <si>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</si>
  <si>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</si>
  <si>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</si>
  <si>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</si>
  <si>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</si>
  <si>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</si>
  <si>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</si>
  <si>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</si>
  <si>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</si>
  <si>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</si>
  <si>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</si>
  <si>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</si>
  <si>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</si>
  <si>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47,49</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</si>
  <si>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</si>
  <si>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</si>
  <si>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</si>
  <si>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</si>
  <si>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</si>
  <si>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</si>
  <si>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</si>
  <si>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</si>
  <si>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</si>
  <si>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</si>
  <si>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</si>
  <si>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</si>
  <si>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</si>
  <si>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</si>
  <si>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0,43</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</si>
  <si>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</si>
  <si>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</si>
  <si>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</si>
  <si>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</si>
  <si>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</si>
  <si>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</si>
  <si>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</si>
  <si>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</si>
  <si>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</si>
  <si>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</si>
  <si>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</si>
  <si>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</si>
  <si>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</si>
  <si>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</si>
  <si>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</si>
  <si>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</si>
  <si>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</si>
  <si>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</si>
  <si>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2,91</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</si>
  <si>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</si>
  <si>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</si>
  <si>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</si>
  <si>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</si>
  <si>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</si>
  <si>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</si>
  <si>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</si>
  <si>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</si>
  <si>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</si>
  <si>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</si>
  <si>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</si>
  <si>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</si>
  <si>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</si>
  <si>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</si>
  <si>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</si>
  <si>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</si>
  <si>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</si>
  <si>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</si>
  <si>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</si>
  <si>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</si>
  <si>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</si>
  <si>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</si>
  <si>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</si>
  <si>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</si>
  <si>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</si>
  <si>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</si>
  <si>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</si>
  <si>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</si>
  <si>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22,62</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</si>
  <si>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</si>
  <si>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</si>
  <si>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</si>
  <si>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</si>
  <si>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</si>
  <si>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</si>
  <si>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</si>
  <si>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</si>
  <si>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</si>
  <si>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</si>
  <si>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</si>
  <si>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</si>
  <si>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</si>
  <si>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</si>
  <si>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</si>
  <si>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</si>
  <si>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</si>
  <si>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</si>
  <si>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</si>
  <si>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</si>
  <si>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</si>
  <si>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</si>
  <si>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</si>
  <si>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</si>
  <si>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3,95</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</si>
  <si>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</si>
  <si>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</si>
  <si>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</si>
  <si>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</si>
  <si>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</si>
  <si>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</si>
  <si>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</si>
  <si>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</si>
  <si>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0,16</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</si>
  <si>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</si>
  <si>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</si>
  <si>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</si>
  <si>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</si>
  <si>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</si>
  <si>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</si>
  <si>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</si>
  <si>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</si>
  <si>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</si>
  <si>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</si>
  <si>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</si>
  <si>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</si>
  <si>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</si>
  <si>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</si>
  <si>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</si>
  <si>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</si>
  <si>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15,54</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</si>
  <si>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</si>
  <si>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</si>
  <si>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</si>
  <si>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</si>
  <si>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</si>
  <si>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</si>
  <si>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</si>
  <si>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</si>
  <si>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</si>
  <si>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</si>
  <si>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</si>
  <si>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</si>
  <si>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</si>
  <si>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</si>
  <si>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</si>
  <si>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</si>
  <si>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</si>
  <si>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</si>
  <si>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</si>
  <si>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</si>
  <si>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</si>
  <si>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</si>
  <si>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</si>
  <si>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</si>
  <si>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</si>
  <si>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</si>
  <si>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</si>
  <si>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4,56</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</si>
  <si>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</si>
  <si>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</si>
  <si>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</si>
  <si>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</si>
  <si>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</si>
  <si>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</si>
  <si>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</si>
  <si>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</si>
  <si>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</si>
  <si>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</si>
  <si>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</si>
  <si>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</si>
  <si>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</si>
  <si>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</si>
  <si>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</si>
  <si>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</si>
  <si>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</si>
  <si>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</si>
  <si>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</si>
  <si>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</si>
  <si>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</si>
  <si>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</si>
  <si>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92134</t>
  </si>
  <si>
    <t>CAMINHONETE COM MOTOR A DIESEL, POTÊNCIA 180 CV, CABINE DUPLA, 4X4 - JUROS. AF_11/2015</t>
  </si>
  <si>
    <t>2,13</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</si>
  <si>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</si>
  <si>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</si>
  <si>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</si>
  <si>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</si>
  <si>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</si>
  <si>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</si>
  <si>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</si>
  <si>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</si>
  <si>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</si>
  <si>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</si>
  <si>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</si>
  <si>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</si>
  <si>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</si>
  <si>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</si>
  <si>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</si>
  <si>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</si>
  <si>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</si>
  <si>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</si>
  <si>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</si>
  <si>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</si>
  <si>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</si>
  <si>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</si>
  <si>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</si>
  <si>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</si>
  <si>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</si>
  <si>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</si>
  <si>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</si>
  <si>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</si>
  <si>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</si>
  <si>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</si>
  <si>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</si>
  <si>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</si>
  <si>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</si>
  <si>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</si>
  <si>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</si>
  <si>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</si>
  <si>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</si>
  <si>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</si>
  <si>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</si>
  <si>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</si>
  <si>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</si>
  <si>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</si>
  <si>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</si>
  <si>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</si>
  <si>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</si>
  <si>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</si>
  <si>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</si>
  <si>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</si>
  <si>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</si>
  <si>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</si>
  <si>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</si>
  <si>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</si>
  <si>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</si>
  <si>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</si>
  <si>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</si>
  <si>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</si>
  <si>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</si>
  <si>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</si>
  <si>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</si>
  <si>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</si>
  <si>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</si>
  <si>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</si>
  <si>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</si>
  <si>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</si>
  <si>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</si>
  <si>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</si>
  <si>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</si>
  <si>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</si>
  <si>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</si>
  <si>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</si>
  <si>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</si>
  <si>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</si>
  <si>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</si>
  <si>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</si>
  <si>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93269</t>
  </si>
  <si>
    <t>GRUA ASCENCIONAL, LANÇA DE 30 M, CAPACIDADE DE 1,0 T A 30 M, ALTURA ATÉ 39 M   JUROS. AF_03/2016</t>
  </si>
  <si>
    <t>93270</t>
  </si>
  <si>
    <t>GRUA ASCENCIONAL, LANÇA DE 30 M, CAPACIDADE DE 1,0 T A 30 M, ALTURA ATÉ 39 M   MANUTENÇÃO. AF_03/2016</t>
  </si>
  <si>
    <t>21,64</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</si>
  <si>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</si>
  <si>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</si>
  <si>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</si>
  <si>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</si>
  <si>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</si>
  <si>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</si>
  <si>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</si>
  <si>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</si>
  <si>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</si>
  <si>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</si>
  <si>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</si>
  <si>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</si>
  <si>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</si>
  <si>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</si>
  <si>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</si>
  <si>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</si>
  <si>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</si>
  <si>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</si>
  <si>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</si>
  <si>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</si>
  <si>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</si>
  <si>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</si>
  <si>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</si>
  <si>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</si>
  <si>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</si>
  <si>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</si>
  <si>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</si>
  <si>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</si>
  <si>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</si>
  <si>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</si>
  <si>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</si>
  <si>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</si>
  <si>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</si>
  <si>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</si>
  <si>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</si>
  <si>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</si>
  <si>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</si>
  <si>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</si>
  <si>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</si>
  <si>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</si>
  <si>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</si>
  <si>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</si>
  <si>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</si>
  <si>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</si>
  <si>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</si>
  <si>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</si>
  <si>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7,79</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</si>
  <si>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</si>
  <si>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</si>
  <si>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</si>
  <si>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</si>
  <si>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</si>
  <si>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</si>
  <si>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</si>
  <si>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</si>
  <si>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34,62</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</si>
  <si>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</si>
  <si>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</si>
  <si>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</si>
  <si>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</si>
  <si>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</si>
  <si>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</si>
  <si>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</si>
  <si>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</si>
  <si>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</si>
  <si>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USINA DE MISTURA ASFÁLTICA À QUENTE, TIPO CONTRA FLUXO, PROD 40 A 80 TON/HORA - DEPRECIAÇÃO. AF_03/2016</t>
  </si>
  <si>
    <t>62,00</t>
  </si>
  <si>
    <t>93430</t>
  </si>
  <si>
    <t>USINA DE MISTURA ASFÁLTICA À QUENTE, TIPO CONTRA FLUXO, PROD 40 A 80 TON/HORA - JUROS. AF_03/2016</t>
  </si>
  <si>
    <t>93431</t>
  </si>
  <si>
    <t>USINA DE MISTURA ASFÁLTICA À QUENTE, TIPO CONTRA FLUXO, PROD 40 A 80 TON/HORA - MANUTENÇÃO. AF_03/2016</t>
  </si>
  <si>
    <t>93432</t>
  </si>
  <si>
    <t>USINA DE MISTURA ASFÁLTICA À QUENTE, TIPO CONTRA FLUXO, PROD 40 A 80 TON/HORA - MATERIAIS NA OPERAÇÃO. AF_03/2016</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</si>
  <si>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</si>
  <si>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</si>
  <si>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</si>
  <si>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</si>
  <si>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</si>
  <si>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</si>
  <si>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</si>
  <si>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</si>
  <si>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15,35</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</si>
  <si>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</si>
  <si>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</si>
  <si>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</si>
  <si>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</si>
  <si>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</si>
  <si>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</si>
  <si>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</si>
  <si>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</si>
  <si>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</si>
  <si>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</si>
  <si>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31,98</t>
  </si>
  <si>
    <t>95119</t>
  </si>
  <si>
    <t>USINA MISTURADORA DE SOLOS, CAPACIDADE DE 200 A 500 TON/H, POTENCIA 75KW - JUROS. AF_07/2016</t>
  </si>
  <si>
    <t>10,95</t>
  </si>
  <si>
    <t>95120</t>
  </si>
  <si>
    <t>USINA MISTURADORA DE SOLOS, CAPACIDADE DE 200 A 500 TON/H, POTENCIA 75KW - MATERIAIS NA OPERAÇÃO. AF_07/2016</t>
  </si>
  <si>
    <t>35,70</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</si>
  <si>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</si>
  <si>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</si>
  <si>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</si>
  <si>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</si>
  <si>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</si>
  <si>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</si>
  <si>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</si>
  <si>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</si>
  <si>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</si>
  <si>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95129</t>
  </si>
  <si>
    <t>MÁQUINA DEMARCADORA DE FAIXA DE TRÁFEGO À FRIO, AUTOPROPELIDA, POTÊNCIA 38 HP - DEPRECIAÇÃO. AF_07/2016</t>
  </si>
  <si>
    <t>17,77</t>
  </si>
  <si>
    <t>95130</t>
  </si>
  <si>
    <t>MÁQUINA DEMARCADORA DE FAIXA DE TRÁFEGO À FRIO, AUTOPROPELIDA, POTÊNCIA 38 HP - JUROS. AF_07/2016</t>
  </si>
  <si>
    <t>95131</t>
  </si>
  <si>
    <t>MÁQUINA DEMARCADORA DE FAIXA DE TRÁFEGO À FRIO, AUTOPROPELIDA, POTÊNCIA 38 HP - MANUTENÇÃO. AF_07/2016</t>
  </si>
  <si>
    <t>33,32</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</si>
  <si>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</si>
  <si>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</si>
  <si>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</si>
  <si>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</si>
  <si>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</si>
  <si>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</si>
  <si>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</si>
  <si>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</si>
  <si>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</si>
  <si>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</si>
  <si>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22,41</t>
  </si>
  <si>
    <t>95209</t>
  </si>
  <si>
    <t>GRUA ASCENCIONAL, LANCA DE 42 M, CAPACIDADE DE 1,5 T A 30 M, ALTURA ATE 39 M  JUROS. AF_08/2016</t>
  </si>
  <si>
    <t>95210</t>
  </si>
  <si>
    <t>GRUA ASCENCIONAL, LANCA DE 42 M, CAPACIDADE DE 1,5 T A 30 M, ALTURA ATE 39 M  MANUTENÇÃO. AF_08/2016</t>
  </si>
  <si>
    <t>24,52</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</si>
  <si>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</si>
  <si>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</si>
  <si>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</si>
  <si>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</si>
  <si>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</si>
  <si>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</si>
  <si>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</si>
  <si>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</si>
  <si>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</si>
  <si>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</si>
  <si>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</si>
  <si>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</si>
  <si>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</si>
  <si>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</si>
  <si>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</si>
  <si>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</si>
  <si>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</si>
  <si>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</si>
  <si>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</si>
  <si>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</si>
  <si>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</si>
  <si>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</si>
  <si>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</si>
  <si>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</si>
  <si>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</si>
  <si>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</si>
  <si>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</si>
  <si>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</si>
  <si>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</si>
  <si>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</si>
  <si>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</si>
  <si>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</si>
  <si>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</si>
  <si>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</si>
  <si>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</si>
  <si>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</si>
  <si>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</si>
  <si>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</si>
  <si>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</si>
  <si>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</si>
  <si>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</si>
  <si>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</si>
  <si>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</si>
  <si>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</si>
  <si>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</si>
  <si>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</si>
  <si>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</si>
  <si>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</si>
  <si>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</si>
  <si>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</si>
  <si>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</si>
  <si>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</si>
  <si>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</si>
  <si>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</si>
  <si>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</si>
  <si>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</si>
  <si>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</si>
  <si>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</si>
  <si>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</si>
  <si>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</si>
  <si>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</si>
  <si>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</si>
  <si>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</si>
  <si>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</si>
  <si>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2,71</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</si>
  <si>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</si>
  <si>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</si>
  <si>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</si>
  <si>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</si>
  <si>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</si>
  <si>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</si>
  <si>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</si>
  <si>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</si>
  <si>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</si>
  <si>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</si>
  <si>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</si>
  <si>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</si>
  <si>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</si>
  <si>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</si>
  <si>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19,53</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</si>
  <si>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</si>
  <si>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</si>
  <si>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</si>
  <si>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</si>
  <si>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6,93</t>
  </si>
  <si>
    <t>95712</t>
  </si>
  <si>
    <t>ESCAVADEIRA HIDRAULICA SOBRE ESTEIRA, COM GARRA GIRATORIA DE MANDIBULAS, PESO OPERACIONAL ENTRE 22,00 E 25,50 TON, POTENCIA LIQUIDA ENTRE 150 E 160 HP - MANUTENÇÃO. AF_11/2016</t>
  </si>
  <si>
    <t>33,73</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</si>
  <si>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</si>
  <si>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</si>
  <si>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</si>
  <si>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</si>
  <si>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</si>
  <si>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</si>
  <si>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6,68</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</si>
  <si>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</si>
  <si>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</si>
  <si>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</si>
  <si>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</si>
  <si>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</si>
  <si>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</si>
  <si>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</si>
  <si>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</si>
  <si>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</si>
  <si>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</si>
  <si>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</si>
  <si>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</si>
  <si>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</si>
  <si>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</si>
  <si>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</si>
  <si>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</si>
  <si>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</si>
  <si>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</si>
  <si>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</si>
  <si>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</si>
  <si>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</si>
  <si>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</si>
  <si>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11,23</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</si>
  <si>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</si>
  <si>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</si>
  <si>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</si>
  <si>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</si>
  <si>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</si>
  <si>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</si>
  <si>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</si>
  <si>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</si>
  <si>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</si>
  <si>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</si>
  <si>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</si>
  <si>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</si>
  <si>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</si>
  <si>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</si>
  <si>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</si>
  <si>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</si>
  <si>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</si>
  <si>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</si>
  <si>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</si>
  <si>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</si>
  <si>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</si>
  <si>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</si>
  <si>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</si>
  <si>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</si>
  <si>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</si>
  <si>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</si>
  <si>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</si>
  <si>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</si>
  <si>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11,75</t>
  </si>
  <si>
    <t>96055</t>
  </si>
  <si>
    <t>TRATOR DE PNEUS COM POTÊNCIA DE 85 CV, TRAÇÃO 4X4, COM VASSOURA MECÂNICA ACOPLADA - JUROS. AF_03/2017</t>
  </si>
  <si>
    <t>96056</t>
  </si>
  <si>
    <t>TRATOR DE PNEUS COM POTÊNCIA DE 85 CV, TRAÇÃO 4X4, COM VASSOURA MECÂNICA ACOPLADA - MANUTENÇÃO. AF_03/2017</t>
  </si>
  <si>
    <t>9,58</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</si>
  <si>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</si>
  <si>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</si>
  <si>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</si>
  <si>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</si>
  <si>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</si>
  <si>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</si>
  <si>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</si>
  <si>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</si>
  <si>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</si>
  <si>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</si>
  <si>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</si>
  <si>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</si>
  <si>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</si>
  <si>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</si>
  <si>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</si>
  <si>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</si>
  <si>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13,13</t>
  </si>
  <si>
    <t>96298</t>
  </si>
  <si>
    <t>PERFURATRIZ ROTATIVA SOBRE ESTEIRA, TORQUE MAXIMO 2500 KGM, POTENCIA 110 HP, MOTOR DIESEL - DEPRECIAÇÃO. AF_05/2017</t>
  </si>
  <si>
    <t>96299</t>
  </si>
  <si>
    <t>PERFURATRIZ ROTATIVA SOBRE ESTEIRA, TORQUE MAXIMO 2500 KGM, POTENCIA 110 HP, MOTOR DIESEL - JUROS. AF_05/2017</t>
  </si>
  <si>
    <t>96300</t>
  </si>
  <si>
    <t>PERFURATRIZ ROTATIVA SOBRE ESTEIRA, TORQUE MAXIMO 2500 KGM, POTENCIA 110 HP, MOTOR DIESEL - MANUTENÇÃO. AF_05/2017</t>
  </si>
  <si>
    <t>43,86</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</si>
  <si>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</si>
  <si>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</si>
  <si>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</si>
  <si>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</si>
  <si>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</si>
  <si>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</si>
  <si>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</si>
  <si>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</si>
  <si>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</si>
  <si>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</si>
  <si>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</si>
  <si>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</si>
  <si>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</si>
  <si>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</si>
  <si>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23,36</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</si>
  <si>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</si>
  <si>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</si>
  <si>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</si>
  <si>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</si>
  <si>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55960</t>
  </si>
  <si>
    <t>IMUNIZACAO DE MADEIRAMENTO PARA COBERTURA UTILIZANDO CUPINICIDA INCOLOR</t>
  </si>
  <si>
    <t>72085</t>
  </si>
  <si>
    <t>RECOLOCACAO DE RIPAS EM MADEIRAMENTO DE TELHADO, CONSIDERANDO REAPROVEITAMENTO DE MATERIAL</t>
  </si>
  <si>
    <t>72086</t>
  </si>
  <si>
    <t>RECOLOCACAO DE MADEIRAMENTO DO TELHADO - CAIBROS, CONSIDERANDO REAPROVEITAMENTO DE MATERIAL</t>
  </si>
  <si>
    <t>92259</t>
  </si>
  <si>
    <t>INSTALAÇÃO DE TESOURA (INTEIRA OU MEIA), BIAPOIADA, EM MADEIRA NÃO APARELHADA, PARA VÃOS MAIORES OU IGUAIS A 3,0 M E MENORES QUE 6,0 M, INCLUSO IÇAMENTO. AF_12/2015</t>
  </si>
  <si>
    <t>92260</t>
  </si>
  <si>
    <t>INSTALAÇÃO DE TESOURA (INTEIRA OU MEIA), BIAPOIADA, EM MADEIRA NÃO APARELHADA, PARA VÃOS MAIORES OU IGUAIS A 6,0 M E MENORES QUE 8,0 M, INCLUSO IÇAMENTO. AF_12/2015</t>
  </si>
  <si>
    <t>92261</t>
  </si>
  <si>
    <t>INSTALAÇÃO DE TESOURA (INTEIRA OU MEIA), BIAPOIADA, EM MADEIRA NÃO APARELHADA, PARA VÃOS MAIORES OU IGUAIS A 8,0 M E MENORES QUE 10,0 M, INCLUSO IÇAMENTO. AF_12/2015</t>
  </si>
  <si>
    <t>92262</t>
  </si>
  <si>
    <t>INSTALAÇÃO DE TESOURA (INTEIRA OU MEIA), BIAPOIADA, EM MADEIRA NÃO APARELHADA, PARA VÃOS MAIORES OU IGUAIS A 10,0 M E MENORES QUE 12,0 M, INCLUSO IÇAMENTO. AF_12/2015</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</si>
  <si>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</si>
  <si>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</si>
  <si>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</si>
  <si>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</si>
  <si>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92541</t>
  </si>
  <si>
    <t>TRAMA DE MADEIRA COMPOSTA POR RIPAS, CAIBROS E TERÇAS PARA TELHADOS DE ATÉ 2 ÁGUAS PARA TELHA CERÂMICA CAPA-CANAL, INCLUSO TRANSPORTE VERTICAL. AF_12/2015</t>
  </si>
  <si>
    <t>92542</t>
  </si>
  <si>
    <t>TRAMA DE MADEIRA COMPOSTA POR RIPAS, CAIBROS E TERÇAS PARA TELHADOS DE MAIS QUE 2 ÁGUAS PARA TELHA CERÂMICA CAPA-CANAL, INCLUSO TRANSPORTE VERTICAL. AF_12/2015</t>
  </si>
  <si>
    <t>92543</t>
  </si>
  <si>
    <t>TRAMA DE MADEIRA COMPOSTA POR TERÇAS PARA TELHADOS DE ATÉ 2 ÁGUAS PARA TELHA ONDULADA DE FIBROCIMENTO, METÁLICA, PLÁSTICA OU TERMOACÚSTICA, INCLUSO TRANSPORTE VERTICAL. AF_12/2015</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</si>
  <si>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</si>
  <si>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</si>
  <si>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</si>
  <si>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</si>
  <si>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92546</t>
  </si>
  <si>
    <t>FABRICAÇÃO E INSTALAÇÃO DE TESOURA INTEIRA EM MADEIRA NÃO APARELHADA, VÃO DE 4 M, PARA TELHA CERÂMICA OU DE CONCRETO, INCLUSO IÇAMENTO. AF_12/2015</t>
  </si>
  <si>
    <t>92547</t>
  </si>
  <si>
    <t>FABRICAÇÃO E INSTALAÇÃO DE TESOURA INTEIRA EM MADEIRA NÃO APARELHADA, VÃO DE 5 M, PARA TELHA CERÂMICA OU DE CONCRETO, INCLUSO IÇAMENTO. AF_12/2015</t>
  </si>
  <si>
    <t>92548</t>
  </si>
  <si>
    <t>FABRICAÇÃO E INSTALAÇÃO DE TESOURA INTEIRA EM MADEIRA NÃO APARELHADA, VÃO DE 6 M, PARA TELHA CERÂMICA OU DE CONCRETO, INCLUSO IÇAMENTO. AF_12/2015</t>
  </si>
  <si>
    <t>92549</t>
  </si>
  <si>
    <t>FABRICAÇÃO E INSTALAÇÃO DE TESOURA INTEIRA EM MADEIRA NÃO APARELHADA, VÃO DE 7 M, PARA TELHA CERÂMICA OU DE CONCRETO, INCLUSO IÇAMENTO. AF_12/2015</t>
  </si>
  <si>
    <t>92550</t>
  </si>
  <si>
    <t>FABRICAÇÃO E INSTALAÇÃO DE TESOURA INTEIRA EM MADEIRA NÃO APARELHADA, VÃO DE 8 M, PARA TELHA CERÂMICA OU DE CONCRETO, INCLUSO IÇAMENTO. AF_12/2015</t>
  </si>
  <si>
    <t>92551</t>
  </si>
  <si>
    <t>FABRICAÇÃO E INSTALAÇÃO DE TESOURA INTEIRA EM MADEIRA NÃO APARELHADA, VÃO DE 9 M, PARA TELHA CERÂMICA OU DE CONCRETO, INCLUSO IÇAMENTO. AF_12/2015</t>
  </si>
  <si>
    <t>92552</t>
  </si>
  <si>
    <t>FABRICAÇÃO E INSTALAÇÃO DE TESOURA INTEIRA EM MADEIRA NÃO APARELHADA, VÃO DE 10 M, PARA TELHA CERÂMICA OU DE CONCRETO, INCLUSO IÇAMENTO. AF_12/2015</t>
  </si>
  <si>
    <t>92553</t>
  </si>
  <si>
    <t>FABRICAÇÃO E INSTALAÇÃO DE TESOURA INTEIRA EM MADEIRA NÃO APARELHADA, VÃO DE 11 M, PARA TELHA CERÂMICA OU DE CONCRETO, INCLUSO IÇAMENTO. AF_12/2015</t>
  </si>
  <si>
    <t>92554</t>
  </si>
  <si>
    <t>FABRICAÇÃO E INSTALAÇÃO DE TESOURA INTEIRA EM MADEIRA NÃO APARELHADA, VÃO DE 12 M, PARA TELHA CERÂMICA OU DE CONCRETO, INCLUSO IÇAMENTO. AF_12/2015</t>
  </si>
  <si>
    <t>92555</t>
  </si>
  <si>
    <t>FABRICAÇÃO E INSTALAÇÃO DE TESOURA INTEIRA EM MADEIRA NÃO APARELHADA, VÃO DE 3 M, PARA TELHA ONDULADA DE FIBROCIMENTO, METÁLICA, PLÁSTICA OU TERMOACÚSTICA, INCLUSO IÇAMENTO. AF_12/2015</t>
  </si>
  <si>
    <t>92556</t>
  </si>
  <si>
    <t>FABRICAÇÃO E INSTALAÇÃO DE TESOURA INTEIRA EM MADEIRA NÃO APARELHADA, VÃO DE 4 M, PARA TELHA ONDULADA DE FIBROCIMENTO, METÁLICA, PLÁSTICA OU TERMOACÚSTICA, INCLUSO IÇAMENTO. AF_12/2015</t>
  </si>
  <si>
    <t>92557</t>
  </si>
  <si>
    <t>FABRICAÇÃO E INSTALAÇÃO DE TESOURA INTEIRA EM MADEIRA NÃO APARELHADA, VÃO DE 5 M, PARA TELHA ONDULADA DE FIBROCIMENTO, METÁLICA, PLÁSTICA OU TERMOACÚSTICA, INCLUSO IÇAMENTO. AF_12/2015</t>
  </si>
  <si>
    <t>754,43</t>
  </si>
  <si>
    <t>92558</t>
  </si>
  <si>
    <t>FABRICAÇÃO E INSTALAÇÃO DE TESOURA INTEIRA EM MADEIRA NÃO APARELHADA, VÃO DE 6 M, PARA TELHA ONDULADA DE FIBROCIMENTO, METÁLICA, PLÁSTICA OU TERMOACÚSTICA, INCLUSO IÇAMENTO. AF_12/2015</t>
  </si>
  <si>
    <t>92559</t>
  </si>
  <si>
    <t>FABRICAÇÃO E INSTALAÇÃO DE TESOURA INTEIRA EM MADEIRA NÃO APARELHADA, VÃO DE 7 M, PARA TELHA ONDULADA DE FIBROCIMENTO, METÁLICA, PLÁSTICA OU TERMOACÚSTICA, INCLUSO IÇAMENTO. AF_12/2015</t>
  </si>
  <si>
    <t>92560</t>
  </si>
  <si>
    <t>FABRICAÇÃO E INSTALAÇÃO DE TESOURA INTEIRA EM MADEIRA NÃO APARELHADA, VÃO DE 8 M, PARA TELHA ONDULADA DE FIBROCIMENTO, METÁLICA, PLÁSTICA OU TERMOACÚSTICA, INCLUSO IÇAMENTO. AF_12/2015</t>
  </si>
  <si>
    <t>92561</t>
  </si>
  <si>
    <t>FABRICAÇÃO E INSTALAÇÃO DE TESOURA INTEIRA EM MADEIRA NÃO APARELHADA, VÃO DE 9 M, PARA TELHA ONDULADA DE FIBROCIMENTO, METÁLICA, PLÁSTICA OU TERMOACÚSTICA, INCLUSO IÇAMENTO. AF_12/2015</t>
  </si>
  <si>
    <t>92562</t>
  </si>
  <si>
    <t>FABRICAÇÃO E INSTALAÇÃO DE TESOURA INTEIRA EM MADEIRA NÃO APARELHADA, VÃO DE 10 M, PARA TELHA ONDULADA DE FIBROCIMENTO, METÁLICA, PLÁSTICA OU TERMOACÚSTICA, INCLUSO IÇAMENTO. AF_12/2015</t>
  </si>
  <si>
    <t>92563</t>
  </si>
  <si>
    <t>FABRICAÇÃO E INSTALAÇÃO DE TESOURA INTEIRA EM MADEIRA NÃO APARELHADA, VÃO DE 11 M, PARA TELHA ONDULADA DE FIBROCIMENTO, METÁLICA, PLÁSTICA OU TERMOACÚSTICA, INCLUSO IÇAMENTO. AF_12/2015</t>
  </si>
  <si>
    <t>92564</t>
  </si>
  <si>
    <t>FABRICAÇÃO E INSTALAÇÃO DE TESOURA INTEIRA EM MADEIRA NÃO APARELHADA, VÃO DE 12 M, PARA TELHA ONDULADA DE FIBROCIMENTO, METÁLICA, PLÁSTICA OU TERMOACÚSTICA, INCLUSO IÇAMENTO. AF_12/2015</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</si>
  <si>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</si>
  <si>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</si>
  <si>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</si>
  <si>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</si>
  <si>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</si>
  <si>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</si>
  <si>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20,62</t>
  </si>
  <si>
    <t>72089</t>
  </si>
  <si>
    <t>RECOLOCACAO DE TELHAS CERAMICAS TIPO FRANCESA, CONSIDERANDO REAPROVEITAMENTO DE MATERIAL</t>
  </si>
  <si>
    <t>8,01</t>
  </si>
  <si>
    <t>72091</t>
  </si>
  <si>
    <t>RECOLOCACAO DE TELHAS CERAMICAS TIPO PLAN, CONSIDERANDO REAPROVEITAMENTO DE MATERIAL</t>
  </si>
  <si>
    <t>28,20</t>
  </si>
  <si>
    <t>94189</t>
  </si>
  <si>
    <t>TELHAMENTO COM TELHA DE CONCRETO DE ENCAIXE, COM ATÉ 2 ÁGUAS, INCLUSO TRANSPORTE VERTICAL. AF_06/2016</t>
  </si>
  <si>
    <t>25,83</t>
  </si>
  <si>
    <t>94192</t>
  </si>
  <si>
    <t>TELHAMENTO COM TELHA DE CONCRETO DE ENCAIXE, COM MAIS DE 2 ÁGUAS, INCLUSO TRANSPORTE VERTICAL. AF_06/2016</t>
  </si>
  <si>
    <t>94195</t>
  </si>
  <si>
    <t>TELHAMENTO COM TELHA CERÂMICA DE ENCAIXE, TIPO PORTUGUESA, COM ATÉ 2 ÁGUAS, INCLUSO TRANSPORTE VERTICAL. AF_06/2016</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</si>
  <si>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</si>
  <si>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</si>
  <si>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</si>
  <si>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</si>
  <si>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94204</t>
  </si>
  <si>
    <t>TELHAMENTO COM TELHA CERÂMICA CAPA-CANAL, TIPO COLONIAL, COM MAIS DE 2 ÁGUAS, INCLUSO TRANSPORTE VERTICAL. AF_06/2016</t>
  </si>
  <si>
    <t>23,49</t>
  </si>
  <si>
    <t>94224</t>
  </si>
  <si>
    <t>EMBOÇAMENTO COM ARGAMASSA TRAÇO 1:2:9 (CIMENTO, CAL E AREIA). AF_06/2016</t>
  </si>
  <si>
    <t>14,77</t>
  </si>
  <si>
    <t>94225</t>
  </si>
  <si>
    <t>ISOLAMENTO TERMOACÚSTICO COM LÃ MINERAL NA SUBCOBERTURA, INCLUSO TRANSPORTE VERTICAL. AF_06/2016</t>
  </si>
  <si>
    <t>94226</t>
  </si>
  <si>
    <t>SUBCOBERTURA COM MANTA PLÁSTICA REVESTIDA POR PELÍCULA DE ALUMÍNO, INCLUSO TRANSPORTE VERTICAL. AF_06/2016</t>
  </si>
  <si>
    <t>5,16</t>
  </si>
  <si>
    <t>94232</t>
  </si>
  <si>
    <t>AMARRAÇÃO DE TELHAS CERÂMICAS OU DE CONCRETO. AF_06/2016</t>
  </si>
  <si>
    <t>94440</t>
  </si>
  <si>
    <t>TELHAMENTO COM TELHA CERÂMICA DE ENCAIXE, TIPO FRANCESA, COM ATÉ 2 ÁGUAS, INCLUSO TRANSPORTE VERTICAL. AF_06/2016</t>
  </si>
  <si>
    <t>18,00</t>
  </si>
  <si>
    <t>94441</t>
  </si>
  <si>
    <t>TELHAMENTO COM TELHA CERÂMICA DE ENCAIXE, TIPO FRANCESA, COM MAIS DE 2 ÁGUAS, INCLUSO TRANSPORTE VERTICAL. AF_06/2016</t>
  </si>
  <si>
    <t>94442</t>
  </si>
  <si>
    <t>TELHAMENTO COM TELHA CERÂMICA DE ENCAIXE, TIPO ROMANA, COM ATÉ 2 ÁGUAS, INCLUSO TRANSPORTE VERTICAL. AF_06/2016</t>
  </si>
  <si>
    <t>14,09</t>
  </si>
  <si>
    <t>94443</t>
  </si>
  <si>
    <t>TELHAMENTO COM TELHA CERÂMICA DE ENCAIXE, TIPO ROMANA, COM MAIS DE 2 ÁGUAS, INCLUSO TRANSPORTE VERTICAL. AF_06/2016</t>
  </si>
  <si>
    <t>94445</t>
  </si>
  <si>
    <t>TELHAMENTO COM TELHA CERÂMICA CAPA-CANAL, TIPO PLAN, COM ATÉ 2 ÁGUAS, INCLUSO TRANSPORTE VERTICAL. AF_06/2016</t>
  </si>
  <si>
    <t>94446</t>
  </si>
  <si>
    <t>TELHAMENTO COM TELHA CERÂMICA CAPA-CANAL, TIPO PLAN, COM MAIS DE 2 ÁGUAS, INCLUSO TRANSPORTE VERTICAL. AF_06/2016</t>
  </si>
  <si>
    <t>94447</t>
  </si>
  <si>
    <t>TELHAMENTO COM TELHA CERÂMICA CAPA-CANAL, TIPO PAULISTA, COM ATÉ 2 ÁGUAS, INCLUSO TRANSPORTE VERTICAL. AF_06/2016</t>
  </si>
  <si>
    <t>19,55</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</si>
  <si>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</si>
  <si>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</si>
  <si>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</si>
  <si>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</si>
  <si>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38,14</t>
  </si>
  <si>
    <t>94210</t>
  </si>
  <si>
    <t>TELHAMENTO COM TELHA ONDULADA DE FIBROCIMENTO E = 6 MM, COM RECOBRIMENTO LATERAL DE 1 1/4 DE ONDA PARA TELHADO COM INCLINAÇÃO MÁXIMA DE 10°, COM ATÉ 2 ÁGUAS, INCLUSO IÇAMENTO. AF_06/2016</t>
  </si>
  <si>
    <t>94218</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</si>
  <si>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</si>
  <si>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</si>
  <si>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</si>
  <si>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</si>
  <si>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</si>
  <si>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</si>
  <si>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</si>
  <si>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</si>
  <si>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</si>
  <si>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</si>
  <si>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</si>
  <si>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</si>
  <si>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</si>
  <si>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</si>
  <si>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</si>
  <si>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</si>
  <si>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</si>
  <si>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</si>
  <si>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</si>
  <si>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</si>
  <si>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</si>
  <si>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75220</t>
  </si>
  <si>
    <t>CUMEEIRA EM PERFIL ONDULADO DE ALUMÍNIO</t>
  </si>
  <si>
    <t>94213</t>
  </si>
  <si>
    <t>TELHAMENTO COM TELHA DE AÇO/ALUMÍNIO E = 0,5 MM, COM ATÉ 2 ÁGUAS, INCLUSO IÇAMENTO. AF_06/2016</t>
  </si>
  <si>
    <t>94216</t>
  </si>
  <si>
    <t>TELHAMENTO COM TELHA METÁLICA TERMOACÚSTICA E = 30 MM, COM ATÉ 2 ÁGUAS, INCLUSO IÇAMENTO. AF_06/2016</t>
  </si>
  <si>
    <t>94219</t>
  </si>
  <si>
    <t>CUMEEIRA E ESPIGÃO PARA TELHA CERÂMICA EMBOÇADA COM ARGAMASSA TRAÇO 1:2:9 (CIMENTO, CAL E AREIA), PARA TELHADOS COM MAIS DE 2 ÁGUAS, INCLUSO TRANSPORTE VERTICAL. AF_06/2016</t>
  </si>
  <si>
    <t>94220</t>
  </si>
  <si>
    <t>CUMEEIRA E ESPIGÃO PARA TELHA DE CONCRETO EMBOÇADA COM ARGAMASSA TRAÇO 1:2:9 (CIMENTO, CAL E AREIA), PARA TELHADOS COM MAIS DE 2 ÁGUAS, INCLUSO TRANSPORTE VERTICAL. AF_06/2016</t>
  </si>
  <si>
    <t>94221</t>
  </si>
  <si>
    <t>CUMEEIRA PARA TELHA CERÂMICA EMBOÇADA COM ARGAMASSA TRAÇO 1:2:9 (CIMENTO, CAL E AREIA) PARA TELHADOS COM ATÉ 2 ÁGUAS, INCLUSO TRANSPORTE VERTICAL. AF_06/2016</t>
  </si>
  <si>
    <t>13,03</t>
  </si>
  <si>
    <t>94222</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</si>
  <si>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</si>
  <si>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</si>
  <si>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</si>
  <si>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94223</t>
  </si>
  <si>
    <t>CUMEEIRA PARA TELHA DE FIBROCIMENTO ONDULADA E = 6 MM, INCLUSO ACESSÓRIOS DE FIXAÇÃO E IÇAMENTO. AF_06/2016</t>
  </si>
  <si>
    <t>50,70</t>
  </si>
  <si>
    <t>94451</t>
  </si>
  <si>
    <t>CUMEEIRA PARA TELHA DE FIBROCIMENTO ESTRUTURAL E = 6 MM, INCLUSO ACESSÓRIOS DE FIXAÇÃO E IÇAMENTO. AF_06/2016</t>
  </si>
  <si>
    <t>114,63</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</si>
  <si>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</si>
  <si>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</si>
  <si>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</si>
  <si>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</si>
  <si>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31,15</t>
  </si>
  <si>
    <t>94228</t>
  </si>
  <si>
    <t>CALHA EM CHAPA DE AÇO GALVANIZADO NÚMERO 24, DESENVOLVIMENTO DE 50 CM, INCLUSO TRANSPORTE VERTICAL. AF_06/2016</t>
  </si>
  <si>
    <t>94229</t>
  </si>
  <si>
    <t>CALHA EM CHAPA DE AÇO GALVANIZADO NÚMERO 24, DESENVOLVIMENTO DE 100 CM, INCLUSO TRANSPORTE VERTICAL. AF_06/2016</t>
  </si>
  <si>
    <t>94231</t>
  </si>
  <si>
    <t>RUFO EM CHAPA DE AÇO GALVANIZADO NÚMERO 24, CORTE DE 25 CM, INCLUSO TRANSPORTE VERTICAL. AF_06/2016</t>
  </si>
  <si>
    <t>25,62</t>
  </si>
  <si>
    <t>94450</t>
  </si>
  <si>
    <t>RUFO EM FIBROCIMENTO PARA TELHA ONDULADA E = 6 MM, ABA DE 26 CM, INCLUSO TRANSPORTE VERTICAL. AF_06/2016</t>
  </si>
  <si>
    <t>46,71</t>
  </si>
  <si>
    <t>94449</t>
  </si>
  <si>
    <t>TELHAMENTO COM TELHA ONDULADA DE FIBRA DE VIDRO E = 0,6 MM, PARA TELHADO COM INCLINAÇÃO MAIOR QUE 10°, COM ATÉ 2 ÁGUAS, INCLUSO IÇAMENTO. AF_06/2016</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</si>
  <si>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</si>
  <si>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</si>
  <si>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</si>
  <si>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</si>
  <si>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</si>
  <si>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</si>
  <si>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</si>
  <si>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</si>
  <si>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</si>
  <si>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</si>
  <si>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</si>
  <si>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</si>
  <si>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</si>
  <si>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</si>
  <si>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92255</t>
  </si>
  <si>
    <t>INSTALAÇÃO DE TESOURA (INTEIRA OU MEIA), EM AÇO, PARA VÃOS MAIORES OU IGUAIS A 3,0 M E MENORES QUE 6,0 M, INCLUSO IÇAMENTO. AF_12/2015</t>
  </si>
  <si>
    <t>92256</t>
  </si>
  <si>
    <t>INSTALAÇÃO DE TESOURA (INTEIRA OU MEIA), EM AÇO, PARA VÃOS MAIORES OU IGUAIS A 6,0 M E MENORES QUE 8,0 M, INCLUSO IÇAMENTO. AF_12/2015</t>
  </si>
  <si>
    <t>92257</t>
  </si>
  <si>
    <t>INSTALAÇÃO DE TESOURA (INTEIRA OU MEIA), EM AÇO, PARA VÃOS MAIORES OU IGUAIS A 8,0 M E MENORES QUE 10,0 M, INCLUSO IÇAMENTO. AF_12/2015</t>
  </si>
  <si>
    <t>134,29</t>
  </si>
  <si>
    <t>92258</t>
  </si>
  <si>
    <t>INSTALAÇÃO DE TESOURA (INTEIRA OU MEIA), EM AÇO, PARA VÃOS MAIORES OU IGUAIS A 10,0 M E MENORES QUE 12,0 M, INCLUSO IÇAMENTO. AF_12/2015</t>
  </si>
  <si>
    <t>92568</t>
  </si>
  <si>
    <t>TRAMA DE AÇO COMPOSTA POR RIPAS, CAIBROS E TERÇAS PARA TELHADOS DE ATÉ 2 ÁGUAS PARA TELHA DE ENCAIXE DE CERÂMICA OU DE CONCRETO, INCLUSO TRANSPORTE VERTICAL. AF_12/2015</t>
  </si>
  <si>
    <t>49,80</t>
  </si>
  <si>
    <t>92569</t>
  </si>
  <si>
    <t>TRAMA DE AÇO COMPOSTA POR RIPAS E CAIBROS PARA TELHADOS DE ATÉ 2 ÁGUAS PARA TELHA DE ENCAIXE DE CERÂMICA OU DE CONCRETO, INCLUSO TRANSPORTE VERTICAL. AF_12/2015</t>
  </si>
  <si>
    <t>92570</t>
  </si>
  <si>
    <t>TRAMA DE AÇO COMPOSTA POR RIPAS PARA TELHADOS DE ATÉ 2 ÁGUAS PARA TELHA DE ENCAIXE DE CERÂMICA OU DE CONCRETO, INCLUSO TRANSPORTE VERTICAL. AF_12/2015</t>
  </si>
  <si>
    <t>92571</t>
  </si>
  <si>
    <t>TRAMA DE AÇO COMPOSTA POR RIPAS, CAIBROS E TERÇAS PARA TELHADOS DE MAIS DE 2 ÁGUAS PARA TELHA DE ENCAIXE DE CERÂMICA OU DE CONCRETO, INCLUSO TRANSPORTE VERTICAL. AF_12/2015</t>
  </si>
  <si>
    <t>53,48</t>
  </si>
  <si>
    <t>92572</t>
  </si>
  <si>
    <t>TRAMA DE AÇO COMPOSTA POR RIPAS E CAIBROS PARA TELHADOS DE MAIS DE 2 ÁGUAS PARA TELHA DE ENCAIXE DE CERÂMICA OU DE CONCRETO, INCLUSO TRANSPORTE VERTICAL. AF_12/2015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</si>
  <si>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</si>
  <si>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</si>
  <si>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</si>
  <si>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</si>
  <si>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92575</t>
  </si>
  <si>
    <t>TRAMA DE AÇO COMPOSTA POR RIPAS E CAIBROS PARA TELHADOS DE ATÉ 2 ÁGUAS PARA TELHA CERÂMICA CAPA-CANAL, INCLUSO TRANSPORTE VERTICAL. AF_12/2015</t>
  </si>
  <si>
    <t>92576</t>
  </si>
  <si>
    <t>TRAMA DE AÇO COMPOSTA POR RIPAS PARA TELHADOS DE ATÉ 2 ÁGUAS PARA TELHA CERÂMICA CAPA-CANAL, INCLUSO TRANSPORTE VERTICAL. AF_12/2015</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</si>
  <si>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</si>
  <si>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</si>
  <si>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</si>
  <si>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</si>
  <si>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</si>
  <si>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</si>
  <si>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</si>
  <si>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TRAMA DE AÇO COMPOSTA POR TERÇAS PARA TELHADOS DE ATÉ 2 ÁGUAS PARA TELHA ONDULADA DE FIBROCIMENTO, METÁLICA, PLÁSTICA OU TERMOACÚSTICA, INCLUSO TRANSPORTE VERTICAL. AF_12/2015</t>
  </si>
  <si>
    <t>23,78</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</si>
  <si>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</si>
  <si>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</si>
  <si>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</si>
  <si>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</si>
  <si>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347,53</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</si>
  <si>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</si>
  <si>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</si>
  <si>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</si>
  <si>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</si>
  <si>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</si>
  <si>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</si>
  <si>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</si>
  <si>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</si>
  <si>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</si>
  <si>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</si>
  <si>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</si>
  <si>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</si>
  <si>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</si>
  <si>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</si>
  <si>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</si>
  <si>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</si>
  <si>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</si>
  <si>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</si>
  <si>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</si>
  <si>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</si>
  <si>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</si>
  <si>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</si>
  <si>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</si>
  <si>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</si>
  <si>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</si>
  <si>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</si>
  <si>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</si>
  <si>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</si>
  <si>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</si>
  <si>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</si>
  <si>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</si>
  <si>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</si>
  <si>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</si>
  <si>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</si>
  <si>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</si>
  <si>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</si>
  <si>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</si>
  <si>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</si>
  <si>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</si>
  <si>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</si>
  <si>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94444</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</si>
  <si>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</si>
  <si>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</si>
  <si>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</si>
  <si>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</si>
  <si>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</si>
  <si>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</si>
  <si>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</si>
  <si>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</si>
  <si>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</si>
  <si>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</si>
  <si>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</si>
  <si>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</si>
  <si>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</si>
  <si>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</si>
  <si>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</si>
  <si>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</si>
  <si>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</si>
  <si>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</si>
  <si>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</si>
  <si>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</si>
  <si>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95,81</t>
  </si>
  <si>
    <t>73883/3</t>
  </si>
  <si>
    <t>EXECUCAO DE DRENO FRANCES COM CASCALHO</t>
  </si>
  <si>
    <t>59,12</t>
  </si>
  <si>
    <t>73902/1</t>
  </si>
  <si>
    <t>CAMADA DRENANTE COM BRITA NUM 3</t>
  </si>
  <si>
    <t>98,67</t>
  </si>
  <si>
    <t>73968/1</t>
  </si>
  <si>
    <t>MANTA IMPERMEABILIZANTE A BASE DE ASFALTO - FORNECIMENTO E INSTALACAO</t>
  </si>
  <si>
    <t>41,57</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</si>
  <si>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</si>
  <si>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</si>
  <si>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</si>
  <si>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</si>
  <si>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</si>
  <si>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</si>
  <si>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54,65</t>
  </si>
  <si>
    <t>75029/1</t>
  </si>
  <si>
    <t>TUBO PVC CORRUGADO RIGIDO PERFURADO DN 150 PARA DRENAGEM - FORNECIMENTO E INSTALACAO</t>
  </si>
  <si>
    <t>83651</t>
  </si>
  <si>
    <t>TUBO PVC CORRUGADO PERFURADO 100 MM C/ JUNTA ELASTICA PARA DRENAGEM.</t>
  </si>
  <si>
    <t>27,83</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</si>
  <si>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</si>
  <si>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</si>
  <si>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</si>
  <si>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</si>
  <si>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</si>
  <si>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</si>
  <si>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</si>
  <si>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</si>
  <si>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</si>
  <si>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</si>
  <si>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83665</t>
  </si>
  <si>
    <t>FORNECIMENTO E INSTALACAO DE MANTA BIDIM RT - 14</t>
  </si>
  <si>
    <t>83667</t>
  </si>
  <si>
    <t>CAMADA DRENANTE COM AREIA MEDIA</t>
  </si>
  <si>
    <t>83668</t>
  </si>
  <si>
    <t>CAMADA DRENANTE COM BRITA NUM 2</t>
  </si>
  <si>
    <t>98,07</t>
  </si>
  <si>
    <t>83669</t>
  </si>
  <si>
    <t>FORNECIMENTO/INSTALACAO MANTA BIDIM RT-16</t>
  </si>
  <si>
    <t>8,27</t>
  </si>
  <si>
    <t>83670</t>
  </si>
  <si>
    <t>TUBO PVC DN 75 MM PARA DRENAGEM - FORNECIMENTO E INSTALACAO</t>
  </si>
  <si>
    <t>83671</t>
  </si>
  <si>
    <t>TUBO PVC DN 100 MM PARA DRENAGEM - FORNECIMENTO E INSTALACAO</t>
  </si>
  <si>
    <t>40,83</t>
  </si>
  <si>
    <t>83675</t>
  </si>
  <si>
    <t>TUBO CONCRETO SIMPLES DN 200 MM PARA DRENAGEM - FORNECIMENTO E INSTALACAO, INCLUSIVE ESCAVACAO MANUAL 1M3/M.</t>
  </si>
  <si>
    <t>66,04</t>
  </si>
  <si>
    <t>83676</t>
  </si>
  <si>
    <t>TUBO CONCRETO SIMPLES DN 300 MM PARA DRENAGEM - FORNECIMENTO E INSTALACAO INCLUSIVE ESCAVACAO MANUAL 1M3/M</t>
  </si>
  <si>
    <t>83677</t>
  </si>
  <si>
    <t>TUBO CONCRETO SIMPLES DN 400 MM PARA DRENAGEM - FORNECIMENTO E INSTALACAO INCLUSIVE ESCAVACAO MANUAL 1,5M3/M</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</si>
  <si>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</si>
  <si>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</si>
  <si>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</si>
  <si>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</si>
  <si>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</si>
  <si>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</si>
  <si>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83681</t>
  </si>
  <si>
    <t>TUBO PVC D=4" COM MATERIAL DRENANTE PARA DRENO/BARBACA - FORNECIMENTO E INSTALACAO</t>
  </si>
  <si>
    <t>15,15</t>
  </si>
  <si>
    <t>83682</t>
  </si>
  <si>
    <t>CAMADA VERTICAL DRENANTE C/ PEDRA BRITADA NUMS 1 E 2</t>
  </si>
  <si>
    <t>83683</t>
  </si>
  <si>
    <t>CAMADA HORIZONTAL DRENANTE C/ PEDRA BRITADA 1 E 2</t>
  </si>
  <si>
    <t>107,16</t>
  </si>
  <si>
    <t>83729</t>
  </si>
  <si>
    <t>FORNECIMENTO/INSTALACAO DE MANTA BIDIM RT-31</t>
  </si>
  <si>
    <t>83739</t>
  </si>
  <si>
    <t>FORNECIMENTO/INSTALACAO DE MANTA BIDIM RT-10</t>
  </si>
  <si>
    <t>6454</t>
  </si>
  <si>
    <t>FORNECIMENTO E LANCAMENTO DE PEDRA DE MAO</t>
  </si>
  <si>
    <t>143,73</t>
  </si>
  <si>
    <t>73611</t>
  </si>
  <si>
    <t>ENROCAMENTO COM PEDRA ARGAMASSADA TRAÇO 1:4 COM PEDRA DE MÃO</t>
  </si>
  <si>
    <t>73697</t>
  </si>
  <si>
    <t>ENROCAMENTO MANUAL, SEM ARRUMACAO DO MATERIAL</t>
  </si>
  <si>
    <t>143,16</t>
  </si>
  <si>
    <t>73698</t>
  </si>
  <si>
    <t>ENROCAMENTO MANUAL, COM ARRUMACAO DO MATERIAL</t>
  </si>
  <si>
    <t>184,24</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</si>
  <si>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</si>
  <si>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</si>
  <si>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</si>
  <si>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</si>
  <si>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</si>
  <si>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</si>
  <si>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</si>
  <si>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</si>
  <si>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</si>
  <si>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</si>
  <si>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</si>
  <si>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</si>
  <si>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</si>
  <si>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</si>
  <si>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</si>
  <si>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</si>
  <si>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</si>
  <si>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</si>
  <si>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</si>
  <si>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</si>
  <si>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</si>
  <si>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</si>
  <si>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</si>
  <si>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</si>
  <si>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</si>
  <si>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</si>
  <si>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</si>
  <si>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</si>
  <si>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</si>
  <si>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</si>
  <si>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</si>
  <si>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</si>
  <si>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</si>
  <si>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</si>
  <si>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</si>
  <si>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</si>
  <si>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</si>
  <si>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</si>
  <si>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</si>
  <si>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</si>
  <si>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</si>
  <si>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</si>
  <si>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</si>
  <si>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</si>
  <si>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</si>
  <si>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</si>
  <si>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95,21</t>
  </si>
  <si>
    <t>91069</t>
  </si>
  <si>
    <t>EXECUÇÃO DE REVESTIMENTO DE CONCRETO PROJETADO COM ESPESSURA DE 7 CM, ARMADO COM TELA, INCLINAÇÃO MENOR QUE 90°, APLICAÇÃO CONTÍNUA, UTILIZANDO EQUIPAMENTO DE PROJEÇÃO COM 6 M³/H DE CAPACIDADE. AF_01/2016</t>
  </si>
  <si>
    <t>71,89</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</si>
  <si>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</si>
  <si>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</si>
  <si>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</si>
  <si>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</si>
  <si>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</si>
  <si>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</si>
  <si>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</si>
  <si>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</si>
  <si>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80,45</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</si>
  <si>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</si>
  <si>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</si>
  <si>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</si>
  <si>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</si>
  <si>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</si>
  <si>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</si>
  <si>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</si>
  <si>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</si>
  <si>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</si>
  <si>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</si>
  <si>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</si>
  <si>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</si>
  <si>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</si>
  <si>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</si>
  <si>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</si>
  <si>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</si>
  <si>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</si>
  <si>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</si>
  <si>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</si>
  <si>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</si>
  <si>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</si>
  <si>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</si>
  <si>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</si>
  <si>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</si>
  <si>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</si>
  <si>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</si>
  <si>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</si>
  <si>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</si>
  <si>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</si>
  <si>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</si>
  <si>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</si>
  <si>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</si>
  <si>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85,63</t>
  </si>
  <si>
    <t>91091</t>
  </si>
  <si>
    <t>EXECUÇÃO DE REVESTIMENTO DE CONCRETO PROJETADO COM ESPESSURA DE 10 CM, ARMADO COM TELA, INCLINAÇÃO MENOR QUE 90°, APLICAÇÃO DESCONTÍNUA, UTILIZANDO EQUIPAMENTO DE PROJEÇÃO COM 3 M³/H DE CAPACIDADE. AF_01/2016</t>
  </si>
  <si>
    <t>94,82</t>
  </si>
  <si>
    <t>91092</t>
  </si>
  <si>
    <t>EXECUÇÃO DE REVESTIMENTO DE CONCRETO PROJETADO COM ESPESSURA DE 7 CM, ARMADO COM TELA, INCLINAÇÃO DE 90°, APLICAÇÃO DESCONTÍNUA, UTILIZANDO EQUIPAMENTO DE PROJEÇÃO COM 3 M³/H DE CAPACIDADE. AF_01/2016</t>
  </si>
  <si>
    <t>112,38</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</si>
  <si>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</si>
  <si>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</si>
  <si>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</si>
  <si>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</si>
  <si>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134,84</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</si>
  <si>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</si>
  <si>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</si>
  <si>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</si>
  <si>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</si>
  <si>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</si>
  <si>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</si>
  <si>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161,51</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</si>
  <si>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</si>
  <si>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</si>
  <si>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</si>
  <si>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</si>
  <si>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</si>
  <si>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</si>
  <si>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</si>
  <si>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</si>
  <si>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</si>
  <si>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</si>
  <si>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</si>
  <si>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</si>
  <si>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122,25</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</si>
  <si>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</si>
  <si>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</si>
  <si>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</si>
  <si>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</si>
  <si>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</si>
  <si>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</si>
  <si>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</si>
  <si>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</si>
  <si>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</si>
  <si>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</si>
  <si>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</si>
  <si>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</si>
  <si>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</si>
  <si>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</si>
  <si>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117,24</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</si>
  <si>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</si>
  <si>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</si>
  <si>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</si>
  <si>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</si>
  <si>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</si>
  <si>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</si>
  <si>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</si>
  <si>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</si>
  <si>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</si>
  <si>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</si>
  <si>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103,56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</si>
  <si>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</si>
  <si>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</si>
  <si>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</si>
  <si>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</si>
  <si>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</si>
  <si>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</si>
  <si>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</si>
  <si>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</si>
  <si>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</si>
  <si>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</si>
  <si>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109,26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</si>
  <si>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</si>
  <si>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</si>
  <si>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</si>
  <si>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</si>
  <si>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17,79</t>
  </si>
  <si>
    <t>83690</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</si>
  <si>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</si>
  <si>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</si>
  <si>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</si>
  <si>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</si>
  <si>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</si>
  <si>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</si>
  <si>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</si>
  <si>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</si>
  <si>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</si>
  <si>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</si>
  <si>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</si>
  <si>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</si>
  <si>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</si>
  <si>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</si>
  <si>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</si>
  <si>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</si>
  <si>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</si>
  <si>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</si>
  <si>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</si>
  <si>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</si>
  <si>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</si>
  <si>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</si>
  <si>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</si>
  <si>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</si>
  <si>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</si>
  <si>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</si>
  <si>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</si>
  <si>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</si>
  <si>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</si>
  <si>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</si>
  <si>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</si>
  <si>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</si>
  <si>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</si>
  <si>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</si>
  <si>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</si>
  <si>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</si>
  <si>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</si>
  <si>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</si>
  <si>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</si>
  <si>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</si>
  <si>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</si>
  <si>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</si>
  <si>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</si>
  <si>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</si>
  <si>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</si>
  <si>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</si>
  <si>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</si>
  <si>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</si>
  <si>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</si>
  <si>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</si>
  <si>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</si>
  <si>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</si>
  <si>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</si>
  <si>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</si>
  <si>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</si>
  <si>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</si>
  <si>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</si>
  <si>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</si>
  <si>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</si>
  <si>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</si>
  <si>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</si>
  <si>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</si>
  <si>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</si>
  <si>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</si>
  <si>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</si>
  <si>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</si>
  <si>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</si>
  <si>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</si>
  <si>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</si>
  <si>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</si>
  <si>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</si>
  <si>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</si>
  <si>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</si>
  <si>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</si>
  <si>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</si>
  <si>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</si>
  <si>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</si>
  <si>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</si>
  <si>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</si>
  <si>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</si>
  <si>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</si>
  <si>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</si>
  <si>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</si>
  <si>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</si>
  <si>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</si>
  <si>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</si>
  <si>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</si>
  <si>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</si>
  <si>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</si>
  <si>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</si>
  <si>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</si>
  <si>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</si>
  <si>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</si>
  <si>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</si>
  <si>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</si>
  <si>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</si>
  <si>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</si>
  <si>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</si>
  <si>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</si>
  <si>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</si>
  <si>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</si>
  <si>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</si>
  <si>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</si>
  <si>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</si>
  <si>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</si>
  <si>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</si>
  <si>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</si>
  <si>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</si>
  <si>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</si>
  <si>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</si>
  <si>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</si>
  <si>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</si>
  <si>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</si>
  <si>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</si>
  <si>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</si>
  <si>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</si>
  <si>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</si>
  <si>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</si>
  <si>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</si>
  <si>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</si>
  <si>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</si>
  <si>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</si>
  <si>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</si>
  <si>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</si>
  <si>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</si>
  <si>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</si>
  <si>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</si>
  <si>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</si>
  <si>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</si>
  <si>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</si>
  <si>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</si>
  <si>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</si>
  <si>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</si>
  <si>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</si>
  <si>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</si>
  <si>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</si>
  <si>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</si>
  <si>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</si>
  <si>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</si>
  <si>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</si>
  <si>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</si>
  <si>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</si>
  <si>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</si>
  <si>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</si>
  <si>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</si>
  <si>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</si>
  <si>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</si>
  <si>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</si>
  <si>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</si>
  <si>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</si>
  <si>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</si>
  <si>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</si>
  <si>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</si>
  <si>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</si>
  <si>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</si>
  <si>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</si>
  <si>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</si>
  <si>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</si>
  <si>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</si>
  <si>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</si>
  <si>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</si>
  <si>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</si>
  <si>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</si>
  <si>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</si>
  <si>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</si>
  <si>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</si>
  <si>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</si>
  <si>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</si>
  <si>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</si>
  <si>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</si>
  <si>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</si>
  <si>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</si>
  <si>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</si>
  <si>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</si>
  <si>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</si>
  <si>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</si>
  <si>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</si>
  <si>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</si>
  <si>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</si>
  <si>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94263</t>
  </si>
  <si>
    <t>GUIA (MEIO-FIO) CONCRETO, MOLDADA  IN LOCO  EM TRECHO RETO COM EXTRUSORA, 11,5 CM BASE X 22 CM ALTURA. AF_06/2016</t>
  </si>
  <si>
    <t>18,13</t>
  </si>
  <si>
    <t>94264</t>
  </si>
  <si>
    <t>GUIA (MEIO-FIO) CONCRETO, MOLDADA  IN LOCO  EM TRECHO CURVO COM EXTRUSORA, 11,5 CM BASE X 22 CM ALTURA. AF_06/2016</t>
  </si>
  <si>
    <t>94265</t>
  </si>
  <si>
    <t>GUIA (MEIO-FIO) CONCRETO, MOLDADA  IN LOCO  EM TRECHO RETO COM EXTRUSORA, 14 CM BASE X 30 CM ALTURA. AF_06/2016</t>
  </si>
  <si>
    <t>94266</t>
  </si>
  <si>
    <t>GUIA (MEIO-FIO) CONCRETO, MOLDADA  IN LOCO  EM TRECHO CURVO COM EXTRUSORA, 14 CM BASE X 30 CM ALTURA. AF_06/2016</t>
  </si>
  <si>
    <t>25,82</t>
  </si>
  <si>
    <t>94267</t>
  </si>
  <si>
    <t>GUIA (MEIO-FIO) E SARJETA CONJUGADOS DE CONCRETO, MOLDADA IN LOCO EM TRECHO RETO COM EXTRUSORA, GUIA 13 CM BASE X 22 CM ALTURA, SARJETA 30 CM BASE X 8,5 CM ALTURA. AF_06/2016</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</si>
  <si>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</si>
  <si>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</si>
  <si>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</si>
  <si>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</si>
  <si>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39,16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</si>
  <si>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</si>
  <si>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</si>
  <si>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</si>
  <si>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</si>
  <si>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</si>
  <si>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</si>
  <si>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</si>
  <si>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</si>
  <si>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</si>
  <si>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</si>
  <si>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</si>
  <si>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</si>
  <si>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</si>
  <si>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</si>
  <si>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</si>
  <si>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</si>
  <si>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28,29</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</si>
  <si>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</si>
  <si>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</si>
  <si>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</si>
  <si>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</si>
  <si>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</si>
  <si>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</si>
  <si>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43,51</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</si>
  <si>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</si>
  <si>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</si>
  <si>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</si>
  <si>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</si>
  <si>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</si>
  <si>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</si>
  <si>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</si>
  <si>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</si>
  <si>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</si>
  <si>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</si>
  <si>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28,08</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</si>
  <si>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</si>
  <si>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</si>
  <si>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</si>
  <si>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</si>
  <si>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</si>
  <si>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</si>
  <si>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</si>
  <si>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</si>
  <si>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</si>
  <si>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</si>
  <si>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5,41</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</si>
  <si>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</si>
  <si>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</si>
  <si>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</si>
  <si>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</si>
  <si>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</si>
  <si>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</si>
  <si>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</si>
  <si>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</si>
  <si>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</si>
  <si>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</si>
  <si>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</si>
  <si>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</si>
  <si>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</si>
  <si>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</si>
  <si>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</si>
  <si>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</si>
  <si>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</si>
  <si>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</si>
  <si>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9,30</t>
  </si>
  <si>
    <t>94046</t>
  </si>
  <si>
    <t>ESCORAMENTO DE VALA, TIPO PONTALETEAMENTO, COM PROFUNDIDADE DE 1,5 A 3,0 M, LARGURA MAIOR OU IGUAL A 1,5 M E MENOR QUE 2,5 M, EM LOCAL COM NÍVEL BAIXO DE INTERFERÊNCIA. AF_06/2016</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</si>
  <si>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</si>
  <si>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</si>
  <si>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</si>
  <si>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</si>
  <si>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</si>
  <si>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</si>
  <si>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</si>
  <si>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</si>
  <si>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</si>
  <si>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</si>
  <si>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18,27</t>
  </si>
  <si>
    <t>94052</t>
  </si>
  <si>
    <t>ESCORAMENTO DE VALA, TIPO DESCONTÍNUO, COM PROFUNDIDADE DE 1,5 A 3,0 M, LARGURA MAIOR OU IGUAL A 1,5 M E MENOR QUE 2,5 M, EM LOCAL COM NÍVEL ALTO DE INTERFERÊNCIA. AF_06/2016</t>
  </si>
  <si>
    <t>24,48</t>
  </si>
  <si>
    <t>94053</t>
  </si>
  <si>
    <t>ESCORAMENTO DE VALA, TIPO DESCONTÍNUO, COM PROFUNDIDADE DE 3,0 A 4,5 M, LARGURA MENOR QUE 1,5 M, EM LOCAL COM NÍVEL ALTO DE INTERFERÊNCIA. AF_06/2016</t>
  </si>
  <si>
    <t>16,24</t>
  </si>
  <si>
    <t>94054</t>
  </si>
  <si>
    <t>ESCORAMENTO DE VALA, TIPO DESCONTÍNUO, COM PROFUNDIDADE DE 3,0 A 4,5 M, LARGURA MAIOR OU IGUAL A 1,5 E MENOR QUE 2,5 M, EM LOCAL COM NÍVEL ALTO DE INTERFERÊNCIA. AF_06/2016</t>
  </si>
  <si>
    <t>94055</t>
  </si>
  <si>
    <t>ESCORAMENTO DE VALA, TIPO DESCONTÍNUO, COM PROFUNDIDADE DE 0 A 1,5 M, LARGURA MENOR QUE 1,5 M, EM LOCAL COM NÍVEL BAIXO DE INTERFERÊNCIA. AF_06/2016</t>
  </si>
  <si>
    <t>21,02</t>
  </si>
  <si>
    <t>94056</t>
  </si>
  <si>
    <t>ESCORAMENTO DE VALA, TIPO DESCONTÍNUO, COM PROFUNDIDADE DE 0 A 1,5 M, LARGURA MAIOR OU IGUAL A 1,5 M E MENOR QUE 2,5 M, EM LOCAL COM NÍVEL BAIXO DE INTERFERÊNCIA. AF_06/2016</t>
  </si>
  <si>
    <t>27,37</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</si>
  <si>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</si>
  <si>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</si>
  <si>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</si>
  <si>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</si>
  <si>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</si>
  <si>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</si>
  <si>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15,28</t>
  </si>
  <si>
    <t>94060</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</si>
  <si>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</si>
  <si>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</si>
  <si>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</si>
  <si>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</si>
  <si>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</si>
  <si>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</si>
  <si>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</si>
  <si>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</si>
  <si>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</si>
  <si>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83515</t>
  </si>
  <si>
    <t>ESCORAMENTO FORMAS DE H=3,30 A 3,50 M, COM MADEIRA 3A QUALIDADE, NAO APARELHADA, APROVEITAMENTO TABUAS 3X E PRUMOS 4X</t>
  </si>
  <si>
    <t>83516</t>
  </si>
  <si>
    <t>ESCORAMENTO FORMAS H=3,50 A 4,00 M, COM MADEIRA DE 3A QUALIDADE, NAO APARELHADA, APROVEITAMENTO TABUAS 3X E PRUMOS 4X.</t>
  </si>
  <si>
    <t>72144</t>
  </si>
  <si>
    <t>RECOLOCACAO DE FOLHAS DE PORTA DE PASSAGEM OU JANELA, CONSIDERANDO REAPROVEITAMENTO DO MATERIAL</t>
  </si>
  <si>
    <t>59,50</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</si>
  <si>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</si>
  <si>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</si>
  <si>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</si>
  <si>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</si>
  <si>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84874</t>
  </si>
  <si>
    <t>ALCAPAO EM COMPENSADO DE MADEIRA CEDRO/VIROLA, 60X60X2CM, COM MARCO 7X3CM, ALIZAR DE 2A, DOBRADICAS EM LATAO CROMADO E TARJETA CROMADA</t>
  </si>
  <si>
    <t>84876</t>
  </si>
  <si>
    <t>PORTA MADEIRA 1A CORRER P/VIDRO 30MM/ GUARNICAO 15CM/ALIZAR</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</si>
  <si>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</si>
  <si>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</si>
  <si>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</si>
  <si>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</si>
  <si>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</si>
  <si>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</si>
  <si>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</si>
  <si>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</si>
  <si>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</si>
  <si>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</si>
  <si>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</si>
  <si>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</si>
  <si>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</si>
  <si>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</si>
  <si>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</si>
  <si>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</si>
  <si>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</si>
  <si>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</si>
  <si>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</si>
  <si>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</si>
  <si>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</si>
  <si>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</si>
  <si>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</si>
  <si>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</si>
  <si>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</si>
  <si>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</si>
  <si>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</si>
  <si>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</si>
  <si>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</si>
  <si>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</si>
  <si>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</si>
  <si>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</si>
  <si>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</si>
  <si>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</si>
  <si>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90827</t>
  </si>
  <si>
    <t>ALIZAR / GUARNIÇÃO DE 5X1,5CM PARA PORTA DE 70X210CM FIXADO COM PREGOS, PADRÃO MÉDIO - FORNECIMENTO E INSTALAÇÃO. AF_08/2015</t>
  </si>
  <si>
    <t>90828</t>
  </si>
  <si>
    <t>ALIZAR / GUARNIÇÃO DE 5X1,5CM PARA PORTA DE 80X210CM FIXADO COM PREGOS, PADRÃO MÉDIO - FORNECIMENTO E INSTALAÇÃO. AF_08/2015</t>
  </si>
  <si>
    <t>90829</t>
  </si>
  <si>
    <t>ALIZAR / GUARNIÇÃO DE 5X1,5CM PARA PORTA DE 90X210CM FIXADO COM PREGOS, PADRÃO MÉDIO - FORNECIMENTO E INSTALAÇÃO. AF_08/2015</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</si>
  <si>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</si>
  <si>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</si>
  <si>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</si>
  <si>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</si>
  <si>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</si>
  <si>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</si>
  <si>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</si>
  <si>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</si>
  <si>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</si>
  <si>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</si>
  <si>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</si>
  <si>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</si>
  <si>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</si>
  <si>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</si>
  <si>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</si>
  <si>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</si>
  <si>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</si>
  <si>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</si>
  <si>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</si>
  <si>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</si>
  <si>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</si>
  <si>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</si>
  <si>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</si>
  <si>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</si>
  <si>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</si>
  <si>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</si>
  <si>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</si>
  <si>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</si>
  <si>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</si>
  <si>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</si>
  <si>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</si>
  <si>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</si>
  <si>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</si>
  <si>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</si>
  <si>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</si>
  <si>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</si>
  <si>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</si>
  <si>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</si>
  <si>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</si>
  <si>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</si>
  <si>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</si>
  <si>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</si>
  <si>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</si>
  <si>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</si>
  <si>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</si>
  <si>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</si>
  <si>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</si>
  <si>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</si>
  <si>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</si>
  <si>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</si>
  <si>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</si>
  <si>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</si>
  <si>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</si>
  <si>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FRISADA, SEMI-OCA (LEVE OU MÉDIA), 60X210CM, ESPESSURA DE 3CM, INCLUSO DOBRADIÇAS - FORNECIMENTO E INSTALAÇÃO. AF_08/2015</t>
  </si>
  <si>
    <t>91296</t>
  </si>
  <si>
    <t>PORTA DE MADEIRA FRISADA, SEMI-OCA (LEVE OU MÉDIA), 70X210CM, ESPESSURA DE 3CM, INCLUSO DOBRADIÇAS - FORNECIMENTO E INSTALAÇÃO. AF_08/2015</t>
  </si>
  <si>
    <t>91297</t>
  </si>
  <si>
    <t>PORTA DE MADEIRA FRISADA, SEMI-OCA (LEVE OU MÉDIA), 80X210CM, ESPESSURA DE 3,5CM, INCLUSO DOBRADIÇAS - FORNECIMENTO E INSTALAÇÃO. AF_08/2015</t>
  </si>
  <si>
    <t>91298</t>
  </si>
  <si>
    <t>PORTA DE MADEIRA TIPO VENEZIANA, 80X210CM, ESPESSURA DE 3CM, INCLUSO DOBRADIÇAS - FORNECIMENTO E INSTALAÇÃO. AF_08/2015</t>
  </si>
  <si>
    <t>91299</t>
  </si>
  <si>
    <t>PORTA DE MADEIRA, TIPO MEXICANA, MACIÇA (PESADA OU SUPERPESADA), 80X210CM, ESPESSURA DE 3,5CM, INCLUSO DOBRADIÇAS - FORNECIMENTO E INSTALAÇÃO. AF_08/2015</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</si>
  <si>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</si>
  <si>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</si>
  <si>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</si>
  <si>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</si>
  <si>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91302</t>
  </si>
  <si>
    <t>ALIZAR / GUARNIÇÃO DE 5X1,5CM PARA PORTA DE 80X210CM FIXADO COM PREGOS, PADRÃO POPULAR - FORNECIMENTO E INSTALAÇÃO. AF_08/2015</t>
  </si>
  <si>
    <t>91303</t>
  </si>
  <si>
    <t>ALIZAR / GUARNIÇÃO DE 5X1,5CM PARA PORTA DE 90X210CM FIXADO COM PREGOS, PADRÃO POPULAR - FORNECIMENTO E INSTALAÇÃO. AF_08/2015</t>
  </si>
  <si>
    <t>21,25</t>
  </si>
  <si>
    <t>91304</t>
  </si>
  <si>
    <t>FECHADURA DE EMBUTIR COM CILINDRO, EXTERNA, COMPLETA, ACABAMENTO PADRÃO POPULAR, INCLUSO EXECUÇÃO DE FURO - FORNECIMENTO E INSTALAÇÃO. AF_08/2015</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</si>
  <si>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</si>
  <si>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</si>
  <si>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</si>
  <si>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</si>
  <si>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63,18</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</si>
  <si>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</si>
  <si>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</si>
  <si>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</si>
  <si>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</si>
  <si>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</si>
  <si>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</si>
  <si>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</si>
  <si>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</si>
  <si>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</si>
  <si>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</si>
  <si>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</si>
  <si>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</si>
  <si>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</si>
  <si>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</si>
  <si>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</si>
  <si>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</si>
  <si>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</si>
  <si>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</si>
  <si>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</si>
  <si>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</si>
  <si>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</si>
  <si>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</si>
  <si>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</si>
  <si>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</si>
  <si>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</si>
  <si>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</si>
  <si>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</si>
  <si>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FRISADA, SEMI-OCA (LEVE OU MÉDIA), PADRÃO MÉDIO 60X210CM, ESPESSURA DE 3CM, ITENS INCLUSOS: DOBRADIÇAS, MONTAGEM E INSTALAÇÃO DO BATENTE, SEM FECHADURA - FORNECIMENTO E INSTALAÇÃO. AF_08/2015</t>
  </si>
  <si>
    <t>91329</t>
  </si>
  <si>
    <t>KIT DE PORTA DE MADEIRA FRISADA, SEMI-OCA (LEVE OU MÉDIA), PADRÃO POPULAR, 60X210CM, ESPESSURA DE 3CM, ITENS INCLUSOS: DOBRADIÇAS, MONTAGEM E INSTALAÇÃO DO BATENTE, SEM FECHADURA - FORNECIMENTO E INSTALAÇÃO. AF_08/2015</t>
  </si>
  <si>
    <t>91330</t>
  </si>
  <si>
    <t>KIT DE PORTA DE MADEIRA FRISADA, SEMI-OCA (LEVE OU MÉDIA), PADRÃO MÉDIO, 70X210CM, ESPESSURA DE 3CM, ITENS INCLUSOS: DOBRADIÇAS, MONTAGEM E INSTALAÇÃO DO BATENTE, SEM FECHADURA - FORNECIMENTO E INSTALAÇÃO. AF_08/2015</t>
  </si>
  <si>
    <t>91331</t>
  </si>
  <si>
    <t>KIT DE PORTA DE MADEIRA FRISADA, SEMI-OCA (LEVE OU MÉDIA), PADRÃO POPULAR, 70X210CM, ESPESSURA DE 3CM, ITENS INCLUSOS: DOBRADIÇAS, MONTAGEM E INSTALAÇÃO DO BATENTE, SEM FECHADURA - FORNECIMENTO E INSTALAÇÃO. AF_08/2015</t>
  </si>
  <si>
    <t>91332</t>
  </si>
  <si>
    <t>KIT DE PORTA DE MADEIRA FRISADA, SEMI-OCA (LEVE OU MÉDIA), PADRÃO MÉDIO, 80X210CM, ESPESSURA DE 3,5CM, ITENS INCLUSOS: DOBRADIÇAS, MONTAGEM E INSTALAÇÃO DO BATENTE, SEM FECHADURA - FORNECIMENTO E INSTALAÇÃO. AF_08/2015</t>
  </si>
  <si>
    <t>91333</t>
  </si>
  <si>
    <t>KIT DE PORTA DE MADEIRA FRISADA, SEMI-OCA (LEVE OU MÉDIA), PADRÃO POPULAR, 80X210CM, ESPESSURA DE 3,5CM, ITENS INCLUSOS: DOBRADIÇAS, MONTAGEM E INSTALAÇÃO DO BATENTE, SEM FECHADURA - FORNECIMENTO E INSTALAÇÃO. AF_08/2015</t>
  </si>
  <si>
    <t>91334</t>
  </si>
  <si>
    <t>KIT DE PORTA DE MADEIRA TIPO VENEZIANA, PADRÃO MÉDIO, 80X210CM, ESPESSURA DE 3CM, ITENS INCLUSOS: DOBRADIÇAS, MONTAGEM E INSTALAÇÃO DO BATENTE, SEM FECHADURA - FORNECIMENTO E INSTALAÇÃO. AF_08/2015</t>
  </si>
  <si>
    <t>91335</t>
  </si>
  <si>
    <t>KIT DE PORTA DE MADEIRA TIPO VENEZIANA, PADRÃO POPULAR, 80X210CM, ESPESSURA DE 3CM, ITENS INCLUSOS: DOBRADIÇAS, MONTAGEM E INSTALAÇÃO DO BATENTE, SEM FECHADURA - FORNECIMENTO E INSTALAÇÃO. AF_08/2015</t>
  </si>
  <si>
    <t>91336</t>
  </si>
  <si>
    <t>KIT DE PORTA DE MADEIRA TIPO MEXICANA, MACIÇA (PESADA OU SUPERPESADA), PADRÃO MÉDIO, 80X210CM, ESPESSURA DE 3CM, ITENS INCLUSOS: DOBRADIÇAS, MONTAGEM E INSTALAÇÃO DO BATENTE, SEM FECHADURA - FORNECIMENTO E INSTALAÇÃO. AF_08/2015</t>
  </si>
  <si>
    <t>91337</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</si>
  <si>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</si>
  <si>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</si>
  <si>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</si>
  <si>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</si>
  <si>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</si>
  <si>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</si>
  <si>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JANELA DE MADEIRA TIPO VENEZIANA. DE ABRIR, INCLUSAS GUARNICOES E FERRAGENS</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</si>
  <si>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</si>
  <si>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</si>
  <si>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</si>
  <si>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</si>
  <si>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</si>
  <si>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</si>
  <si>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</si>
  <si>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</si>
  <si>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</si>
  <si>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</si>
  <si>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</si>
  <si>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</si>
  <si>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</si>
  <si>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</si>
  <si>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</si>
  <si>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</si>
  <si>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</si>
  <si>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</si>
  <si>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</si>
  <si>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</si>
  <si>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</si>
  <si>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</si>
  <si>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</si>
  <si>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</si>
  <si>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</si>
  <si>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</si>
  <si>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25,11</t>
  </si>
  <si>
    <t>94559</t>
  </si>
  <si>
    <t>JANELA DE AÇO BASCULANTE, FIXAÇÃO COM ARGAMASSA, SEM VIDROS, PADRONIZADA. AF_07/2016</t>
  </si>
  <si>
    <t>94560</t>
  </si>
  <si>
    <t>JANELA DE AÇO DE CORRER, 2 FOLHAS, FIXAÇÃO COM ARGAMASSA, COM VIDROS, PADRONIZADA. AF_07/2016</t>
  </si>
  <si>
    <t>94562</t>
  </si>
  <si>
    <t>JANELA DE AÇO DE CORRER, 4 FOLHAS, FIXAÇÃO COM ARGAMASSA, SEM VIDROS, PADRONIZADA. AF_07/2016</t>
  </si>
  <si>
    <t>94563</t>
  </si>
  <si>
    <t>JANELA DE AÇO DE CORRER, 6 FOLHAS, FIXAÇÃO COM ARGAMASSA, COM VIDROS, PADRONIZADA. AF_07/2016</t>
  </si>
  <si>
    <t>94564</t>
  </si>
  <si>
    <t>JANELA DE AÇO BASCULANTE, FIXAÇÃO COM PARAFUSO SOBRE CONTRAMARCO (EXCLUSIVE CONTRAMARCO), SEM VIDROS, PADRONIZADA. AF_07/2016</t>
  </si>
  <si>
    <t>94565</t>
  </si>
  <si>
    <t>JANELA DE AÇO DE CORRER, 2 FOLHAS, FIXAÇÃO COM PARAFUSO SOBRE CONTRAMARCO (EXCLUSIVE CONTRAMARCO), COM VIDROS, PADRONIZADA. AF_07/2016</t>
  </si>
  <si>
    <t>94567</t>
  </si>
  <si>
    <t>JANELA DE AÇO DE CORRER, 4 FOLHAS, FIXAÇÃO COM PARAFUSO SOBRE CONTRAMARCO (EXCLUSIVE CONTRAMARCO), SEM VIDROS, PADRONIZADA. AF_07/2016</t>
  </si>
  <si>
    <t>94568</t>
  </si>
  <si>
    <t>JANELA DE AÇO DE CORRER, 6 FOLHAS, FIXAÇÃO COM PARAFUSO SOBRE CONTRAMARCO (EXCLUSIVE CONTRAMARCO), COM VIDROS, PADRONIZADA. AF_07/2016</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</si>
  <si>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</si>
  <si>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</si>
  <si>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</si>
  <si>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</si>
  <si>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</si>
  <si>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</si>
  <si>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</si>
  <si>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</si>
  <si>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</si>
  <si>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</si>
  <si>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</si>
  <si>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</si>
  <si>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</si>
  <si>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</si>
  <si>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</si>
  <si>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</si>
  <si>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</si>
  <si>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</si>
  <si>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</si>
  <si>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</si>
  <si>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</si>
  <si>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</si>
  <si>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</si>
  <si>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PORTA DE CORRER EM ALUMINIO, COM DUAS FOLHAS PARA VIDRO, INCLUSO VIDRO LISO INCOLOR, FECHADURA E PUXADOR, SEM GUARNICAO/ALIZAR/VISTA</t>
  </si>
  <si>
    <t>90838</t>
  </si>
  <si>
    <t>PORTA CORTA-FOGO 90X210X4CM - FORNECIMENTO E INSTALAÇÃO. AF_08/2015</t>
  </si>
  <si>
    <t>91338</t>
  </si>
  <si>
    <t>91341</t>
  </si>
  <si>
    <t>PORTA EM ALUMÍNIO DE ABRIR TIPO VENEZIANA COM GUARNIÇÃO, FIXAÇÃO COM PARAFUSOS - FORNECIMENTO E INSTALAÇÃO. AF_08/2015</t>
  </si>
  <si>
    <t>94805</t>
  </si>
  <si>
    <t>PORTA DE ALUMÍNIO DE ABRIR PARA VIDRO SEM GUARNIÇÃO, 87X210CM, FIXAÇÃO COM PARAFUSOS, INCLUSIVE VIDROS - FORNECIMENTO E INSTALAÇÃO. AF_08/2015</t>
  </si>
  <si>
    <t>94806</t>
  </si>
  <si>
    <t>PORTA EM AÇO DE ABRIR PARA VIDRO SEM GUARNIÇÃO, 87X210CM, FIXAÇÃO COM PARAFUSOS, EXCLUSIVE VIDROS - FORNECIMENTO E INSTALAÇÃO. AF_08/2015</t>
  </si>
  <si>
    <t>94807</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</si>
  <si>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</si>
  <si>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</si>
  <si>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</si>
  <si>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</si>
  <si>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</si>
  <si>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</si>
  <si>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</si>
  <si>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</si>
  <si>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</si>
  <si>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</si>
  <si>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</si>
  <si>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52,54</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</si>
  <si>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</si>
  <si>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</si>
  <si>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</si>
  <si>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</si>
  <si>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</si>
  <si>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</si>
  <si>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15,53</t>
  </si>
  <si>
    <t>84891</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</si>
  <si>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</si>
  <si>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</si>
  <si>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</si>
  <si>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</si>
  <si>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</si>
  <si>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</si>
  <si>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</si>
  <si>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84950</t>
  </si>
  <si>
    <t>FECHO EMBUTIR TIPO UNHA 40CM C/COLOCACAO</t>
  </si>
  <si>
    <t>41,99</t>
  </si>
  <si>
    <t>84952</t>
  </si>
  <si>
    <t>FECHO EMBUTIR TIPO UNHA 22CM C/COLOCACAO</t>
  </si>
  <si>
    <t>72116</t>
  </si>
  <si>
    <t>VIDRO LISO COMUM TRANSPARENTE, ESPESSURA 3MM</t>
  </si>
  <si>
    <t>93,64</t>
  </si>
  <si>
    <t>72117</t>
  </si>
  <si>
    <t>VIDRO LISO COMUM TRANSPARENTE, ESPESSURA 4MM</t>
  </si>
  <si>
    <t>120,21</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</si>
  <si>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</si>
  <si>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</si>
  <si>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</si>
  <si>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</si>
  <si>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</si>
  <si>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</si>
  <si>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</si>
  <si>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</si>
  <si>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103,14</t>
  </si>
  <si>
    <t>72123</t>
  </si>
  <si>
    <t>VIDRO ARAMADO, ESPESSURA 7MM</t>
  </si>
  <si>
    <t>275,80</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</si>
  <si>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</si>
  <si>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</si>
  <si>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</si>
  <si>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</si>
  <si>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</si>
  <si>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</si>
  <si>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</si>
  <si>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</si>
  <si>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143,68</t>
  </si>
  <si>
    <t>84959</t>
  </si>
  <si>
    <t>VIDRO LISO COMUM TRANSPARENTE, ESPESSURA 6MM</t>
  </si>
  <si>
    <t>168,34</t>
  </si>
  <si>
    <t>85001</t>
  </si>
  <si>
    <t>VIDRO LISO FUME, ESPESSURA 4MM</t>
  </si>
  <si>
    <t>160,12</t>
  </si>
  <si>
    <t>85002</t>
  </si>
  <si>
    <t>VIDRO LISO FUME, ESPESSURA 6MM</t>
  </si>
  <si>
    <t>225,90</t>
  </si>
  <si>
    <t>85004</t>
  </si>
  <si>
    <t>VIDRO FANTASIA MARTELADO 4MM</t>
  </si>
  <si>
    <t>110,79</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</si>
  <si>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</si>
  <si>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</si>
  <si>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</si>
  <si>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</si>
  <si>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</si>
  <si>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</si>
  <si>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</si>
  <si>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</si>
  <si>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</si>
  <si>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</si>
  <si>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</si>
  <si>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</si>
  <si>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</si>
  <si>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</si>
  <si>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</si>
  <si>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</si>
  <si>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94569</t>
  </si>
  <si>
    <t>JANELA DE ALUMÍNIO MAXIM-AR, FIXAÇÃO COM PARAFUSO SOBRE CONTRAMARCO (EXCLUSIVE CONTRAMARCO), COM VIDROS, PADRONIZADA. AF_07/2016</t>
  </si>
  <si>
    <t>94570</t>
  </si>
  <si>
    <t>JANELA DE ALUMÍNIO DE CORRER, 2 FOLHAS, FIXAÇÃO COM PARAFUSO SOBRE CONTRAMARCO (EXCLUSIVE CONTRAMARCO), COM VIDROS PADRONIZADA. AF_07/2016</t>
  </si>
  <si>
    <t>94572</t>
  </si>
  <si>
    <t>JANELA DE ALUMÍNIO DE CORRER, 3 FOLHAS, FIXAÇÃO COM PARAFUSO SOBRE CONTRAMARCO (EXCLUSIVE CONTRAMARCO), COM VIDROS, PADRONIZADA. AF_07/2016</t>
  </si>
  <si>
    <t>94573</t>
  </si>
  <si>
    <t>JANELA DE ALUMÍNIO DE CORRER, 4 FOLHAS, FIXAÇÃO COM PARAFUSO SOBRE CONTRAMARCO (EXCLUSIVE CONTRAMARCO), COM VIDROS, PADRONIZADA. AF_07/2016</t>
  </si>
  <si>
    <t>94574</t>
  </si>
  <si>
    <t>JANELA DE ALUMÍNIO DE CORRER, 6 FOLHAS, FIXAÇÃO COM PARAFUSO SOBRE CONTRAMARCO (EXCLUSIVE CONTRAMARCO), COM VIDROS, PADRONIZADA. AF_07/2016</t>
  </si>
  <si>
    <t>94575</t>
  </si>
  <si>
    <t>JANELA DE ALUMÍNIO MAXIM-AR, FIXAÇÃO COM PARAFUSO, VEDAÇÃO COM ESPUMA EXPANSIVA PU, COM VIDROS, PADRONIZADA. AF_07/2016</t>
  </si>
  <si>
    <t>94576</t>
  </si>
  <si>
    <t>JANELA DE ALUMÍNIO DE CORRER, 2 FOLHAS, FIXAÇÃO COM PARAFUSO, VEDAÇÃO COM ESPUMA EXPANSIVA PU, COM VIDROS, PADRONIZADA. AF_07/2016</t>
  </si>
  <si>
    <t>94578</t>
  </si>
  <si>
    <t>JANELA DE ALUMÍNIO DE CORRER, 3 FOLHAS, FIXAÇÃO COM PARAFUSO, VEDAÇÃO COM ESPUMA EXPANSIVA PU, COM VIDROS, PADRONIZADA. AF_07/2016</t>
  </si>
  <si>
    <t>94579</t>
  </si>
  <si>
    <t>JANELA DE ALUMÍNIO DE CORRER, 4 FOLHAS, FIXAÇÃO COM PARAFUSO, VEDAÇÃO COM ESPUMA EXPANSIVA PU, COM VIDROS, PADRONIZADA. AF_07/2016</t>
  </si>
  <si>
    <t>94580</t>
  </si>
  <si>
    <t>JANELA DE ALUMÍNIO DE CORRER, 6 FOLHAS, FIXAÇÃO COM PARAFUSO, VEDAÇÃO COM ESPUMA EXPANSIVA PU, COM VIDROS, PADRONIZADA. AF_07/2016</t>
  </si>
  <si>
    <t>94581</t>
  </si>
  <si>
    <t>JANELA DE ALUMÍNIO MAXIM-AR, FIXAÇÃO COM ARGAMASSA, COM VIDROS, PADRONIZADA. AF_07/2016</t>
  </si>
  <si>
    <t>94582</t>
  </si>
  <si>
    <t>JANELA DE ALUMÍNIO DE CORRER, 2 FOLHAS, FIXAÇÃO COM ARGAMASSA, COM VIDROS, PADRONIZADA. AF_07/2016</t>
  </si>
  <si>
    <t>94584</t>
  </si>
  <si>
    <t>JANELA DE ALUMÍNIO DE CORRER, 3 FOLHAS, FIXAÇÃO COM ARGAMASSA, COM VIDROS, PADRONIZADA. AF_07/2016</t>
  </si>
  <si>
    <t>94585</t>
  </si>
  <si>
    <t>JANELA DE ALUMÍNIO DE CORRER, 4 FOLHAS, FIXAÇÃO COM ARGAMASSA, COM VIDROS, PADRONIZADA. AF_07/2016</t>
  </si>
  <si>
    <t>94586</t>
  </si>
  <si>
    <t>JANELA DE ALUMÍNIO 6 FOLHAS, FIXAÇÃO COM ARGAMASSA, COM VIDROS, PADRONIZADA. AF_07/2016</t>
  </si>
  <si>
    <t>73908/1</t>
  </si>
  <si>
    <t>CANTONEIRA DE ALUMINIO 2"X2", PARA PROTECAO DE QUINA DE PAREDE</t>
  </si>
  <si>
    <t>41,48</t>
  </si>
  <si>
    <t>73908/2</t>
  </si>
  <si>
    <t>CANTONEIRA DE ALUMINIO 1"X1, PARA PROTECAO DE QUINA DE PAREDE</t>
  </si>
  <si>
    <t>29,98</t>
  </si>
  <si>
    <t>85015</t>
  </si>
  <si>
    <t>CANTONEIRA DE MADEIRA 3,0X3,0X1,0CM</t>
  </si>
  <si>
    <t>85016</t>
  </si>
  <si>
    <t>CANTONEIRA DE MADEIRA COM LAMINADO MELAMINICO FOSCO 3,0X3,0X1,0CM</t>
  </si>
  <si>
    <t>79475</t>
  </si>
  <si>
    <t>ESCAVACAO MANUAL CAMPO ABERTO P/TUBULAO - FUSTE E/OU BASE (PARA TODAS AS PROFUNDIDADES)</t>
  </si>
  <si>
    <t>280,30</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</si>
  <si>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</si>
  <si>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</si>
  <si>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</si>
  <si>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</si>
  <si>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64,39</t>
  </si>
  <si>
    <t>89199</t>
  </si>
  <si>
    <t>ESTACA PRÉ-MOLDADA DE CONCRETO, SEÇÃO QUADRADA, CAPACIDADE DE 50 TONELADAS, COMPRIMENTO TOTAL CRAVADO ATÉ 5M, BATE-ESTACAS POR GRAVIDADE SOBRE ROLOS (EXCLUSIVE MOBILIZAÇÃO E DESMOBILIZAÇÃO). AF_03/2016</t>
  </si>
  <si>
    <t>89200</t>
  </si>
  <si>
    <t>ESTACA PRÉ-MOLDADA DE CONCRETO CENTRIFUGADO, SEÇÃO CIRCULAR, CAPACIDADE DE 100 TONELADAS, COMPRIMENTO TOTAL CRAVADO ATÉ 5M, BATE-ESTACAS POR GRAVIDADE SOBRE ROLOS (EXCLUSIVE MOBILIZAÇÃO E DESMOBILIZAÇÃO). AF_03/2016</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</si>
  <si>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</si>
  <si>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</si>
  <si>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</si>
  <si>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</si>
  <si>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89203</t>
  </si>
  <si>
    <t>ESTACA PRÉ-MOLDADA DE CONCRETO CENTRIFUGADO, SEÇÃO CIRCULAR, CAPACIDADE DE 100 TONELADAS, COMPRIMENTO TOTAL CRAVADO ACIMA DE 5M ATÉ 12M, BATE-ESTACAS POR GRAVIDADE SOBRE ROLOS (EXCLUSIVE MOBILIZAÇÃO E DESMOBILIZAÇÃO). AF_03/2016</t>
  </si>
  <si>
    <t>89204</t>
  </si>
  <si>
    <t>ESTACA PRÉ-MOLDADA DE CONCRETO, SEÇÃO QUADRADA, CAPACIDADE DE 25 TONELADAS COMPRIMENTO TOTAL CRAVADO ACIMA DE 12M, BATE-ESTACAS POR GRAVIDADE SOBRE ROLOS (EXCLUSIVE MOBILIZAÇÃO E DESMOBILIZAÇÃO). AF_03/2016</t>
  </si>
  <si>
    <t>89205</t>
  </si>
  <si>
    <t>ESTACA PRÉ-MOLDADA DE CONCRETO, SEÇÃO QUADRADA, CAPACIDADE DE 50 TONELADAS, COMPRIMENTO TOTAL CRAVADO ACIMA DE 12M, BATE-ESTACAS POR GRAVIDADE SOBRE ROLOS (EXCLUSIVE MOBILIZAÇÃO E DESMOBILIZAÇÃO). AF_03/2016</t>
  </si>
  <si>
    <t>89206</t>
  </si>
  <si>
    <t>ESTACA PRÉ-MOLDADA DE CONCRETO CENTRIFUGADO, SEÇÃO CIRCULAR, CAPACIDADE DE 100 TONELADAS, COMPRIMENTO TOTAL CRAVADO ACIMA DE 12M, BATE-ESTACAS POR GRAVIDADE SOBRE ROLOS (EXCLUSIVE MOBILIZAÇÃO E DESMOBILIZAÇÃO). AF_03/2016</t>
  </si>
  <si>
    <t>90808</t>
  </si>
  <si>
    <t>ESTACA HÉLICE CONTÍNUA, DIÂMETRO DE 30 CM, COMPRIMENTO TOTAL ATÉ 15 M, PERFURATRIZ COM TORQUE DE 170 KN.M (EXCLUSIVE MOBILIZAÇÃO E DESMOBILIZAÇÃO). AF_02/2015</t>
  </si>
  <si>
    <t>90809</t>
  </si>
  <si>
    <t>ESTACA HÉLICE CONTÍNUA, DIÂMETRO DE 30 CM, COMPRIMENTO TOTAL ACIMA DE 15 M ATÉ 20 M, PERFURATRIZ COM TORQUE DE 170 KN.M (EXCLUSIVE MOBILIZAÇÃO E DESMOBILIZAÇÃO). AF_02/2015</t>
  </si>
  <si>
    <t>52,61</t>
  </si>
  <si>
    <t>90810</t>
  </si>
  <si>
    <t>ESTACA HÉLICE CONTÍNUA, DIÂMETRO DE 50 CM, COMPRIMENTO TOTAL ATÉ 15 M, PERFURATRIZ COM TORQUE DE 170 KN.M (EXCLUSIVE MOBILIZAÇÃO E DESMOBILIZAÇÃO). AF_02/2015</t>
  </si>
  <si>
    <t>90811</t>
  </si>
  <si>
    <t>ESTACA HÉLICE CONTÍNUA, DIÂMETRO DE 50 CM, COMPRIMENTO TOTAL ACIMA DE 15 M ATÉ 30 M, PERFURATRIZ COM TORQUE DE 170 KN.M (EXCLUSIVE MOBILIZAÇÃO E DESMOBILIZAÇÃO). AF_02/2015</t>
  </si>
  <si>
    <t>90812</t>
  </si>
  <si>
    <t>ESTACA HÉLICE CONTÍNUA, DIÂMETRO DE 70 CM, COMPRIMENTO TOTAL ATÉ 15 M, PERFURATRIZ COM TORQUE DE 170 KN.M (EXCLUSIVE MOBILIZAÇÃO E DESMOBILIZAÇÃO). AF_02/2015</t>
  </si>
  <si>
    <t>90813</t>
  </si>
  <si>
    <t>ESTACA HÉLICE CONTÍNUA, DIÂMETRO DE 70 CM, COMPRIMENTO TOTAL ACIMA DE 15 M ATÉ 30 M, PERFURATRIZ COM TORQUE DE 170 KN.M (EXCLUSIVE MOBILIZAÇÃO E DESMOBILIZAÇÃO). AF_02/2015</t>
  </si>
  <si>
    <t>90814</t>
  </si>
  <si>
    <t>ESTACA HÉLICE CONTÍNUA, DIÂMETRO DE 80 CM, COMPRIMENTO TOTAL ATÉ 30 M, PERFURATRIZ COM TORQUE DE 170 KN.M (EXCLUSIVE MOBILIZAÇÃO E DESMOBILIZAÇÃO). AF_02/2015</t>
  </si>
  <si>
    <t>90815</t>
  </si>
  <si>
    <t>ESTACA HÉLICE CONTÍNUA, DIÂMETRO DE 90 CM, COMPRIMENTO TOTAL ATÉ 30 M, PERFURATRIZ COM TORQUE DE 263 KN.M (EXCLUSIVE MOBILIZAÇÃO E DESMOBILIZAÇÃO). AF_02/2015</t>
  </si>
  <si>
    <t>90877</t>
  </si>
  <si>
    <t>ESTACA ESCAVADA MECANICAMENTE, SEM FLUIDO ESTABILIZANTE, COM 25 CM DE DIÂMETRO, ATÉ 9 M DE COMPRIMENTO, CONCRETO LANÇADO POR CAMINHÃO BETONEIRA (EXCLUSIVE MOBILIZAÇÃO E DESMOBILIZAÇÃO). AF_02/2015</t>
  </si>
  <si>
    <t>90878</t>
  </si>
  <si>
    <t>ESTACA ESCAVADA MECANICAMENTE, SEM FLUIDO ESTABILIZANTE, COM 25 CM DE DIÂMETRO, ACIMA DE 9 M DE COMPRIMENTO, CONCRETO LANÇADO POR CAMINHÃO BETONEIRA (EXCLUSIVE MOBILIZAÇÃO E DESMOBILIZAÇÃO). AF_02/2015</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</si>
  <si>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</si>
  <si>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</si>
  <si>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</si>
  <si>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</si>
  <si>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41,19</t>
  </si>
  <si>
    <t>90883</t>
  </si>
  <si>
    <t>ESTACA ESCAVADA MECANICAMENTE, SEM FLUIDO ESTABILIZANTE, COM 40 CM DE DIÂMETRO, ATÉ 9 M DE COMPRIMENTO, CONCRETO LANÇADO POR CAMINHÃO BETONEIRA (EXCLUSIVE MOBILIZAÇÃO E DESMOBILIZAÇÃO). AF_02/2015</t>
  </si>
  <si>
    <t>90884</t>
  </si>
  <si>
    <t>ESTACA ESCAVADA MECANICAMENTE, SEM FLUIDO ESTABILIZANTE, COM 40 CM DE DIÂMETRO, ACIMA DE 9 M ATÉ 15 M DE COMPRIMENTO, CONCRETO LANÇADO POR CAMINHÃO BETONEIRA (EXCLUSIVE MOBILIZAÇÃO E DESMOBILIZAÇÃO). AF_02/2015</t>
  </si>
  <si>
    <t>90885</t>
  </si>
  <si>
    <t>ESTACA ESCAVADA MECANICAMENTE, SEM FLUIDO ESTABILIZANTE, COM 40 CM DE DIÂMETRO, ACIMA DE 15 M DE COMPRIMENTO, CONCRETO LANÇADO POR CAMINHÃO BETONEIRA (EXCLUSIVE MOBILIZAÇÃO E DESMOBILIZAÇÃO). AF_02/2015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</si>
  <si>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</si>
  <si>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</si>
  <si>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</si>
  <si>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</si>
  <si>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90888</t>
  </si>
  <si>
    <t>ESTACA ESCAVADA MECANICAMENTE, SEM FLUIDO ESTABILIZANTE, COM 60 CM DE DIÂMETRO, ACIMA DE 15 M DE COMPRIMENTO, CONCRETO LANÇADO POR CAMINHÃO BETONEIRA (EXCLUSIVE MOBILIZAÇÃO E DESMOBILIZAÇÃO). AF_02/2015</t>
  </si>
  <si>
    <t>90889</t>
  </si>
  <si>
    <t>ESTACA ESCAVADA MECANICAMENTE, SEM FLUIDO ESTABILIZANTE, COM 60 CM DE DIÂMETRO, ATÉ 9 M DE COMPRIMENTO, CONCRETO LANÇADO POR BOMBA LANÇA (EXCLUSIVE MOBILIZAÇÃO E DESMOBILIZAÇÃO). AF_02/2015</t>
  </si>
  <si>
    <t>130,80</t>
  </si>
  <si>
    <t>90890</t>
  </si>
  <si>
    <t>ESTACA ESCAVADA MECANICAMENTE, SEM FLUIDO ESTABILIZANTE, COM 60 CM DE DIÂMETRO, ACIMA DE 9 M ATÉ 15 M DE COMPRIMENTO, CONCRETO LANÇADO POR BOMBA LANÇA (EXCLUSIVE MOBILIZAÇÃO E DESMOBILIZAÇÃO). AF_02/2015</t>
  </si>
  <si>
    <t>90891</t>
  </si>
  <si>
    <t>ESTACA ESCAVADA MECANICAMENTE, SEM FLUIDO ESTABILIZANTE, COM 60 CM DE DIÂMETRO, ACIMA DE 15 M DE COMPRIMENTO, CONCRETO LANÇADO POR BOMBA LANÇA (EXCLUSIVE MOBILIZAÇÃO E DESMOBILIZAÇÃO). AF_02/2015</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</si>
  <si>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</si>
  <si>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</si>
  <si>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</si>
  <si>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</si>
  <si>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</si>
  <si>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</si>
  <si>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17,24</t>
  </si>
  <si>
    <t>95604</t>
  </si>
  <si>
    <t>ARRASAMENTO MECANICO DE ESTACA DE CONCRETO ARMADO, DIAMETROS DE 81 CM A 100 CM. AF_11/2016</t>
  </si>
  <si>
    <t>22,69</t>
  </si>
  <si>
    <t>95605</t>
  </si>
  <si>
    <t>ARRASAMENTO MECANICO DE ESTACA DE CONCRETO ARMADO, DIAMETROS DE 101 CM A 150 CM. AF_11/2016</t>
  </si>
  <si>
    <t>35,60</t>
  </si>
  <si>
    <t>95607</t>
  </si>
  <si>
    <t>ARRASAMENTO DE ESTACA METÁLICA, PERFIL LAMINADO TIPO I FAMÍLIA 250. AF_11/2016</t>
  </si>
  <si>
    <t>4,01</t>
  </si>
  <si>
    <t>95608</t>
  </si>
  <si>
    <t>ARRASAMENTO DE ESTACA METÁLICA, PERFIL LAMINADO TIPO H FAMÍLIA 250. AF_11/2016</t>
  </si>
  <si>
    <t>4,61</t>
  </si>
  <si>
    <t>95609</t>
  </si>
  <si>
    <t>ARRASAMENTO DE ESTACA METÁLICA, PERFIL LAMINADO TIPO H FAMÍLIA 310. AF_11/2016</t>
  </si>
  <si>
    <t>96160</t>
  </si>
  <si>
    <t>ESTACA RAIZ, DIÂMETRO DE 20 CM, COMPRIMENTO DE ATÉ 10 M, SEM PRESENÇA DE ROCHA. AF_04/2017</t>
  </si>
  <si>
    <t>96161</t>
  </si>
  <si>
    <t>ESTACA RAIZ, DIÂMETRO DE 31 CM, COMPRIMENTO DE ATÉ 10 M, SEM PRESENÇA DE ROCHA. AF_05/2017</t>
  </si>
  <si>
    <t>96162</t>
  </si>
  <si>
    <t>ESTACA RAIZ, DIÂMETRO DE 40 CM, COMPRIMENTO DE ATÉ 10 M, SEM PRESENÇA DE ROCHA. AF_05/2017</t>
  </si>
  <si>
    <t>96163</t>
  </si>
  <si>
    <t>ESTACA RAIZ, DIÂMETRO DE 45 CM, COMPRIMENTO DE ATÉ 10 M, SEM PRESENÇA DE ROCHA. AF_05/2017</t>
  </si>
  <si>
    <t>96164</t>
  </si>
  <si>
    <t>ESTACA RAIZ, DIÂMETRO DE 20 CM, COMPRIMENTO DE 11 A 20 M, SEM PRESENÇA DE ROCHA. AF_05/2017</t>
  </si>
  <si>
    <t>96165</t>
  </si>
  <si>
    <t>ESTACA RAIZ, DIÂMETRO DE 31 CM, COMPRIMENTO DE 11 A 20 M, SEM PRESENÇA DE ROCHA. AF_05/2017</t>
  </si>
  <si>
    <t>96166</t>
  </si>
  <si>
    <t>ESTACA RAIZ, DIÂMETRO DE 40 CM, COMPRIMENTO DE 11 A 20 M, SEM PRESENÇA DE ROCHA. AF_05/2017</t>
  </si>
  <si>
    <t>96167</t>
  </si>
  <si>
    <t>ESTACA RAIZ, DIÂMETRO DE 45 CM, COMPRIMENTO DE 11 A 20 M, SEM PRESENÇA DE ROCHA. AF_05/2017</t>
  </si>
  <si>
    <t>96168</t>
  </si>
  <si>
    <t>ESTACA RAIZ, DIÂMETRO DE 20 CM, COMPRIMENTO DE 21 A 30 M, SEM PRESENÇA DE ROCHA. AF_05/2017</t>
  </si>
  <si>
    <t>96169</t>
  </si>
  <si>
    <t>ESTACA RAIZ, DIÂMETRO DE 31 CM, COMPRIMENTO DE 21 A 30 M, SEM PRESENÇA DE ROCHA. AF_05/2017</t>
  </si>
  <si>
    <t>96170</t>
  </si>
  <si>
    <t>ESTACA RAIZ, DIÂMETRO DE 40 CM, COMPRIMENTO DE 21 A 30 M, SEM PRESENÇA DE ROCHA. AF_05/2017</t>
  </si>
  <si>
    <t>96171</t>
  </si>
  <si>
    <t>ESTACA RAIZ, DIÂMETRO DE 45 CM, COMPRIMENTO DE 21 A 30 M, SEM PRESENÇA DE ROCHA. AF_05/2017</t>
  </si>
  <si>
    <t>96172</t>
  </si>
  <si>
    <t>ESTACA RAIZ, DIÂMETRO DE 20 CM, COMPRIMENTO DE ATÉ 10 M, COM PRESENÇA DE ROCHA. AF_05/2017</t>
  </si>
  <si>
    <t>96173</t>
  </si>
  <si>
    <t>ESTACA RAIZ, DIÂMETRO DE 31 CM, COMPRIMENTO DE ATÉ 10 M, COM PRESENÇA DE ROCHA. AF_05/2017</t>
  </si>
  <si>
    <t>96174</t>
  </si>
  <si>
    <t>ESTACA RAIZ, DIÂMETRO DE 40 CM, COMPRIMENTO DE ATÉ 10 M, COM PRESENÇA DE ROCHA. AF_05/2017</t>
  </si>
  <si>
    <t>96175</t>
  </si>
  <si>
    <t>ESTACA RAIZ, DIÂMETRO DE 45 CM, COMPRIMENTO DE ATÉ 10 M, COM PRESENÇA DE ROCHA. AF_05/2017</t>
  </si>
  <si>
    <t>96176</t>
  </si>
  <si>
    <t>ESTACA RAIZ, DIÂMETRO DE 20 CM, COMPRIMENTO DE 11 A 20 M, COM PRESENÇA DE ROCHA. AF_05/2017</t>
  </si>
  <si>
    <t>96177</t>
  </si>
  <si>
    <t>ESTACA RAIZ, DIÂMETRO DE 31 CM, COMPRIMENTO DE 11 A 20 M, COM PRESENÇA DE ROCHA. AF_05/2017</t>
  </si>
  <si>
    <t>96178</t>
  </si>
  <si>
    <t>ESTACA RAIZ, DIÂMETRO DE 40 CM, COMPRIMENTO DE 11 A 20 M, COM PRESENÇA DE ROCHA. AF_05/2017</t>
  </si>
  <si>
    <t>96179</t>
  </si>
  <si>
    <t>ESTACA RAIZ, DIÂMETRO DE 45 CM, COMPRIMENTO DE 11 A 20 M, COM PRESENÇA DE ROCHA. AF_05/2017</t>
  </si>
  <si>
    <t>96180</t>
  </si>
  <si>
    <t>ESTACA RAIZ, DIÂMETRO DE 20 CM, COMPRIMENTO DE 21 A 30 M, COM PRESENÇA DE ROCHA. AF_05/2017</t>
  </si>
  <si>
    <t>96181</t>
  </si>
  <si>
    <t>ESTACA RAIZ, DIÂMETRO DE 31 CM, COMPRIMENTO DE 21 A 30 M, COM PRESENÇA DE ROCHA. AF_05/2017</t>
  </si>
  <si>
    <t>96182</t>
  </si>
  <si>
    <t>ESTACA RAIZ, DIÂMETRO DE 40 CM, COMPRIMENTO DE 21 A 30 M, COM PRESENÇA DE ROCHA. AF_05/2017</t>
  </si>
  <si>
    <t>96183</t>
  </si>
  <si>
    <t>ESTACA RAIZ, DIÂMETRO DE 45 CM, COMPRIMENTO DE 21 A 30 M, COM PRESENÇA DE ROCHA. AF_05/2017</t>
  </si>
  <si>
    <t>83534</t>
  </si>
  <si>
    <t>LASTRO DE CONCRETO, PREPARO MECÂNICO, INCLUSOS ADITIVO IMPERMEABILIZANTE, LANÇAMENTO E ADENSAMENTO</t>
  </si>
  <si>
    <t>95240</t>
  </si>
  <si>
    <t>LASTRO DE CONCRETO MAGRO, APLICADO EM PISOS OU RADIERS, ESPESSURA DE 3 CM. AF_07_2016</t>
  </si>
  <si>
    <t>95241</t>
  </si>
  <si>
    <t>LASTRO DE CONCRETO MAGRO, APLICADO EM PISOS OU RADIERS, ESPESSURA DE 5 CM. AF_07_2016</t>
  </si>
  <si>
    <t>18,24</t>
  </si>
  <si>
    <t>96616</t>
  </si>
  <si>
    <t>LASTRO DE CONCRETO MAGRO, APLICADO EM BLOCOS DE COROAMENTO OU SAPATAS. AF_08/2017</t>
  </si>
  <si>
    <t>96617</t>
  </si>
  <si>
    <t>LASTRO DE CONCRETO MAGRO, APLICADO EM BLOCOS DE COROAMENTO OU SAPATAS, ESPESSURA DE 3 CM. AF_08/2017</t>
  </si>
  <si>
    <t>11,37</t>
  </si>
  <si>
    <t>96619</t>
  </si>
  <si>
    <t>LASTRO DE CONCRETO MAGRO, APLICADO EM BLOCOS DE COROAMENTO OU SAPATAS, ESPESSURA DE 5 CM. AF_08/2017</t>
  </si>
  <si>
    <t>96620</t>
  </si>
  <si>
    <t>LASTRO DE CONCRETO MAGRO, APLICADO EM PISOS OU RADIERS. AF_08/2017</t>
  </si>
  <si>
    <t>96621</t>
  </si>
  <si>
    <t>LASTRO COM MATERIAL GRANULAR, APLICAÇÃO EM BLOCOS DE COROAMENTO, ESPESSURA DE *5 CM*. AF_08/2017</t>
  </si>
  <si>
    <t>96622</t>
  </si>
  <si>
    <t>LASTRO COM MATERIAL GRANULAR, APLICAÇÃO EM PISOS OU RADIERS, ESPESSURA DE *5 CM*. AF_08/2017</t>
  </si>
  <si>
    <t>94,09</t>
  </si>
  <si>
    <t>96623</t>
  </si>
  <si>
    <t>LASTRO COM MATERIAL GRANULAR, APLICADO EM BLOCOS DE COROAMENTO, ESPESSURA DE *10 CM*. AF_08/2017</t>
  </si>
  <si>
    <t>126,51</t>
  </si>
  <si>
    <t>96624</t>
  </si>
  <si>
    <t>LASTRO COM MATERIAL GRANULAR, APLICADO EM PISOS OU RADIERS, ESPESSURA DE *10 CM*. AF_08/2017</t>
  </si>
  <si>
    <t>90,60</t>
  </si>
  <si>
    <t>97082</t>
  </si>
  <si>
    <t>ESCAVAÇÃO MANUAL DE VIGA DE BORDA PARA RADIER. AF_09/2017</t>
  </si>
  <si>
    <t>34,78</t>
  </si>
  <si>
    <t>97083</t>
  </si>
  <si>
    <t>COMPACTAÇÃO MECÂNICA DE SOLO PARA EXECUÇÃO DE RADIER, COM COMPACTADOR DE SOLOS A PERCUSSÃO. AF_09/2017</t>
  </si>
  <si>
    <t>97084</t>
  </si>
  <si>
    <t>COMPACTAÇÃO MECÂNICA DE SOLO PARA EXECUÇÃO DE RADIER, COM COMPACTADOR DE SOLOS TIPO PLACA VIBRATÓRIA. AF_09/2017</t>
  </si>
  <si>
    <t>97086</t>
  </si>
  <si>
    <t>FABRICAÇÃO, MONTAGEM E DESMONTAGEM DE FORMA PARA RADIER, EM MADEIRA SERRADA, 4 UTILIZAÇÕES. AF_09/2017</t>
  </si>
  <si>
    <t>97094</t>
  </si>
  <si>
    <t>CONCRETAGEM DE RADIER, PISO OU LAJE SOBRE SOLO, FCK 30 MPA, PARA ESPESSURA DE 10 CM - LANÇAMENTO, ADENSAMENTO E ACABAMENTO. AF_09/2017</t>
  </si>
  <si>
    <t>97095</t>
  </si>
  <si>
    <t>CONCRETAGEM DE RADIER, PISO OU LAJE SOBRE SOLO, FCK 30 MPA, PARA ESPESSURA DE 15 CM - LANÇAMENTO, ADENSAMENTO E ACABAMENTO. AF_09/2017</t>
  </si>
  <si>
    <t>97096</t>
  </si>
  <si>
    <t>CONCRETAGEM DE RADIER, PISO OU LAJE SOBRE SOLO, FCK 30 MPA, PARA ESPESSURA DE 20 CM - LANÇAMENTO, ADENSAMENTO E ACABAMENTO. AF_09/2017</t>
  </si>
  <si>
    <t>90996</t>
  </si>
  <si>
    <t>FORMAS MANUSEÁVEIS PARA PAREDES DE CONCRETO MOLDADAS IN LOCO, DE EDIFICAÇÕES DE MULTIPLOS PAVIMENTO, EM PLATIBANDA. AF_06/2015</t>
  </si>
  <si>
    <t>9,85</t>
  </si>
  <si>
    <t>90997</t>
  </si>
  <si>
    <t>FORMAS MANUSEÁVEIS PARA PAREDES DE CONCRETO MOLDADAS IN LOCO, DE EDIFICAÇÕES DE MULTIPLOS PAVIMENTOS, EM FACES INTERNAS DE PAREDES. AF_06/2015</t>
  </si>
  <si>
    <t>90998</t>
  </si>
  <si>
    <t>FORMAS MANUSEÁVEIS PARA PAREDES DE CONCRETO MOLDADAS IN LOCO, DE EDIFICAÇÕES DE MULTIPLOS PAVIMENTOS, EM LAJES. AF_06/2015</t>
  </si>
  <si>
    <t>15,89</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</si>
  <si>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</si>
  <si>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</si>
  <si>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</si>
  <si>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</si>
  <si>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</si>
  <si>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</si>
  <si>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13,00</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</si>
  <si>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</si>
  <si>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</si>
  <si>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</si>
  <si>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</si>
  <si>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</si>
  <si>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</si>
  <si>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</si>
  <si>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</si>
  <si>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</si>
  <si>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</si>
  <si>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</si>
  <si>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</si>
  <si>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</si>
  <si>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</si>
  <si>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</si>
  <si>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</si>
  <si>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</si>
  <si>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</si>
  <si>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</si>
  <si>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</si>
  <si>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</si>
  <si>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</si>
  <si>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</si>
  <si>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</si>
  <si>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</si>
  <si>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</si>
  <si>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</si>
  <si>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</si>
  <si>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37,22</t>
  </si>
  <si>
    <t>92272</t>
  </si>
  <si>
    <t>FABRICAÇÃO DE ESCORAS DE VIGA DO TIPO GARFO, EM MADEIRA. AF_12/2015</t>
  </si>
  <si>
    <t>92273</t>
  </si>
  <si>
    <t>FABRICAÇÃO DE ESCORAS DO TIPO PONTALETE, EM MADEIRA. AF_12/2015</t>
  </si>
  <si>
    <t>12,22</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</si>
  <si>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</si>
  <si>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</si>
  <si>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</si>
  <si>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</si>
  <si>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</si>
  <si>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</si>
  <si>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</si>
  <si>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</si>
  <si>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</si>
  <si>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</si>
  <si>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</si>
  <si>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</si>
  <si>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</si>
  <si>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</si>
  <si>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</si>
  <si>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</si>
  <si>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</si>
  <si>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</si>
  <si>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98,85</t>
  </si>
  <si>
    <t>92417</t>
  </si>
  <si>
    <t>MONTAGEM E DESMONTAGEM DE FÔRMA DE PILARES RETANGULARES E ESTRUTURAS SIMILARES COM ÁREA MÉDIA DAS SEÇÕES MAIOR QUE 0,25 M², PÉ-DIREITO DUPLO, EM CHAPA DE MADEIRA COMPENSADA RESINADA, 2 UTILIZAÇÕES. AF_12/2015</t>
  </si>
  <si>
    <t>92418</t>
  </si>
  <si>
    <t>MONTAGEM E DESMONTAGEM DE FÔRMA DE PILARES RETANGULARES E ESTRUTURAS SIMILARES COM ÁREA MÉDIA DAS SEÇÕES MENOR OU IGUAL A 0,25 M², PÉ-DIREITO SIMPLES, EM CHAPA DE MADEIRA COMPENSADA RESINADA, 4 UTILIZAÇÕES. AF_12/2015</t>
  </si>
  <si>
    <t>92419</t>
  </si>
  <si>
    <t>MONTAGEM E DESMONTAGEM DE FÔRMA DE PILARES RETANGULARES E ESTRUTURAS SIMILARES COM ÁREA MÉDIA DAS SEÇÕES MAIOR QUE 0,25 M², PÉ-DIREITO SIMPLES, EM CHAPA DE MADEIRA COMPENSADA RESINADA, 4 UTILIZAÇÕES. AF_12/2015</t>
  </si>
  <si>
    <t>92420</t>
  </si>
  <si>
    <t>MONTAGEM E DESMONTAGEM DE FÔRMA DE PILARES RETANGULARES E ESTRUTURAS SIMILARES COM ÁREA MÉDIA DAS SEÇÕES MENOR OU IGUAL A 0,25 M², PÉ-DIREITO DUPLO, EM CHAPA DE MADEIRA COMPENSADA RESINADA, 4 UTILIZAÇÕES. AF_12/2015</t>
  </si>
  <si>
    <t>92421</t>
  </si>
  <si>
    <t>MONTAGEM E DESMONTAGEM DE FÔRMA DE PILARES RETANGULARES E ESTRUTURAS SIMILARES COM ÁREA MÉDIA DAS SEÇÕES MAIOR QUE 0,25 M², PÉ-DIREITO DUPLO, EM CHAPA DE MADEIRA COMPENSADA RESINADA, 4 UTILIZAÇÕES. AF_12/2015</t>
  </si>
  <si>
    <t>58,45</t>
  </si>
  <si>
    <t>92422</t>
  </si>
  <si>
    <t>MONTAGEM E DESMONTAGEM DE FÔRMA DE PILARES RETANGULARES E ESTRUTURAS SIMILARES COM ÁREA MÉDIA DAS SEÇÕES MENOR OU IGUAL A 0,25 M², PÉ-DIREITO SIMPLES, EM CHAPA DE MADEIRA COMPENSADA RESINADA, 6 UTILIZAÇÕES. AF_12/2015</t>
  </si>
  <si>
    <t>43,15</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</si>
  <si>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</si>
  <si>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</si>
  <si>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</si>
  <si>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</si>
  <si>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92425</t>
  </si>
  <si>
    <t>MONTAGEM E DESMONTAGEM DE FÔRMA DE PILARES RETANGULARES E ESTRUTURAS SIMILARES COM ÁREA MÉDIA DAS SEÇÕES MAIOR QUE 0,25 M², PÉ-DIREITO DUPLO, EM CHAPA DE MADEIRA COMPENSADA RESINADA, 6 UTILIZAÇÕES. AF_12/2015</t>
  </si>
  <si>
    <t>92426</t>
  </si>
  <si>
    <t>MONTAGEM E DESMONTAGEM DE FÔRMA DE PILARES RETANGULARES E ESTRUTURAS SIMILARES COM ÁREA MÉDIA DAS SEÇÕES MENOR OU IGUAL A 0,25 M², PÉ-DIREITO SIMPLES, EM CHAPA DE MADEIRA COMPENSADA RESINADA, 8 UTILIZAÇÕES. AF_12/2015</t>
  </si>
  <si>
    <t>37,97</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</si>
  <si>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</si>
  <si>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</si>
  <si>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</si>
  <si>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</si>
  <si>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</si>
  <si>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</si>
  <si>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</si>
  <si>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</si>
  <si>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</si>
  <si>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</si>
  <si>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</si>
  <si>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</si>
  <si>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41,56</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</si>
  <si>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</si>
  <si>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</si>
  <si>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</si>
  <si>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</si>
  <si>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</si>
  <si>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</si>
  <si>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</si>
  <si>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</si>
  <si>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</si>
  <si>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</si>
  <si>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</si>
  <si>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</si>
  <si>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</si>
  <si>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</si>
  <si>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27,59</t>
  </si>
  <si>
    <t>92440</t>
  </si>
  <si>
    <t>MONTAGEM E DESMONTAGEM DE FÔRMA DE PILARES RETANGULARES E ESTRUTURAS SIMILARES COM ÁREA MÉDIA DAS SEÇÕES MENOR OU IGUAL A 0,25 M², PÉ-DIREITO DUPLO, EM CHAPA DE MADEIRA COMPENSADA PLASTIFICADA, 14 UTILIZAÇÕES. AF_12/2015</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</si>
  <si>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</si>
  <si>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</si>
  <si>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</si>
  <si>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</si>
  <si>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28,27</t>
  </si>
  <si>
    <t>92443</t>
  </si>
  <si>
    <t>MONTAGEM E DESMONTAGEM DE FÔRMA DE PILARES RETANGULARES E ESTRUTURAS SIMILARES COM ÁREA MÉDIA DAS SEÇÕES MAIOR QUE 0,25 M², PÉ-DIREITO SIMPLES, EM CHAPA DE MADEIRA COMPENSADA PLASTIFICADA, 18 UTILIZAÇÕES. AF_12/2015</t>
  </si>
  <si>
    <t>24,97</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</si>
  <si>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</si>
  <si>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</si>
  <si>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</si>
  <si>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</si>
  <si>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31,75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</si>
  <si>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</si>
  <si>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</si>
  <si>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</si>
  <si>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</si>
  <si>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</si>
  <si>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</si>
  <si>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</si>
  <si>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</si>
  <si>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</si>
  <si>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</si>
  <si>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144,47</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</si>
  <si>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</si>
  <si>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</si>
  <si>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</si>
  <si>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</si>
  <si>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</si>
  <si>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</si>
  <si>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</si>
  <si>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</si>
  <si>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</si>
  <si>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</si>
  <si>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</si>
  <si>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</si>
  <si>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</si>
  <si>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</si>
  <si>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</si>
  <si>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</si>
  <si>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</si>
  <si>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</si>
  <si>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</si>
  <si>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</si>
  <si>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61,23</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</si>
  <si>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</si>
  <si>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</si>
  <si>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</si>
  <si>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</si>
  <si>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</si>
  <si>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</si>
  <si>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</si>
  <si>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</si>
  <si>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</si>
  <si>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</si>
  <si>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92,80</t>
  </si>
  <si>
    <t>92466</t>
  </si>
  <si>
    <t>MONTAGEM E DESMONTAGEM DE FÔRMA DE VIGA, ESCORAMENTO METÁLICO, PÉ-DIREITO DUPLO, EM CHAPA DE MADEIRA PLASTIFICADA, 10 UTILIZAÇÕES. AF_12/2015</t>
  </si>
  <si>
    <t>123,89</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</si>
  <si>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</si>
  <si>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</si>
  <si>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</si>
  <si>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</si>
  <si>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92469</t>
  </si>
  <si>
    <t>MONTAGEM E DESMONTAGEM DE FÔRMA DE VIGA, ESCORAMENTO COM GARFO DE MADEIRA, PÉ-DIREITO DUPLO, EM CHAPA DE MADEIRA PLASTIFICADA, 12 UTILIZAÇÕES. AF_12/2015</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</si>
  <si>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</si>
  <si>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</si>
  <si>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</si>
  <si>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</si>
  <si>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52,94</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</si>
  <si>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</si>
  <si>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</si>
  <si>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</si>
  <si>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</si>
  <si>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</si>
  <si>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</si>
  <si>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116,86</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</si>
  <si>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</si>
  <si>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</si>
  <si>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</si>
  <si>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</si>
  <si>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44,60</t>
  </si>
  <si>
    <t>92477</t>
  </si>
  <si>
    <t>MONTAGEM E DESMONTAGEM DE FÔRMA DE VIGA, ESCORAMENTO COM GARFO DE MADEIRA, PÉ-DIREITO DUPLO, EM CHAPA DE MADEIRA PLASTIFICADA, 18 UTILIZAÇÕES. AF_12/2015</t>
  </si>
  <si>
    <t>62,36</t>
  </si>
  <si>
    <t>92478</t>
  </si>
  <si>
    <t>MONTAGEM E DESMONTAGEM DE FÔRMA DE VIGA, ESCORAMENTO METÁLICO, PÉ-DIREITO DUPLO, EM CHAPA DE MADEIRA PLASTIFICADA, 18 UTILIZAÇÕES. AF_12/2015</t>
  </si>
  <si>
    <t>92479</t>
  </si>
  <si>
    <t>MONTAGEM E DESMONTAGEM DE FÔRMA DE VIGA, ESCORAMENTO COM GARFO DE MADEIRA, PÉ-DIREITO SIMPLES, EM CHAPA DE MADEIRA PLASTIFICADA, 18 UTILIZAÇÕES. AF_12/2015</t>
  </si>
  <si>
    <t>39,38</t>
  </si>
  <si>
    <t>92480</t>
  </si>
  <si>
    <t>MONTAGEM E DESMONTAGEM DE FÔRMA DE VIGA, ESCORAMENTO METÁLICO, PÉ-DIREITO SIMPLES, EM CHAPA DE MADEIRA PLASTIFICADA, 18 UTILIZAÇÕES. AF_12/2015</t>
  </si>
  <si>
    <t>38,88</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</si>
  <si>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</si>
  <si>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</si>
  <si>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</si>
  <si>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</si>
  <si>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</si>
  <si>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</si>
  <si>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118,29</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</si>
  <si>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</si>
  <si>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</si>
  <si>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</si>
  <si>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</si>
  <si>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</si>
  <si>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</si>
  <si>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</si>
  <si>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</si>
  <si>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92488</t>
  </si>
  <si>
    <t>MONTAGEM E DESMONTAGEM DE FÔRMA DE LAJE NERVURADA COM CUBETA E ASSOALHO COM ÁREA MÉDIA MAIOR QUE 20 M², PÉ-DIREITO DUPLO, EM CHAPA DE MADEIRA COMPENSADA RESINADA, 8 UTILIZAÇÕES. AF_12/2015</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</si>
  <si>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</si>
  <si>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</si>
  <si>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</si>
  <si>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</si>
  <si>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</si>
  <si>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</si>
  <si>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50,11</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</si>
  <si>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</si>
  <si>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</si>
  <si>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</si>
  <si>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</si>
  <si>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28,75</t>
  </si>
  <si>
    <t>92494</t>
  </si>
  <si>
    <t>MONTAGEM E DESMONTAGEM DE FÔRMA DE LAJE NERVURADA COM CUBETA E ASSOALHO COM ÁREA MÉDIA MAIOR QUE 20 M², PÉ-DIREITO SIMPLES, EM CHAPA DE MADEIRA COMPENSADA RESINADA, 10 UTILIZAÇÕES. AF_12/2015</t>
  </si>
  <si>
    <t>28,50</t>
  </si>
  <si>
    <t>92495</t>
  </si>
  <si>
    <t>MONTAGEM E DESMONTAGEM DE FÔRMA DE LAJE NERVURADA COM CUBETA E ASSOALHO COM ÁREA MÉDIA MENOR OU IGUAL A 20 M², PÉ-DIREITO DUPLO, EM CHAPA DE MADEIRA COMPENSADA RESINADA, 12 UTILIZAÇÕES. AF_12/2015</t>
  </si>
  <si>
    <t>48,48</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</si>
  <si>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</si>
  <si>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</si>
  <si>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</si>
  <si>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</si>
  <si>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</si>
  <si>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</si>
  <si>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</si>
  <si>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</si>
  <si>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</si>
  <si>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</si>
  <si>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92501</t>
  </si>
  <si>
    <t>MONTAGEM E DESMONTAGEM DE FÔRMA DE LAJE NERVURADA COM CUBETA E ASSOALHO COM ÁREA MÉDIA MENOR OU IGUAL A 20 M², PÉ-DIREITO SIMPLES, EM CHAPA DE MADEIRA COMPENSADA RESINADA, 14 UTILIZAÇÕES. AF_12/2015</t>
  </si>
  <si>
    <t>27,99</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</si>
  <si>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</si>
  <si>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</si>
  <si>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</si>
  <si>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</si>
  <si>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46,02</t>
  </si>
  <si>
    <t>92504</t>
  </si>
  <si>
    <t>MONTAGEM E DESMONTAGEM DE FÔRMA DE LAJE NERVURADA COM CUBETA E ASSOALHO COM ÁREA MÉDIA MAIOR QUE 20 M², PÉ-DIREITO DUPLO, EM CHAPA DE MADEIRA COMPENSADA RESINADA, 18 UTILIZAÇÕES. AF_12/2015</t>
  </si>
  <si>
    <t>30,25</t>
  </si>
  <si>
    <t>92505</t>
  </si>
  <si>
    <t>MONTAGEM E DESMONTAGEM DE FÔRMA DE LAJE NERVURADA COM CUBETA E ASSOALHO COM ÁREA MÉDIA MENOR OU IGUAL A 20 M², PÉ-DIREITO SIMPLES, EM CHAPA DE MADEIRA COMPENSADA RESINADA, 18 UTILIZAÇÕES. AF_12/2015</t>
  </si>
  <si>
    <t>26,62</t>
  </si>
  <si>
    <t>92506</t>
  </si>
  <si>
    <t>MONTAGEM E DESMONTAGEM DE FÔRMA DE LAJE NERVURADA COM CUBETA E ASSOALHO COM ÁREA MÉDIA MAIOR QUE 20 M², PÉ-DIREITO SIMPLES, EM CHAPA DE MADEIRA COMPENSADA RESINADA, 18 UTILIZAÇÕES. AF_12/2015</t>
  </si>
  <si>
    <t>92507</t>
  </si>
  <si>
    <t>MONTAGEM E DESMONTAGEM DE FÔRMA DE LAJE MACIÇA COM ÁREA MÉDIA MENOR OU IGUAL A 20 M², PÉ-DIREITO DUPLO, EM CHAPA DE MADEIRA COMPENSADA RESINADA, 2 UTILIZAÇÕES. AF_12/2015</t>
  </si>
  <si>
    <t>92508</t>
  </si>
  <si>
    <t>MONTAGEM E DESMONTAGEM DE FÔRMA DE LAJE MACIÇA COM ÁREA MÉDIA MAIOR QUE 20 M², PÉ-DIREITO DUPLO, EM CHAPA DE MADEIRA COMPENSADA RESINADA, 2 UTILIZAÇÕES. AF_12/2015</t>
  </si>
  <si>
    <t>92509</t>
  </si>
  <si>
    <t>MONTAGEM E DESMONTAGEM DE FÔRMA DE LAJE MACIÇA COM ÁREA MÉDIA MENOR OU IGUAL A 20 M², PÉ-DIREITO SIMPLES, EM CHAPA DE MADEIRA COMPENSADA RESINADA, 2 UTILIZAÇÕES. AF_12/2015</t>
  </si>
  <si>
    <t>35,55</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</si>
  <si>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</si>
  <si>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</si>
  <si>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</si>
  <si>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</si>
  <si>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</si>
  <si>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</si>
  <si>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44,88</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</si>
  <si>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</si>
  <si>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</si>
  <si>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</si>
  <si>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</si>
  <si>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</si>
  <si>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</si>
  <si>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</si>
  <si>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</si>
  <si>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</si>
  <si>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</si>
  <si>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20,47</t>
  </si>
  <si>
    <t>92518</t>
  </si>
  <si>
    <t>MONTAGEM E DESMONTAGEM DE FÔRMA DE LAJE MACIÇA COM ÁREA MÉDIA MAIOR QUE 20 M², PÉ-DIREITO SIMPLES, EM CHAPA DE MADEIRA COMPENSADA RESINADA, 6 UTILIZAÇÕES. AF_12/2015</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</si>
  <si>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</si>
  <si>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</si>
  <si>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</si>
  <si>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</si>
  <si>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36,66</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</si>
  <si>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</si>
  <si>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</si>
  <si>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</si>
  <si>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</si>
  <si>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92523</t>
  </si>
  <si>
    <t>MONTAGEM E DESMONTAGEM DE FÔRMA DE LAJE MACIÇA COM ÁREA MÉDIA MENOR OU IGUAL A 20 M², PÉ-DIREITO DUPLO, EM CHAPA DE MADEIRA COMPENSADA PLASTIFICADA, 10 UTILIZAÇÕES. AF_12/2015</t>
  </si>
  <si>
    <t>36,42</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</si>
  <si>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</si>
  <si>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</si>
  <si>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</si>
  <si>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</si>
  <si>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</si>
  <si>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</si>
  <si>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</si>
  <si>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</si>
  <si>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35,32</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</si>
  <si>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</si>
  <si>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</si>
  <si>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</si>
  <si>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</si>
  <si>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</si>
  <si>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</si>
  <si>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</si>
  <si>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</si>
  <si>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</si>
  <si>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</si>
  <si>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92533</t>
  </si>
  <si>
    <t>MONTAGEM E DESMONTAGEM DE FÔRMA DE LAJE MACIÇA COM ÁREA MÉDIA MENOR OU IGUAL A 20 M², PÉ-DIREITO SIMPLES, EM CHAPA DE MADEIRA COMPENSADA PLASTIFICADA, 14 UTILIZAÇÕES. AF_12/2015</t>
  </si>
  <si>
    <t>15,52</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</si>
  <si>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</si>
  <si>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</si>
  <si>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</si>
  <si>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</si>
  <si>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32,94</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</si>
  <si>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</si>
  <si>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</si>
  <si>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</si>
  <si>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</si>
  <si>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</si>
  <si>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</si>
  <si>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13,38</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</si>
  <si>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</si>
  <si>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</si>
  <si>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</si>
  <si>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</si>
  <si>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</si>
  <si>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</si>
  <si>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88,74</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</si>
  <si>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</si>
  <si>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</si>
  <si>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</si>
  <si>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</si>
  <si>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</si>
  <si>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</si>
  <si>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</si>
  <si>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</si>
  <si>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</si>
  <si>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</si>
  <si>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</si>
  <si>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</si>
  <si>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</si>
  <si>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</si>
  <si>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</si>
  <si>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</si>
  <si>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110,82</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</si>
  <si>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</si>
  <si>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</si>
  <si>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</si>
  <si>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</si>
  <si>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</si>
  <si>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</si>
  <si>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164,76</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</si>
  <si>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</si>
  <si>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</si>
  <si>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</si>
  <si>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</si>
  <si>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</si>
  <si>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</si>
  <si>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</si>
  <si>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</si>
  <si>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</si>
  <si>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</si>
  <si>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</si>
  <si>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</si>
  <si>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77,47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</si>
  <si>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</si>
  <si>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</si>
  <si>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</si>
  <si>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</si>
  <si>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</si>
  <si>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</si>
  <si>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</si>
  <si>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</si>
  <si>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78,48</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</si>
  <si>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</si>
  <si>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</si>
  <si>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</si>
  <si>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</si>
  <si>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110,59</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</si>
  <si>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</si>
  <si>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</si>
  <si>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</si>
  <si>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</si>
  <si>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73771/1</t>
  </si>
  <si>
    <t>PROTENSAO DE TIRANTES DE BARRA DE ACO CA-50 EXCL MATERIAIS</t>
  </si>
  <si>
    <t>18,26</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</si>
  <si>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</si>
  <si>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</si>
  <si>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</si>
  <si>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</si>
  <si>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</si>
  <si>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</si>
  <si>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</si>
  <si>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</si>
  <si>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</si>
  <si>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</si>
  <si>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52,24</t>
  </si>
  <si>
    <t>79504/4</t>
  </si>
  <si>
    <t>TIRANTES P/PROTENSAO E ANCORAGEM EM ROCHA C/12 FIOS ACO DURO 8MM .</t>
  </si>
  <si>
    <t>58,89</t>
  </si>
  <si>
    <t>79504/5</t>
  </si>
  <si>
    <t>TIRANTE PROTENDIDO P/  ANCORAGEM EM SOLO  C/ 6 FIOS ACO DURO 8MM, INCLUSIVE PROTEÇÃO ANTICORR0SIVA.</t>
  </si>
  <si>
    <t>47,19</t>
  </si>
  <si>
    <t>79504/6</t>
  </si>
  <si>
    <t>TIRANTES P/PROTENSAO E ANCORAGEM EM SOLO TRECHO LIVRE C/ 8 FIOS ACO DURO 8MM INCLUSIVE PROTECAO ANTICORROSIVA.</t>
  </si>
  <si>
    <t>53,85</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</si>
  <si>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</si>
  <si>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</si>
  <si>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</si>
  <si>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</si>
  <si>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</si>
  <si>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</si>
  <si>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</si>
  <si>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</si>
  <si>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95,52</t>
  </si>
  <si>
    <t>79504/11</t>
  </si>
  <si>
    <t>TIRANTES P/PROTENSAO E ANCORAGEM EM SOLO TRECHO ANCOR C/10 FIOS ACO DURO 8MM .</t>
  </si>
  <si>
    <t>79504/12</t>
  </si>
  <si>
    <t>TIRANTES P/PROTENSAO E ANCORAGEM EM SOLO TRECHO ANCOR C/16 FIOS ACO DURO 8MM .</t>
  </si>
  <si>
    <t>85662</t>
  </si>
  <si>
    <t>ARMACAO EM TELA DE ACO SOLDADA NERVURADA Q-92, ACO CA-60, 4,2MM, MALHA 15X15CM</t>
  </si>
  <si>
    <t>89996</t>
  </si>
  <si>
    <t>ARMAÇÃO VERTICAL DE ALVENARIA ESTRUTURAL; DIÂMETRO DE 10,0 MM. AF_01/2015</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</si>
  <si>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</si>
  <si>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</si>
  <si>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</si>
  <si>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</si>
  <si>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</si>
  <si>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</si>
  <si>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</si>
  <si>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</si>
  <si>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</si>
  <si>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</si>
  <si>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</si>
  <si>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</si>
  <si>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</si>
  <si>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</si>
  <si>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91596</t>
  </si>
  <si>
    <t>ARMAÇÃO DO SISTEMA DE PAREDES DE CONCRETO, EXECUTADA COMO ARMADURA POSITIVA DE LAJES, TELA Q-138. AF_06/2015</t>
  </si>
  <si>
    <t>7,65</t>
  </si>
  <si>
    <t>91597</t>
  </si>
  <si>
    <t>ARMAÇÃO DO SISTEMA DE PAREDES DE CONCRETO, EXECUTADA COMO ARMADURA NEGATIVA DE LAJES, TELA T-196. AF_06/2015</t>
  </si>
  <si>
    <t>91598</t>
  </si>
  <si>
    <t>ARMAÇÃO DO SISTEMA DE PAREDES DE CONCRETO, EXECUTADA COMO ARMADURA POSITIVA DE LAJES, TELA Q-113. AF_06/2015</t>
  </si>
  <si>
    <t>91599</t>
  </si>
  <si>
    <t>ARMAÇÃO DO SISTEMA DE PAREDES DE CONCRETO, EXECUTADA COMO ARMADURA NEGATIVA DE LAJES, TELA L-159. AF_06/2015</t>
  </si>
  <si>
    <t>91600</t>
  </si>
  <si>
    <t>ARMAÇÃO DO SISTEMA DE PAREDES DE CONCRETO, EXECUTADA EM PLATIBANDAS, TELA Q-92. AF_06/2015</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</si>
  <si>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</si>
  <si>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</si>
  <si>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</si>
  <si>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</si>
  <si>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</si>
  <si>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</si>
  <si>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</si>
  <si>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</si>
  <si>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</si>
  <si>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</si>
  <si>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7,77</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</si>
  <si>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</si>
  <si>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</si>
  <si>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</si>
  <si>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</si>
  <si>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6,44</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</si>
  <si>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</si>
  <si>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</si>
  <si>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</si>
  <si>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</si>
  <si>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</si>
  <si>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</si>
  <si>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</si>
  <si>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</si>
  <si>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</si>
  <si>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</si>
  <si>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</si>
  <si>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</si>
  <si>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</si>
  <si>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</si>
  <si>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</si>
  <si>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</si>
  <si>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7,32</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</si>
  <si>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</si>
  <si>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</si>
  <si>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</si>
  <si>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</si>
  <si>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</si>
  <si>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</si>
  <si>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5,32</t>
  </si>
  <si>
    <t>92774</t>
  </si>
  <si>
    <t>ARMAÇÃO DE LAJE DE UMA ESTRUTURA CONVENCIONAL DE CONCRETO ARMADO EM UM EDIFÍCIO DE MÚLTIPLOS PAVIMENTOS UTILIZANDO AÇO CA-50 DE 20,0 MM - MONTAGEM. AF_12/2015</t>
  </si>
  <si>
    <t>4,99</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</si>
  <si>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</si>
  <si>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</si>
  <si>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</si>
  <si>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</si>
  <si>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</si>
  <si>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</si>
  <si>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</si>
  <si>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</si>
  <si>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</si>
  <si>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</si>
  <si>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6,38</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</si>
  <si>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</si>
  <si>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</si>
  <si>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</si>
  <si>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</si>
  <si>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</si>
  <si>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</si>
  <si>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</si>
  <si>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</si>
  <si>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</si>
  <si>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</si>
  <si>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8,97</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</si>
  <si>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</si>
  <si>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</si>
  <si>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</si>
  <si>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</si>
  <si>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</si>
  <si>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</si>
  <si>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</si>
  <si>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</si>
  <si>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5,87</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</si>
  <si>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</si>
  <si>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</si>
  <si>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</si>
  <si>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</si>
  <si>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</si>
  <si>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</si>
  <si>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</si>
  <si>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</si>
  <si>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</si>
  <si>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</si>
  <si>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</si>
  <si>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</si>
  <si>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</si>
  <si>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</si>
  <si>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92796</t>
  </si>
  <si>
    <t>CORTE E DOBRA DE AÇO CA-50, DIÂMETRO DE 16,0 MM, UTILIZADO EM ESTRUTURAS DIVERSAS, EXCETO LAJES. AF_12/2015</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</si>
  <si>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</si>
  <si>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</si>
  <si>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</si>
  <si>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</si>
  <si>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</si>
  <si>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</si>
  <si>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</si>
  <si>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</si>
  <si>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</si>
  <si>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</si>
  <si>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</si>
  <si>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</si>
  <si>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6,18</t>
  </si>
  <si>
    <t>92803</t>
  </si>
  <si>
    <t>CORTE E DOBRA DE AÇO CA-50, DIÂMETRO DE 10,0 MM, UTILIZADO EM LAJE. AF_12/2015</t>
  </si>
  <si>
    <t>92804</t>
  </si>
  <si>
    <t>CORTE E DOBRA DE AÇO CA-50, DIÂMETRO DE 12,5 MM, UTILIZADO EM LAJE. AF_12/2015</t>
  </si>
  <si>
    <t>92805</t>
  </si>
  <si>
    <t>CORTE E DOBRA DE AÇO CA-50, DIÂMETRO DE 16,0 MM, UTILIZADO EM LAJE. AF_12/2015</t>
  </si>
  <si>
    <t>4,82</t>
  </si>
  <si>
    <t>92806</t>
  </si>
  <si>
    <t>CORTE E DOBRA DE AÇO CA-50, DIÂMETRO DE 20,0 MM, UTILIZADO EM LAJE. AF_12/2015</t>
  </si>
  <si>
    <t>92875</t>
  </si>
  <si>
    <t>CORTE E DOBRA DE AÇO CA-25, DIÂMETRO DE 6,3 MM. AF_12/2015</t>
  </si>
  <si>
    <t>92876</t>
  </si>
  <si>
    <t>CORTE E DOBRA DE AÇO CA-25, DIÂMETRO DE 8,0 MM. AF_12/2015</t>
  </si>
  <si>
    <t>92877</t>
  </si>
  <si>
    <t>CORTE E DOBRA DE AÇO CA-25, DIÂMETRO DE 10,0 MM. AF_12/2015</t>
  </si>
  <si>
    <t>4,48</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</si>
  <si>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</si>
  <si>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</si>
  <si>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</si>
  <si>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</si>
  <si>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</si>
  <si>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</si>
  <si>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</si>
  <si>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</si>
  <si>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92882</t>
  </si>
  <si>
    <t>ARMAÇÃO UTILIZANDO AÇO CA-25 DE 6,3 MM - MONTAGEM. AF_12/2015</t>
  </si>
  <si>
    <t>92883</t>
  </si>
  <si>
    <t>ARMAÇÃO UTILIZANDO AÇO CA-25 DE 8,0 MM - MONTAGEM. AF_12/2015</t>
  </si>
  <si>
    <t>92884</t>
  </si>
  <si>
    <t>ARMAÇÃO UTILIZANDO AÇO CA-25 DE 10,0 MM - MONTAGEM. AF_12/2015</t>
  </si>
  <si>
    <t>92885</t>
  </si>
  <si>
    <t>ARMAÇÃO UTILIZANDO AÇO CA-25 DE 12,5 MM - MONTAGEM. AF_12/2015</t>
  </si>
  <si>
    <t>92886</t>
  </si>
  <si>
    <t>ARMAÇÃO UTILIZANDO AÇO CA-25 DE 16,0 MM - MONTAGEM. AF_12/2015</t>
  </si>
  <si>
    <t>92887</t>
  </si>
  <si>
    <t>ARMAÇÃO UTILIZANDO AÇO CA-25 DE 20,0 MM - MONTAGEM. AF_12/2015</t>
  </si>
  <si>
    <t>4,98</t>
  </si>
  <si>
    <t>92888</t>
  </si>
  <si>
    <t>ARMAÇÃO UTILIZANDO AÇO CA-25 DE 25,0 MM - MONTAGEM. AF_12/2015</t>
  </si>
  <si>
    <t>92915</t>
  </si>
  <si>
    <t>ARMAÇÃO DE ESTRUTURAS DE CONCRETO ARMADO, EXCETO VIGAS, PILARES, LAJES E FUNDAÇÕES, UTILIZANDO AÇO CA-60 DE 5,0 MM - MONTAGEM. AF_12/2015</t>
  </si>
  <si>
    <t>92916</t>
  </si>
  <si>
    <t>ARMAÇÃO DE ESTRUTURAS DE CONCRETO ARMADO, EXCETO VIGAS, PILARES, LAJES E FUNDAÇÕES, UTILIZANDO AÇO CA-50 DE 6,3 MM - MONTAGEM. AF_12/2015</t>
  </si>
  <si>
    <t>8,42</t>
  </si>
  <si>
    <t>92917</t>
  </si>
  <si>
    <t>ARMAÇÃO DE ESTRUTURAS DE CONCRETO ARMADO, EXCETO VIGAS, PILARES, LAJES E FUNDAÇÕES, UTILIZANDO AÇO CA-50 DE 8,0 MM - MONTAGEM. AF_12/2015</t>
  </si>
  <si>
    <t>92919</t>
  </si>
  <si>
    <t>ARMAÇÃO DE ESTRUTURAS DE CONCRETO ARMADO, EXCETO VIGAS, PILARES, LAJES E FUNDAÇÕES, UTILIZANDO AÇO CA-50 DE 10,0 MM - MONTAGEM. AF_12/2015</t>
  </si>
  <si>
    <t>6,81</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</si>
  <si>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</si>
  <si>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</si>
  <si>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</si>
  <si>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</si>
  <si>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</si>
  <si>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</si>
  <si>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</si>
  <si>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</si>
  <si>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95445</t>
  </si>
  <si>
    <t>CORTE E DOBRA DE AÇO CA-60, DIÂMETRO DE 5,0 MM, UTILIZADO EM ESTRIBO CONTÍNUO HELICOIDAL. AF_10/2016</t>
  </si>
  <si>
    <t>95446</t>
  </si>
  <si>
    <t>CORTE E DOBRA DE AÇO CA-50, DIÂMETRO DE 6,3 MM, UTILIZADO EM ESTRIBO CONTÍNUO HELICOIDAL. AF_10/2016</t>
  </si>
  <si>
    <t>95576</t>
  </si>
  <si>
    <t>95577</t>
  </si>
  <si>
    <t>MONTAGEM DE ARMADURA LONGITUDINAL DE ESTACAS DE SEÇÃO CIRCULAR, DIÂMETRO = 10,0 MM. AF_11/2016</t>
  </si>
  <si>
    <t>95578</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</si>
  <si>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</si>
  <si>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</si>
  <si>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</si>
  <si>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</si>
  <si>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</si>
  <si>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</si>
  <si>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95583</t>
  </si>
  <si>
    <t>MONTAGEM DE ARMADURA TRANSVERSAL DE ESTACAS DE SEÇÃO CIRCULAR, DIÂMETRO = 5,0 MM. AF_11/2016</t>
  </si>
  <si>
    <t>95584</t>
  </si>
  <si>
    <t>MONTAGEM DE ARMADURA TRANSVERSAL DE ESTACAS DE SEÇÃO CIRCULAR, DIÂMETRO = 6,3 MM. AF_11/2016</t>
  </si>
  <si>
    <t>95585</t>
  </si>
  <si>
    <t>95586</t>
  </si>
  <si>
    <t>MONTAGEM DE ARMADURA LONGITUDINAL DE ESTACAS DE SEÇÃO RETANGULAR (BARRETE), DIÂMETRO = 10,0 MM. AF_11/2016</t>
  </si>
  <si>
    <t>95587</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</si>
  <si>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</si>
  <si>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</si>
  <si>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</si>
  <si>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</si>
  <si>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</si>
  <si>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</si>
  <si>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95592</t>
  </si>
  <si>
    <t>MONTAGEM DE ARMADURA TRANSVERSAL DE ESTACAS DE SEÇÃO RETANGULAR (BARRETE), DIÂMETRO = 5,0 MM. AF_11/2016</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</si>
  <si>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</si>
  <si>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</si>
  <si>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</si>
  <si>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</si>
  <si>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</si>
  <si>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</si>
  <si>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95945</t>
  </si>
  <si>
    <t>ARMAÇÃO DE ESCADA, COM 2 LANCES, DE UMA ESTRUTURA CONVENCIONAL DE CONCRETO ARMADO UTILIZANDO AÇO CA-50 DE 8,0 MM - MONTAGEM. AF_01/2017</t>
  </si>
  <si>
    <t>95946</t>
  </si>
  <si>
    <t>ARMAÇÃO DE ESCADA, COM 2 LANCES, DE UMA ESTRUTURA CONVENCIONAL DE CONCRETO ARMADO UTILIZANDO AÇO CA-50 DE 10,0 MM - MONTAGEM. AF_01/2017</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</si>
  <si>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</si>
  <si>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</si>
  <si>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</si>
  <si>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</si>
  <si>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</si>
  <si>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</si>
  <si>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</si>
  <si>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</si>
  <si>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</si>
  <si>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</si>
  <si>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</si>
  <si>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</si>
  <si>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</si>
  <si>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</si>
  <si>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</si>
  <si>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</si>
  <si>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5,56</t>
  </si>
  <si>
    <t>96550</t>
  </si>
  <si>
    <t>ARMAÇÃO DE BLOCO, VIGA BALDRAME OU SAPATA UTILIZANDO AÇO CA-50 DE 25 MM - MONTAGEM. AF_06/2017</t>
  </si>
  <si>
    <t>40780</t>
  </si>
  <si>
    <t>REGULARIZAÇÃO DE SUPERFICIE DE CONCRETO APARENTE</t>
  </si>
  <si>
    <t>74157/4</t>
  </si>
  <si>
    <t>LANCAMENTO/APLICACAO MANUAL DE CONCRETO EM FUNDACOES</t>
  </si>
  <si>
    <t>89993</t>
  </si>
  <si>
    <t>GRAUTEAMENTO VERTICAL EM ALVENARIA ESTRUTURAL. AF_01/2015</t>
  </si>
  <si>
    <t>89994</t>
  </si>
  <si>
    <t>GRAUTEAMENTO DE CINTA INTERMEDIÁRIA OU DE CONTRAVERGA EM ALVENARIA ESTRUTURAL. AF_01/2015</t>
  </si>
  <si>
    <t>455,32</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</si>
  <si>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</si>
  <si>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</si>
  <si>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</si>
  <si>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</si>
  <si>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</si>
  <si>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</si>
  <si>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</si>
  <si>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</si>
  <si>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</si>
  <si>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</si>
  <si>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</si>
  <si>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</si>
  <si>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</si>
  <si>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</si>
  <si>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</si>
  <si>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</si>
  <si>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</si>
  <si>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</si>
  <si>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</si>
  <si>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</si>
  <si>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</si>
  <si>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</si>
  <si>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</si>
  <si>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</si>
  <si>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</si>
  <si>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</si>
  <si>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</si>
  <si>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</si>
  <si>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</si>
  <si>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</si>
  <si>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</si>
  <si>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</si>
  <si>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</si>
  <si>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</si>
  <si>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</si>
  <si>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</si>
  <si>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</si>
  <si>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</si>
  <si>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</si>
  <si>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</si>
  <si>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</si>
  <si>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</si>
  <si>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</si>
  <si>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</si>
  <si>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</si>
  <si>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</si>
  <si>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</si>
  <si>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</si>
  <si>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</si>
  <si>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</si>
  <si>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</si>
  <si>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</si>
  <si>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</si>
  <si>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</si>
  <si>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</si>
  <si>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</si>
  <si>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</si>
  <si>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</si>
  <si>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</si>
  <si>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</si>
  <si>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</si>
  <si>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</si>
  <si>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</si>
  <si>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</si>
  <si>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</si>
  <si>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</si>
  <si>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</si>
  <si>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</si>
  <si>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</si>
  <si>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</si>
  <si>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</si>
  <si>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</si>
  <si>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</si>
  <si>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</si>
  <si>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</si>
  <si>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</si>
  <si>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</si>
  <si>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</si>
  <si>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</si>
  <si>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</si>
  <si>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</si>
  <si>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</si>
  <si>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420,80</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</si>
  <si>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</si>
  <si>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</si>
  <si>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</si>
  <si>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</si>
  <si>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</si>
  <si>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</si>
  <si>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20,44</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</si>
  <si>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</si>
  <si>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</si>
  <si>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</si>
  <si>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</si>
  <si>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</si>
  <si>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</si>
  <si>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</si>
  <si>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</si>
  <si>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</si>
  <si>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</si>
  <si>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304,98</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</si>
  <si>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</si>
  <si>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</si>
  <si>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</si>
  <si>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</si>
  <si>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</si>
  <si>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</si>
  <si>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</si>
  <si>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</si>
  <si>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</si>
  <si>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</si>
  <si>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</si>
  <si>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</si>
  <si>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</si>
  <si>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</si>
  <si>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</si>
  <si>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</si>
  <si>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</si>
  <si>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</si>
  <si>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</si>
  <si>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</si>
  <si>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</si>
  <si>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</si>
  <si>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</si>
  <si>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</si>
  <si>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</si>
  <si>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</si>
  <si>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</si>
  <si>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</si>
  <si>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</si>
  <si>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</si>
  <si>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</si>
  <si>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</si>
  <si>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</si>
  <si>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</si>
  <si>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</si>
  <si>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</si>
  <si>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</si>
  <si>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</si>
  <si>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</si>
  <si>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</si>
  <si>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84,15</t>
  </si>
  <si>
    <t>73817/2</t>
  </si>
  <si>
    <t>EMBASAMENTO DE MATERIAL GRANULAR - RACHAO</t>
  </si>
  <si>
    <t>108,33</t>
  </si>
  <si>
    <t>74078/1</t>
  </si>
  <si>
    <t>AGULHAMENTO FUNDO DE VALAS C/MACO 30KG PEDRA-DE-MAO H=10CM</t>
  </si>
  <si>
    <t>83518</t>
  </si>
  <si>
    <t>ALVENARIA EMBASAMENTO E=20 CM BLOCO CONCRETO</t>
  </si>
  <si>
    <t>95467</t>
  </si>
  <si>
    <t>EMBASAMENTO C/PEDRA ARGAMASSADA UTILIZANDO ARG.CIM/AREIA 1:4</t>
  </si>
  <si>
    <t>68328</t>
  </si>
  <si>
    <t>JUNTA DE DILATACAO COM ISOPOR 10 MM</t>
  </si>
  <si>
    <t>12,96</t>
  </si>
  <si>
    <t>73898/1</t>
  </si>
  <si>
    <t>JUNTA DE DILATACAO ELASTICA (PVC) O-220/6 PRESSAO ATE 30 MCA</t>
  </si>
  <si>
    <t>94,44</t>
  </si>
  <si>
    <t>74121/1</t>
  </si>
  <si>
    <t>JUNTA DE DILATACAO PARA IMPERMEABILIZACAO, COM SELANTE ELASTICO MONOCOMPONENTE A BASE DE POLIURETANO, DIMENSOES 1X1CM.</t>
  </si>
  <si>
    <t>79471</t>
  </si>
  <si>
    <t>PINTURA ADESIVA P/ CONCRETO, A BASE DE RESINA EPOXI ( SIKADUR 32 )</t>
  </si>
  <si>
    <t>93182</t>
  </si>
  <si>
    <t>VERGA PRÉ-MOLDADA PARA JANELAS COM ATÉ 1,5 M DE VÃO. AF_03/2016</t>
  </si>
  <si>
    <t>93183</t>
  </si>
  <si>
    <t>VERGA PRÉ-MOLDADA PARA JANELAS COM MAIS DE 1,5 M DE VÃO. AF_03/2016</t>
  </si>
  <si>
    <t>26,76</t>
  </si>
  <si>
    <t>93184</t>
  </si>
  <si>
    <t>VERGA PRÉ-MOLDADA PARA PORTAS COM ATÉ 1,5 M DE VÃO. AF_03/2016</t>
  </si>
  <si>
    <t>15,91</t>
  </si>
  <si>
    <t>93185</t>
  </si>
  <si>
    <t>VERGA PRÉ-MOLDADA PARA PORTAS COM MAIS DE 1,5 M DE VÃO. AF_03/2016</t>
  </si>
  <si>
    <t>93186</t>
  </si>
  <si>
    <t>VERGA MOLDADA IN LOCO EM CONCRETO PARA JANELAS COM ATÉ 1,5 M DE VÃO. AF_03/2016</t>
  </si>
  <si>
    <t>37,60</t>
  </si>
  <si>
    <t>93187</t>
  </si>
  <si>
    <t>VERGA MOLDADA IN LOCO EM CONCRETO PARA JANELAS COM MAIS DE 1,5 M DE VÃO. AF_03/2016</t>
  </si>
  <si>
    <t>42,71</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</si>
  <si>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</si>
  <si>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</si>
  <si>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</si>
  <si>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</si>
  <si>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</si>
  <si>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</si>
  <si>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</si>
  <si>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</si>
  <si>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</si>
  <si>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</si>
  <si>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</si>
  <si>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</si>
  <si>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</si>
  <si>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</si>
  <si>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20,52</t>
  </si>
  <si>
    <t>93195</t>
  </si>
  <si>
    <t>CONTRAVERGA PRÉ-MOLDADA PARA VÃOS DE MAIS DE 1,5 M DE COMPRIMENTO. AF_03/2016</t>
  </si>
  <si>
    <t>24,42</t>
  </si>
  <si>
    <t>93196</t>
  </si>
  <si>
    <t>CONTRAVERGA MOLDADA IN LOCO EM CONCRETO PARA VÃOS DE ATÉ 1,5 M DE COMPRIMENTO. AF_03/2016</t>
  </si>
  <si>
    <t>93197</t>
  </si>
  <si>
    <t>CONTRAVERGA MOLDADA IN LOCO EM CONCRETO PARA VÃOS DE MAIS DE 1,5 M DE COMPRIMENTO. AF_03/2016</t>
  </si>
  <si>
    <t>38,98</t>
  </si>
  <si>
    <t>93198</t>
  </si>
  <si>
    <t>CONTRAVERGA MOLDADA IN LOCO COM UTILIZAÇÃO DE BLOCOS CANALETA PARA VÃOS DE ATÉ 1,5 M DE COMPRIMENTO. AF_03/2016</t>
  </si>
  <si>
    <t>23,72</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</si>
  <si>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</si>
  <si>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</si>
  <si>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</si>
  <si>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</si>
  <si>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</si>
  <si>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</si>
  <si>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</si>
  <si>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</si>
  <si>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93204</t>
  </si>
  <si>
    <t>CINTA DE AMARRAÇÃO DE ALVENARIA MOLDADA IN LOCO EM CONCRETO. AF_03/2016</t>
  </si>
  <si>
    <t>28,22</t>
  </si>
  <si>
    <t>93205</t>
  </si>
  <si>
    <t>CINTA DE AMARRAÇÃO DE ALVENARIA MOLDADA IN LOCO COM UTILIZAÇÃO DE BLOCOS CANALETA. AF_03/2016</t>
  </si>
  <si>
    <t>21,26</t>
  </si>
  <si>
    <t>71623</t>
  </si>
  <si>
    <t>CHAPIM DE CONCRETO APARENTE COM ACABAMENTO DESEMPENADO, FORMA DE COMPENSADO PLASTIFICADO (MADEIRIT) DE 14 X 10 CM, FUNDIDO NO LOCAL.</t>
  </si>
  <si>
    <t>74144/2</t>
  </si>
  <si>
    <t>SUPORTE APOIO CAIXA D AGUA BARROTES MADEIRA DE 1</t>
  </si>
  <si>
    <t>83513</t>
  </si>
  <si>
    <t>FORNECIMENTO DE PERFIL SIMPLES "I" OU "H" ATE 8" INCLUSIVE PERDAS</t>
  </si>
  <si>
    <t>83514</t>
  </si>
  <si>
    <t>FORNECIMENTO DE PERFIL SIMPLES "I" OU "H" 8 A 12" INCLUSIVE PERDAS</t>
  </si>
  <si>
    <t>4,79</t>
  </si>
  <si>
    <t>84153</t>
  </si>
  <si>
    <t>APARELHO DE APOIO NEOPRENE NAO FRETADO (1,4KG/DM3)</t>
  </si>
  <si>
    <t>52,66</t>
  </si>
  <si>
    <t>84154</t>
  </si>
  <si>
    <t>APARELHO APOIO NEOPRENE FRETADO</t>
  </si>
  <si>
    <t>DM3</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</si>
  <si>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</si>
  <si>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</si>
  <si>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</si>
  <si>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</si>
  <si>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</si>
  <si>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</si>
  <si>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</si>
  <si>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</si>
  <si>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</si>
  <si>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</si>
  <si>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</si>
  <si>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</si>
  <si>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</si>
  <si>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</si>
  <si>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</si>
  <si>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</si>
  <si>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5968</t>
  </si>
  <si>
    <t>IMPERMEABILIZACAO DE SUPERFICIE COM ARGAMASSA DE CIMENTO E AREIA (MEDIA), TRACO 1:3, COM ADITIVO IMPERMEABILIZANTE, E=2CM.</t>
  </si>
  <si>
    <t>83731</t>
  </si>
  <si>
    <t>IMPERMEABILIZACAO DE SUPERFICIE COM ARGAMASSA DE CIMENTO E AREIA, TRACO 1:3, COM ADITIVO IMPERMEABILIZANTE, E=3 CM</t>
  </si>
  <si>
    <t>34,51</t>
  </si>
  <si>
    <t>83732</t>
  </si>
  <si>
    <t>IMPERMEABILIZACAO DE SUPERFICIE COM ARGAMASSA DE CIMENTO E AREIA, TRACO 1:3, COM ADITIVO IMPERMEABILIZANTE, E=1,5 CM</t>
  </si>
  <si>
    <t>25,13</t>
  </si>
  <si>
    <t>83733</t>
  </si>
  <si>
    <t>IMPERMEABILIZACAO DE SUPERFICIE COM ARGAMASSA DE CIMENTO E AREIA (GROSSA), TRACO 1:4, COM ADITIVO IMPERMEABILIZANTE, E=2 CM</t>
  </si>
  <si>
    <t>83735</t>
  </si>
  <si>
    <t>IMPERMEABILIZACAO DE SUPERFICIE COM CIMENTO IMPERMEABILIZANTE DE PEGA ULTRA RAPIDA, TRACO 1:1, E=0,5 CM</t>
  </si>
  <si>
    <t>55,24</t>
  </si>
  <si>
    <t>68053</t>
  </si>
  <si>
    <t>FORNECIMENTO/INSTALACAO LONA PLASTICA PRETA, PARA IMPERMEABILIZACAO, ESPESSURA 150 MICRAS.</t>
  </si>
  <si>
    <t>4,71</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</si>
  <si>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</si>
  <si>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</si>
  <si>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</si>
  <si>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</si>
  <si>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</si>
  <si>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</si>
  <si>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83738</t>
  </si>
  <si>
    <t>IMPERMEABILIZACAO DE SUPERFICIE COM MANTA ASFALTICA (COM POLIMEROS TIPO APP), E=4 MM</t>
  </si>
  <si>
    <t>83740</t>
  </si>
  <si>
    <t>IMPERMEABILIZACAO COM VÉU DE POLIESTER</t>
  </si>
  <si>
    <t>73929/1</t>
  </si>
  <si>
    <t>IMPERMEABILIZACAO DE SUPERFICIE COM CIMENTO ESPECIAL CRISTALIZANTE COM ADESIVO LIQUIDO, UMA DEMAO.</t>
  </si>
  <si>
    <t>27,95</t>
  </si>
  <si>
    <t>73929/4</t>
  </si>
  <si>
    <t>IMPERMEABILIZACAO DE ESTRUTURAS ENTERRADAS COM CIMENTO CRISTALIZANTE E ADESIVO LIQUIDO, ATE 7M DE PROFUNDIDADE.</t>
  </si>
  <si>
    <t>6225</t>
  </si>
  <si>
    <t>IMPERMEABILIZACAO DE CALHAS/LAJES DESCOBERTAS, COM EMULSAO ASFALTICA COM ELASTOMEROS, 3 DEMAOS</t>
  </si>
  <si>
    <t>72075</t>
  </si>
  <si>
    <t>IMPERMEABILIZACAO DE SUPERFICIE COM REVESTIMENTO BICOMPONENTE SEMI FLEXIVEL.</t>
  </si>
  <si>
    <t>10,89</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</si>
  <si>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</si>
  <si>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</si>
  <si>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</si>
  <si>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</si>
  <si>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</si>
  <si>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</si>
  <si>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</si>
  <si>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</si>
  <si>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83741</t>
  </si>
  <si>
    <t>IMPERMEABILIZACAO DE SUPERFICIE COM EMULSAO ASFALTICA COM ELASTOMERO, INCLUSOS PRIMER E VEU DE POLIESTER</t>
  </si>
  <si>
    <t>83742</t>
  </si>
  <si>
    <t>IMPERMEABILIZACAO DE SUPERFICIE COM EMULSAO ASFALTICA A BASE D'AGUA</t>
  </si>
  <si>
    <t>21,12</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</si>
  <si>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</si>
  <si>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</si>
  <si>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</si>
  <si>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</si>
  <si>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</si>
  <si>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</si>
  <si>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</si>
  <si>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</si>
  <si>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</si>
  <si>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</si>
  <si>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</si>
  <si>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</si>
  <si>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</si>
  <si>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</si>
  <si>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</si>
  <si>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</si>
  <si>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31,73</t>
  </si>
  <si>
    <t>91831</t>
  </si>
  <si>
    <t>ELETRODUTO FLEXÍVEL CORRUGADO, PVC, DN 20 MM (1/2"), PARA CIRCUITOS TERMINAIS, INSTALADO EM FORRO - FORNECIMENTO E INSTALAÇÃO. AF_12/2015</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</si>
  <si>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</si>
  <si>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</si>
  <si>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</si>
  <si>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</si>
  <si>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6,97</t>
  </si>
  <si>
    <t>91842</t>
  </si>
  <si>
    <t>ELETRODUTO FLEXÍVEL CORRUGADO, PVC, DN 20 MM (1/2"), PARA CIRCUITOS TERMINAIS, INSTALADO EM LAJE - FORNECIMENTO E INSTALAÇÃO. AF_12/2015</t>
  </si>
  <si>
    <t>91844</t>
  </si>
  <si>
    <t>ELETRODUTO FLEXÍVEL CORRUGADO, PVC, DN 25 MM (3/4"), PARA CIRCUITOS TERMINAIS, INSTALADO EM LAJE - FORNECIMENTO E INSTALAÇÃO. AF_12/2015</t>
  </si>
  <si>
    <t>4,07</t>
  </si>
  <si>
    <t>91846</t>
  </si>
  <si>
    <t>ELETRODUTO FLEXÍVEL CORRUGADO, PVC, DN 32 MM (1"), PARA CIRCUITOS TERMINAIS, INSTALADO EM LAJE - FORNECIMENTO E INSTALAÇÃO. AF_12/2015</t>
  </si>
  <si>
    <t>91852</t>
  </si>
  <si>
    <t>ELETRODUTO FLEXÍVEL CORRUGADO, PVC, DN 20 MM (1/2"), PARA CIRCUITOS TERMINAIS, INSTALADO EM PAREDE - FORNECIMENTO E INSTALAÇÃO. AF_12/2015</t>
  </si>
  <si>
    <t>5,29</t>
  </si>
  <si>
    <t>91854</t>
  </si>
  <si>
    <t>ELETRODUTO FLEXÍVEL CORRUGADO, PVC, DN 25 MM (3/4"), PARA CIRCUITOS TERMINAIS, INSTALADO EM PAREDE - FORNECIMENTO E INSTALAÇÃO. AF_12/2015</t>
  </si>
  <si>
    <t>91856</t>
  </si>
  <si>
    <t>ELETRODUTO FLEXÍVEL CORRUGADO, PVC, DN 32 MM (1"),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</si>
  <si>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</si>
  <si>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</si>
  <si>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</si>
  <si>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</si>
  <si>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6,77</t>
  </si>
  <si>
    <t>91864</t>
  </si>
  <si>
    <t>ELETRODUTO RÍGIDO ROSCÁVEL, PVC, DN 32 MM (1"), PARA CIRCUITOS TERMINAIS, INSTALADO EM FORRO - FORNECIMENTO E INSTALAÇÃO. AF_12/2015</t>
  </si>
  <si>
    <t>8,73</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</si>
  <si>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</si>
  <si>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</si>
  <si>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</si>
  <si>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</si>
  <si>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</si>
  <si>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</si>
  <si>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</si>
  <si>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</si>
  <si>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</si>
  <si>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</si>
  <si>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</si>
  <si>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</si>
  <si>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6,71</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</si>
  <si>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</si>
  <si>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</si>
  <si>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</si>
  <si>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</si>
  <si>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</si>
  <si>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</si>
  <si>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</si>
  <si>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</si>
  <si>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93009</t>
  </si>
  <si>
    <t>ELETRODUTO RÍGIDO ROSCÁVEL, PVC, DN 60 MM (2") - FORNECIMENTO E INSTALAÇÃO. AF_12/2015</t>
  </si>
  <si>
    <t>93010</t>
  </si>
  <si>
    <t>ELETRODUTO RÍGIDO ROSCÁVEL, PVC, DN 75 MM (2 1/2") - FORNECIMENTO E INSTALAÇÃO. AF_12/2015</t>
  </si>
  <si>
    <t>93011</t>
  </si>
  <si>
    <t>ELETRODUTO RÍGIDO ROSCÁVEL, PVC, DN 85 MM (3") - FORNECIMENTO E INSTALAÇÃO. AF_12/2015</t>
  </si>
  <si>
    <t>20,95</t>
  </si>
  <si>
    <t>93012</t>
  </si>
  <si>
    <t>ELETRODUTO RÍGIDO ROSCÁVEL, PVC, DN 110 MM (4") - FORNECIMENTO E INSTALAÇÃO. AF_12/2015</t>
  </si>
  <si>
    <t>95726</t>
  </si>
  <si>
    <t>ELETRODUTO RÍGIDO SOLDÁVEL, PVC, DN 20 MM (½), APARENTE, INSTALADO EM TETO - FORNECIMENTO E INSTALAÇÃO. AF_11/2016_P</t>
  </si>
  <si>
    <t>3,98</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</si>
  <si>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</si>
  <si>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</si>
  <si>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</si>
  <si>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</si>
  <si>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</si>
  <si>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</si>
  <si>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</si>
  <si>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</si>
  <si>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</si>
  <si>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</si>
  <si>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</si>
  <si>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</si>
  <si>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</si>
  <si>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</si>
  <si>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95746</t>
  </si>
  <si>
    <t>ELETRODUTO DE AÇO GALVANIZADO, CLASSE LEVE, DN 25 MM (1), APARENTE, INSTALADO EM TETO - FORNECIMENTO E INSTALAÇÃO. AF_11/2016_P</t>
  </si>
  <si>
    <t>95747</t>
  </si>
  <si>
    <t>ELETRODUTO DE AÇO GALVANIZADO, CLASSE SEMI PESADO, DN 32 MM (1 1/4), APARENTE, INSTALADO EM TETO - FORNECIMENTO E INSTALAÇÃO. AF_11/2016_P</t>
  </si>
  <si>
    <t>21,07</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</si>
  <si>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</si>
  <si>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</si>
  <si>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</si>
  <si>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</si>
  <si>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</si>
  <si>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</si>
  <si>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15,97</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</si>
  <si>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</si>
  <si>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</si>
  <si>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</si>
  <si>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</si>
  <si>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</si>
  <si>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</si>
  <si>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72260</t>
  </si>
  <si>
    <t>TERMINAL OU CONECTOR DE PRESSAO - PARA CABO 16MM2 - FORNECIMENTO E INSTALACAO</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</si>
  <si>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</si>
  <si>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</si>
  <si>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</si>
  <si>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</si>
  <si>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</si>
  <si>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</si>
  <si>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</si>
  <si>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</si>
  <si>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</si>
  <si>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</si>
  <si>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</si>
  <si>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</si>
  <si>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</si>
  <si>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</si>
  <si>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72268</t>
  </si>
  <si>
    <t>TERMINAL OU CONECTOR DE PRESSAO - PARA CABO 185MM2 - FORNECIMENTO E INSTALACAO</t>
  </si>
  <si>
    <t>72269</t>
  </si>
  <si>
    <t>TERMINAL OU CONECTOR DE PRESSAO - PARA CABO 240MM2 - FORNECIMENTO E INSTALACAO</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</si>
  <si>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</si>
  <si>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</si>
  <si>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</si>
  <si>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</si>
  <si>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</si>
  <si>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</si>
  <si>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</si>
  <si>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</si>
  <si>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</si>
  <si>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</si>
  <si>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</si>
  <si>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</si>
  <si>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</si>
  <si>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</si>
  <si>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17,55</t>
  </si>
  <si>
    <t>83377</t>
  </si>
  <si>
    <t>CONECTOR DE PARAFUSO FENDIDO EM LIGA DE COBRE COM SEPARADOR DE CABOS PARA CABO 50 MM2 - FORNECIMENTO E INSTALACAO</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</si>
  <si>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</si>
  <si>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</si>
  <si>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</si>
  <si>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</si>
  <si>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</si>
  <si>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</si>
  <si>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6,16</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</si>
  <si>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</si>
  <si>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</si>
  <si>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</si>
  <si>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</si>
  <si>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</si>
  <si>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</si>
  <si>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</si>
  <si>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</si>
  <si>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</si>
  <si>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</si>
  <si>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</si>
  <si>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</si>
  <si>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</si>
  <si>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</si>
  <si>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</si>
  <si>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</si>
  <si>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</si>
  <si>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</si>
  <si>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9,31</t>
  </si>
  <si>
    <t>91887</t>
  </si>
  <si>
    <t>CURVA 90 GRAUS PARA ELETRODUTO, PVC, ROSCÁVEL, DN 20 MM (1/2"), PARA CIRCUITOS TERMINAIS, INSTALADA EM FORRO - FORNECIMENTO E INSTALAÇÃO. AF_12/2015</t>
  </si>
  <si>
    <t>6,66</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</si>
  <si>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</si>
  <si>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</si>
  <si>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</si>
  <si>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</si>
  <si>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</si>
  <si>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</si>
  <si>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</si>
  <si>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</si>
  <si>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</si>
  <si>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</si>
  <si>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</si>
  <si>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</si>
  <si>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</si>
  <si>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</si>
  <si>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</si>
  <si>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</si>
  <si>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</si>
  <si>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</si>
  <si>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</si>
  <si>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</si>
  <si>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</si>
  <si>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</si>
  <si>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</si>
  <si>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</si>
  <si>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91910</t>
  </si>
  <si>
    <t>CURVA 180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</si>
  <si>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</si>
  <si>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</si>
  <si>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</si>
  <si>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</si>
  <si>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</si>
  <si>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</si>
  <si>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</si>
  <si>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</si>
  <si>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</si>
  <si>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</si>
  <si>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</si>
  <si>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</si>
  <si>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</si>
  <si>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</si>
  <si>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</si>
  <si>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</si>
  <si>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10,74</t>
  </si>
  <si>
    <t>93014</t>
  </si>
  <si>
    <t>LUVA PARA ELETRODUTO, PVC, ROSCÁVEL, DN 60 MM (2") - FORNECIMENTO E INSTALAÇÃO. AF_12/2015</t>
  </si>
  <si>
    <t>93015</t>
  </si>
  <si>
    <t>LUVA PARA ELETRODUTO, PVC, ROSCÁVEL, DN 75 MM (2 1/2") - FORNECIMENTO E INSTALAÇÃO. AF_12/2015</t>
  </si>
  <si>
    <t>93016</t>
  </si>
  <si>
    <t>LUVA PARA ELETRODUTO, PVC, ROSCÁVEL, DN 85 MM (3") - FORNECIMENTO E INSTALAÇÃO. AF_12/2015</t>
  </si>
  <si>
    <t>93017</t>
  </si>
  <si>
    <t>LUVA PARA ELETRODUTO, PVC, ROSCÁVEL, DN 110 MM (4") - FORNECIMENTO E INSTALAÇÃO. AF_12/2015</t>
  </si>
  <si>
    <t>39,05</t>
  </si>
  <si>
    <t>93018</t>
  </si>
  <si>
    <t>CURVA 90 GRAUS PARA ELETRODUTO, PVC, ROSCÁVEL, DN 50 MM (1 1/2") - FORNECIMENTO E INSTALAÇÃO. AF_12/2015</t>
  </si>
  <si>
    <t>16,44</t>
  </si>
  <si>
    <t>93020</t>
  </si>
  <si>
    <t>CURVA 90 GRAUS PARA ELETRODUTO, PVC, ROSCÁVEL, DN 60 MM (2") - FORNECIMENTO E INSTALAÇÃO. AF_12/2015</t>
  </si>
  <si>
    <t>93022</t>
  </si>
  <si>
    <t>CURVA 90 GRAUS PARA ELETRODUTO, PVC, ROSCÁVEL, DN 75 MM (2 1/2") - FORNECIMENTO E INSTALAÇÃO. AF_12/2015</t>
  </si>
  <si>
    <t>93024</t>
  </si>
  <si>
    <t>CURVA 90 GRAUS PARA ELETRODUTO, PVC, ROSCÁVEL, DN 85 MM (3") - FORNECIMENTO E INSTALAÇÃO. AF_12/2015</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</si>
  <si>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</si>
  <si>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</si>
  <si>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</si>
  <si>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</si>
  <si>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</si>
  <si>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</si>
  <si>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</si>
  <si>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</si>
  <si>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</si>
  <si>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</si>
  <si>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</si>
  <si>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</si>
  <si>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</si>
  <si>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</si>
  <si>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</si>
  <si>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</si>
  <si>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</si>
  <si>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</si>
  <si>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</si>
  <si>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</si>
  <si>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95757</t>
  </si>
  <si>
    <t>LUVA DE EMENDA PARA ELETRODUTO, AÇO GALVANIZADO, DN 20 MM (3/4''), APARENTE, INSTALADA EM PAREDE - FORNECIMENTO E INSTALAÇÃO. AF_11/2016_P</t>
  </si>
  <si>
    <t>7,16</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</si>
  <si>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</si>
  <si>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</si>
  <si>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</si>
  <si>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</si>
  <si>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95760</t>
  </si>
  <si>
    <t>LUVA DE EMENDA PARA ELETRODUTO, AÇO GALVANIZADO, DN 40 MM (1 1/2''), APARENTE, INSTALADA EM PAREDE - FORNECIMENTO E INSTALAÇÃO. AF_11/2016_P</t>
  </si>
  <si>
    <t>12,07</t>
  </si>
  <si>
    <t>72250</t>
  </si>
  <si>
    <t>CABO DE COBRE NU 10MM2 - FORNECIMENTO E INSTALACAO</t>
  </si>
  <si>
    <t>72251</t>
  </si>
  <si>
    <t>CABO DE COBRE NU 16MM2 - FORNECIMENTO E INSTALACAO</t>
  </si>
  <si>
    <t>72252</t>
  </si>
  <si>
    <t>CABO DE COBRE NU 25MM2 - FORNECIMENTO E INSTALACAO</t>
  </si>
  <si>
    <t>72253</t>
  </si>
  <si>
    <t>CABO DE COBRE NU 35MM2 - FORNECIMENTO E INSTALACAO</t>
  </si>
  <si>
    <t>72254</t>
  </si>
  <si>
    <t>CABO DE COBRE NU 50MM2 - FORNECIMENTO E INSTALACAO</t>
  </si>
  <si>
    <t>72255</t>
  </si>
  <si>
    <t>CABO DE COBRE NU 70MM2 - FORNECIMENTO E INSTALACAO</t>
  </si>
  <si>
    <t>45,63</t>
  </si>
  <si>
    <t>72256</t>
  </si>
  <si>
    <t>CABO DE COBRE NU 95MM2 - FORNECIMENTO E INSTALACAO</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</si>
  <si>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</si>
  <si>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</si>
  <si>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</si>
  <si>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</si>
  <si>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</si>
  <si>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</si>
  <si>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</si>
  <si>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</si>
  <si>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</si>
  <si>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</si>
  <si>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</si>
  <si>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</si>
  <si>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</si>
  <si>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</si>
  <si>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</si>
  <si>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</si>
  <si>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</si>
  <si>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</si>
  <si>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</si>
  <si>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</si>
  <si>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</si>
  <si>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</si>
  <si>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9,69</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</si>
  <si>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</si>
  <si>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</si>
  <si>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</si>
  <si>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</si>
  <si>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</si>
  <si>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</si>
  <si>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</si>
  <si>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</si>
  <si>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</si>
  <si>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</si>
  <si>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</si>
  <si>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</si>
  <si>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</si>
  <si>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</si>
  <si>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</si>
  <si>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</si>
  <si>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</si>
  <si>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</si>
  <si>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</si>
  <si>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</si>
  <si>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</si>
  <si>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</si>
  <si>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</si>
  <si>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</si>
  <si>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30,79</t>
  </si>
  <si>
    <t>92989</t>
  </si>
  <si>
    <t>CABO DE COBRE FLEXÍVEL ISOLADO, 70 MM², ANTI-CHAMA 450/750 V, PARA DISTRIBUIÇÃO - FORNECIMENTO E INSTALAÇÃO. AF_12/2015</t>
  </si>
  <si>
    <t>42,59</t>
  </si>
  <si>
    <t>92990</t>
  </si>
  <si>
    <t>CABO DE COBRE FLEXÍVEL ISOLADO, 70 MM², ANTI-CHAMA 0,6/1,0 KV, PARA DISTRIBUIÇÃO - FORNECIMENTO E INSTALAÇÃO. AF_12/2015</t>
  </si>
  <si>
    <t>42,12</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</si>
  <si>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</si>
  <si>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</si>
  <si>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</si>
  <si>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</si>
  <si>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</si>
  <si>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</si>
  <si>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</si>
  <si>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</si>
  <si>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</si>
  <si>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</si>
  <si>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</si>
  <si>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</si>
  <si>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88,70</t>
  </si>
  <si>
    <t>92997</t>
  </si>
  <si>
    <t>CABO DE COBRE FLEXÍVEL ISOLADO, 185 MM², ANTI-CHAMA 450/750 V, PARA DISTRIBUIÇÃO - FORNECIMENTO E INSTALAÇÃO. AF_12/2015</t>
  </si>
  <si>
    <t>107,46</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</si>
  <si>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</si>
  <si>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</si>
  <si>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</si>
  <si>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</si>
  <si>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</si>
  <si>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</si>
  <si>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</si>
  <si>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RÍGIDO ISOLADO, 300 MM², ANTI-CHAMA 450/750 V, PARA DISTRIBUIÇÃO - FORNECIMENTO E INSTALAÇÃO. AF_12/2015</t>
  </si>
  <si>
    <t>93002</t>
  </si>
  <si>
    <t>CABO DE COBRE FLEXÍVEL ISOLADO, 300 MM², ANTI-CHAMA 0,6/1,0 KV, PARA DISTRIBUIÇÃO - FORNECIMENTO E INSTALAÇÃO. AF_12/2015</t>
  </si>
  <si>
    <t>83443</t>
  </si>
  <si>
    <t>CAIXA DE PASSAGEM 20X20X25 FUNDO BRITA COM TAMPA</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</si>
  <si>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</si>
  <si>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</si>
  <si>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</si>
  <si>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</si>
  <si>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</si>
  <si>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</si>
  <si>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</si>
  <si>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</si>
  <si>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</si>
  <si>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</si>
  <si>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</si>
  <si>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</si>
  <si>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</si>
  <si>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</si>
  <si>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</si>
  <si>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</si>
  <si>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</si>
  <si>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</si>
  <si>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</si>
  <si>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91942</t>
  </si>
  <si>
    <t>CAIXA RETANGULAR 4" X 4" ALTA (2,00 M DO PISO), PVC, INSTALADA EM PAREDE - FORNECIMENTO E INSTALAÇÃO. AF_12/2015</t>
  </si>
  <si>
    <t>24,65</t>
  </si>
  <si>
    <t>91943</t>
  </si>
  <si>
    <t>CAIXA RETANGULAR 4" X 4" MÉDIA (1,30 M DO PISO), PVC, INSTALADA EM PAREDE - FORNECIMENTO E INSTALAÇÃO. AF_12/2015</t>
  </si>
  <si>
    <t>91944</t>
  </si>
  <si>
    <t>CAIXA RETANGULAR 4" X 4" BAIXA (0,30 M DO PISO), PVC, INSTALADA EM PAREDE - FORNECIMENTO E INSTALAÇÃO. AF_12/2015</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</si>
  <si>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</si>
  <si>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</si>
  <si>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</si>
  <si>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</si>
  <si>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</si>
  <si>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</si>
  <si>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</si>
  <si>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</si>
  <si>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</si>
  <si>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</si>
  <si>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</si>
  <si>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</si>
  <si>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22,57</t>
  </si>
  <si>
    <t>92871</t>
  </si>
  <si>
    <t>CAIXA RETANGULAR 4" X 4" MÉDIA (1,30 M DO PISO), METÁLICA, INSTALADA EM PAREDE - FORNECIMENTO E INSTALAÇÃO. AF_12/2015</t>
  </si>
  <si>
    <t>92872</t>
  </si>
  <si>
    <t>CAIXA RETANGULAR 4" X 4" BAIXA (0,30 M DO PISO), METÁLICA, INSTALADA EM PAREDE - FORNECIMENTO E INSTALAÇÃO. AF_12/2015</t>
  </si>
  <si>
    <t>8,23</t>
  </si>
  <si>
    <t>95777</t>
  </si>
  <si>
    <t>CONDULETE DE ALUMÍNIO, TIPO B, PARA ELETRODUTO DE AÇO GALVANIZADO DN 20 MM (3/4''), APARENTE - FORNECIMENTO E INSTALAÇÃO. AF_11/2016_P</t>
  </si>
  <si>
    <t>19,87</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</si>
  <si>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</si>
  <si>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</si>
  <si>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</si>
  <si>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</si>
  <si>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18,73</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</si>
  <si>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</si>
  <si>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</si>
  <si>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</si>
  <si>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</si>
  <si>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22,93</t>
  </si>
  <si>
    <t>95782</t>
  </si>
  <si>
    <t>CONDULETE DE ALUMÍNIO, TIPO E, ELETRODUTO DE AÇO GALVANIZADO DN 25 MM (1''), APARENTE - FORNECIMENTO E INSTALAÇÃO. AF_11/2016_P</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</si>
  <si>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</si>
  <si>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</si>
  <si>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</si>
  <si>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</si>
  <si>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</si>
  <si>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</si>
  <si>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</si>
  <si>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</si>
  <si>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31,95</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</si>
  <si>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</si>
  <si>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</si>
  <si>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</si>
  <si>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</si>
  <si>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</si>
  <si>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</si>
  <si>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</si>
  <si>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</si>
  <si>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27,79</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</si>
  <si>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</si>
  <si>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</si>
  <si>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</si>
  <si>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</si>
  <si>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</si>
  <si>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</si>
  <si>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</si>
  <si>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</si>
  <si>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</si>
  <si>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</si>
  <si>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</si>
  <si>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</si>
  <si>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</si>
  <si>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</si>
  <si>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</si>
  <si>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</si>
  <si>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24,59</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</si>
  <si>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</si>
  <si>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</si>
  <si>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</si>
  <si>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</si>
  <si>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</si>
  <si>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</si>
  <si>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</si>
  <si>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</si>
  <si>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15,21</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</si>
  <si>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</si>
  <si>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</si>
  <si>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</si>
  <si>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</si>
  <si>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20,46</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</si>
  <si>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</si>
  <si>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</si>
  <si>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</si>
  <si>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</si>
  <si>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</si>
  <si>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</si>
  <si>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</si>
  <si>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</si>
  <si>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</si>
  <si>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</si>
  <si>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</si>
  <si>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</si>
  <si>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</si>
  <si>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</si>
  <si>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</si>
  <si>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</si>
  <si>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</si>
  <si>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</si>
  <si>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</si>
  <si>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</si>
  <si>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</si>
  <si>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</si>
  <si>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</si>
  <si>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</si>
  <si>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20,74</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</si>
  <si>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</si>
  <si>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</si>
  <si>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</si>
  <si>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</si>
  <si>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</si>
  <si>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</si>
  <si>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</si>
  <si>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</si>
  <si>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</si>
  <si>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</si>
  <si>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</si>
  <si>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</si>
  <si>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</si>
  <si>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</si>
  <si>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</si>
  <si>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</si>
  <si>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</si>
  <si>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</si>
  <si>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</si>
  <si>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</si>
  <si>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</si>
  <si>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</si>
  <si>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</si>
  <si>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</si>
  <si>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</si>
  <si>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</si>
  <si>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</si>
  <si>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</si>
  <si>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</si>
  <si>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</si>
  <si>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</si>
  <si>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</si>
  <si>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</si>
  <si>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</si>
  <si>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</si>
  <si>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</si>
  <si>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10,05</t>
  </si>
  <si>
    <t>93654</t>
  </si>
  <si>
    <t>DISJUNTOR MONOPOLAR TIPO DIN, CORRENTE NOMINAL DE 16A - FORNECIMENTO E INSTALAÇÃO. AF_04/2016</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</si>
  <si>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</si>
  <si>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</si>
  <si>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</si>
  <si>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</si>
  <si>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</si>
  <si>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</si>
  <si>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12,16</t>
  </si>
  <si>
    <t>93658</t>
  </si>
  <si>
    <t>DISJUNTOR MONOPOLAR TIPO DIN, CORRENTE NOMINAL DE 40A - FORNECIMENTO E INSTALAÇÃO. AF_04/2016</t>
  </si>
  <si>
    <t>93659</t>
  </si>
  <si>
    <t>DISJUNTOR MONOPOLAR TIPO DIN, CORRENTE NOMINAL DE 50A - FORNECIMENTO E INSTALAÇÃO. AF_04/2016</t>
  </si>
  <si>
    <t>19,72</t>
  </si>
  <si>
    <t>93660</t>
  </si>
  <si>
    <t>DISJUNTOR BIPOLAR TIPO DIN, CORRENTE NOMINAL DE 10A - FORNECIMENTO E INSTALAÇÃO. AF_04/2016</t>
  </si>
  <si>
    <t>93661</t>
  </si>
  <si>
    <t>DISJUNTOR BIPOLAR TIPO DIN, CORRENTE NOMINAL DE 16A - FORNECIMENTO E INSTALAÇÃO. AF_04/2016</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</si>
  <si>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</si>
  <si>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</si>
  <si>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</si>
  <si>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</si>
  <si>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</si>
  <si>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</si>
  <si>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93665</t>
  </si>
  <si>
    <t>DISJUNTOR BIPOLAR TIPO DIN, CORRENTE NOMINAL DE 40A - FORNECIMENTO E INSTALAÇÃO. AF_04/2016</t>
  </si>
  <si>
    <t>93666</t>
  </si>
  <si>
    <t>DISJUNTOR BIPOLAR TIPO DIN, CORRENTE NOMINAL DE 50A - FORNECIMENTO E INSTALAÇÃO. AF_04/2016</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</si>
  <si>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</si>
  <si>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</si>
  <si>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</si>
  <si>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</si>
  <si>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</si>
  <si>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</si>
  <si>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</si>
  <si>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DISJUNTOR TRIPOLAR TIPO DIN, CORRENTE NOMINAL DE 25A - FORNECIMENTO E INSTALAÇÃO. AF_04/2016</t>
  </si>
  <si>
    <t>93671</t>
  </si>
  <si>
    <t>DISJUNTOR TRIPOLAR TIPO DIN, CORRENTE NOMINAL DE 32A - FORNECIMENTO E INSTALAÇÃO. AF_04/2016</t>
  </si>
  <si>
    <t>93672</t>
  </si>
  <si>
    <t>DISJUNTOR TRIPOLAR TIPO DIN, CORRENTE NOMINAL DE 40A - FORNECIMENTO E INSTALAÇÃO. AF_04/2016</t>
  </si>
  <si>
    <t>93673</t>
  </si>
  <si>
    <t>DISJUNTOR TRIPOLAR TIPO DIN, CORRENTE NOMINAL DE 50A - FORNECIMENTO E INSTALAÇÃO. AF_04/2016</t>
  </si>
  <si>
    <t>72339</t>
  </si>
  <si>
    <t>TOMADA 3P+T 30A/440V SEM PLACA - FORNECIMENTO E INSTALACAO</t>
  </si>
  <si>
    <t>83403</t>
  </si>
  <si>
    <t>INTERRUPTOR PULSADOR DE CAMPAINHA OU MINUTERIA 2A/250V C/ CAIXA - FORNECIMENTO E INSTALACAO</t>
  </si>
  <si>
    <t>83465</t>
  </si>
  <si>
    <t>INTERRUPTOR INTERMEDIARIO (FOUR-WAY) - FORNECIMENTO E INSTALACAO</t>
  </si>
  <si>
    <t>40,84</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</si>
  <si>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</si>
  <si>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</si>
  <si>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</si>
  <si>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</si>
  <si>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</si>
  <si>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</si>
  <si>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</si>
  <si>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</si>
  <si>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</si>
  <si>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</si>
  <si>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</si>
  <si>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</si>
  <si>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</si>
  <si>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</si>
  <si>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13,14</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</si>
  <si>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</si>
  <si>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</si>
  <si>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</si>
  <si>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</si>
  <si>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</si>
  <si>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</si>
  <si>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</si>
  <si>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</si>
  <si>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28,72</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</si>
  <si>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</si>
  <si>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</si>
  <si>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</si>
  <si>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</si>
  <si>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</si>
  <si>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</si>
  <si>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30,21</t>
  </si>
  <si>
    <t>91960</t>
  </si>
  <si>
    <t>INTERRUPTOR PARALELO (2 MÓDULOS), 10A/250V, SEM SUPORTE E SEM PLACA - FORNECIMENTO E INSTALAÇÃO. AF_12/2015</t>
  </si>
  <si>
    <t>91961</t>
  </si>
  <si>
    <t>INTERRUPTOR PARALELO (2 MÓDULOS), 10A/250V, INCLUINDO SUPORTE E PLACA - FORNECIMENTO E INSTALAÇÃO. AF_12/2015</t>
  </si>
  <si>
    <t>39,11</t>
  </si>
  <si>
    <t>91962</t>
  </si>
  <si>
    <t>INTERRUPTOR SIMPLES (1 MÓDULO) COM INTERRUPTOR PARALELO (2 MÓDULOS), 10A/250V, SEM SUPORTE E SEM PLACA - FORNECIMENTO E INSTALAÇÃO. AF_12/2015</t>
  </si>
  <si>
    <t>44,33</t>
  </si>
  <si>
    <t>91963</t>
  </si>
  <si>
    <t>INTERRUPTOR SIMPLES (1 MÓDULO) COM INTERRUPTOR PARALELO (2 MÓDULOS), 10A/250V, INCLUINDO SUPORTE E PLACA - FORNECIMENTO E INSTALAÇÃO. AF_12/2015</t>
  </si>
  <si>
    <t>50,25</t>
  </si>
  <si>
    <t>91964</t>
  </si>
  <si>
    <t>INTERRUPTOR SIMPLES (2 MÓDULOS) COM INTERRUPTOR PARALELO (1 MÓDULO), 10A/250V, SEM SUPORTE E SEM PLACA - FORNECIMENTO E INSTALAÇÃO. AF_12/2015</t>
  </si>
  <si>
    <t>39,86</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</si>
  <si>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</si>
  <si>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</si>
  <si>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</si>
  <si>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</si>
  <si>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35,43</t>
  </si>
  <si>
    <t>91967</t>
  </si>
  <si>
    <t>INTERRUPTOR SIMPLES (3 MÓDULOS), 10A/250V, INCLUINDO SUPORTE E PLACA - FORNECIMENTO E INSTALAÇÃO. AF_12/2015</t>
  </si>
  <si>
    <t>41,35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</si>
  <si>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</si>
  <si>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</si>
  <si>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</si>
  <si>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</si>
  <si>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</si>
  <si>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</si>
  <si>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51,24</t>
  </si>
  <si>
    <t>91971</t>
  </si>
  <si>
    <t>INTERRUPTOR SIMPLES (3 MÓDULOS) COM INTERRUPTOR PARALELO (1 MÓDULO), 10A/250V, INCLUINDO SUPORTE E PLACA - FORNECIMENTO E INSTALAÇÃO. AF_12/2015</t>
  </si>
  <si>
    <t>60,82</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</si>
  <si>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</si>
  <si>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</si>
  <si>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</si>
  <si>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</si>
  <si>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</si>
  <si>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</si>
  <si>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</si>
  <si>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</si>
  <si>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56,36</t>
  </si>
  <si>
    <t>91976</t>
  </si>
  <si>
    <t>INTERRUPTOR SIMPLES (6 MÓDULOS), 10A/250V, SEM SUPORTE E SEM PLACA - FORNECIMENTO E INSTALAÇÃO. AF_12/2015</t>
  </si>
  <si>
    <t>91977</t>
  </si>
  <si>
    <t>INTERRUPTOR SIMPLES (6 MÓDULOS), 10A/250V, INCLUINDO SUPORTE E PLACA - FORNECIMENTO E INSTALAÇÃO. AF_12/2015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</si>
  <si>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</si>
  <si>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</si>
  <si>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</si>
  <si>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</si>
  <si>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</si>
  <si>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</si>
  <si>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27,62</t>
  </si>
  <si>
    <t>91981</t>
  </si>
  <si>
    <t>INTERRUPTOR BIPOLAR (1 MÓDULO), 10A/250V, INCLUINDO SUPORTE E PLACA - FORNECIMENTO E INSTALAÇÃO. AF_09/2017</t>
  </si>
  <si>
    <t>91982</t>
  </si>
  <si>
    <t>DIMMER ROTATIVO (1 MÓDULO), 220V/600W, SEM SUPORTE E SEM PLACA - FORNECIMENTO E INSTALAÇÃO. AF_09/2017</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</si>
  <si>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</si>
  <si>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</si>
  <si>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</si>
  <si>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</si>
  <si>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</si>
  <si>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</si>
  <si>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</si>
  <si>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</si>
  <si>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91987</t>
  </si>
  <si>
    <t>CAMPAINHA CIGARRA (1 MÓDULO), 10A/250V, INCLUINDO SUPORTE E PLACA - FORNECIMENTO E INSTALAÇÃO. AF_09/2017</t>
  </si>
  <si>
    <t>32,73</t>
  </si>
  <si>
    <t>91988</t>
  </si>
  <si>
    <t>INTERRUPTOR PULSADOR MINUTERIA (1 MÓDULO), 10A/250V, SEM SUPORTE E SEM PLACA - FORNECIMENTO E INSTALAÇÃO. AF_09/2017</t>
  </si>
  <si>
    <t>91989</t>
  </si>
  <si>
    <t>INTERRUPTOR PULSADOR MINUTERIA (1 MÓDULO), 10A/250V, INCLUINDO SUPORTE E PLACA - FORNECIMENTO E INSTALAÇÃO. AF_09/2017</t>
  </si>
  <si>
    <t>91990</t>
  </si>
  <si>
    <t>TOMADA ALTA DE EMBUTIR (1 MÓDULO), 2P+T 10 A, SEM SUPORTE E SEM PLACA - FORNECIMENTO E INSTALAÇÃO. AF_12/2015</t>
  </si>
  <si>
    <t>22,95</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</si>
  <si>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</si>
  <si>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</si>
  <si>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</si>
  <si>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</si>
  <si>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</si>
  <si>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</si>
  <si>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</si>
  <si>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</si>
  <si>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</si>
  <si>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</si>
  <si>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</si>
  <si>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</si>
  <si>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</si>
  <si>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</si>
  <si>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</si>
  <si>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</si>
  <si>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</si>
  <si>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</si>
  <si>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</si>
  <si>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</si>
  <si>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</si>
  <si>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</si>
  <si>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</si>
  <si>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</si>
  <si>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31,33</t>
  </si>
  <si>
    <t>92003</t>
  </si>
  <si>
    <t>TOMADA MÉDIA DE EMBUTIR (2 MÓDULOS), 2P+T 20 A, SEM SUPORTE E SEM PLACA - FORNECIMENTO E INSTALAÇÃO. AF_12/2015</t>
  </si>
  <si>
    <t>34,93</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</si>
  <si>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</si>
  <si>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</si>
  <si>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</si>
  <si>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</si>
  <si>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</si>
  <si>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</si>
  <si>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26,46</t>
  </si>
  <si>
    <t>92007</t>
  </si>
  <si>
    <t>TOMADA BAIXA DE EMBUTIR (2 MÓDULOS), 2P+T 20 A, SEM SUPORTE E SEM PLACA - FORNECIMENTO E INSTALAÇÃO. AF_12/2015</t>
  </si>
  <si>
    <t>92008</t>
  </si>
  <si>
    <t>TOMADA BAIXA DE EMBUTIR (2 MÓDULOS), 2P+T 10 A, INCLUINDO SUPORTE E PLACA - FORNECIMENTO E INSTALAÇÃO. AF_12/2015</t>
  </si>
  <si>
    <t>32,38</t>
  </si>
  <si>
    <t>92009</t>
  </si>
  <si>
    <t>TOMADA BAIXA DE EMBUTIR (2 MÓDULOS), 2P+T 20 A, INCLUINDO SUPORTE E PLACA - FORNECIMENTO E INSTALAÇÃO. AF_12/2015</t>
  </si>
  <si>
    <t>92010</t>
  </si>
  <si>
    <t>TOMADA MÉDIA DE EMBUTIR (3 MÓDULOS), 2P+T 10 A, SEM SUPORTE E SEM PLACA - FORNECIMENTO E INSTALAÇÃO. AF_12/2015</t>
  </si>
  <si>
    <t>45,98</t>
  </si>
  <si>
    <t>92011</t>
  </si>
  <si>
    <t>TOMADA MÉDIA DE EMBUTIR (3 MÓDULOS), 2P+T 20 A, SEM SUPORTE E SEM PLACA - FORNECIMENTO E INSTALAÇÃO. AF_12/2015</t>
  </si>
  <si>
    <t>51,38</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</si>
  <si>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</si>
  <si>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</si>
  <si>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</si>
  <si>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</si>
  <si>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</si>
  <si>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</si>
  <si>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</si>
  <si>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</si>
  <si>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</si>
  <si>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</si>
  <si>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</si>
  <si>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</si>
  <si>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</si>
  <si>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</si>
  <si>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</si>
  <si>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</si>
  <si>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</si>
  <si>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</si>
  <si>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</si>
  <si>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</si>
  <si>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</si>
  <si>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</si>
  <si>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</si>
  <si>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</si>
  <si>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</si>
  <si>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</si>
  <si>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</si>
  <si>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</si>
  <si>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</si>
  <si>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</si>
  <si>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</si>
  <si>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</si>
  <si>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</si>
  <si>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</si>
  <si>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32,26</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</si>
  <si>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</si>
  <si>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</si>
  <si>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</si>
  <si>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</si>
  <si>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</si>
  <si>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</si>
  <si>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</si>
  <si>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</si>
  <si>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</si>
  <si>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</si>
  <si>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53,76</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</si>
  <si>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</si>
  <si>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</si>
  <si>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</si>
  <si>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</si>
  <si>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72278</t>
  </si>
  <si>
    <t>LAMPADA VAPOR METALICO 400W - FORNECIMENTO E INSTALACAO</t>
  </si>
  <si>
    <t>72280</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</si>
  <si>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</si>
  <si>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</si>
  <si>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</si>
  <si>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</si>
  <si>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</si>
  <si>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</si>
  <si>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</si>
  <si>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</si>
  <si>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</si>
  <si>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</si>
  <si>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</si>
  <si>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</si>
  <si>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</si>
  <si>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27,30</t>
  </si>
  <si>
    <t>83470</t>
  </si>
  <si>
    <t>LAMPADA FLUORESCENTE TP HO 85W - FORNECIMENTO E INSTALACAO</t>
  </si>
  <si>
    <t>93040</t>
  </si>
  <si>
    <t>LÂMPADA FLUORESCENTE COMPACTA 15 W 2U, BASE E27 - FORNECIMENTO E INSTALAÇÃO</t>
  </si>
  <si>
    <t>93041</t>
  </si>
  <si>
    <t>LÂMPADA FLUORESCENTE ESPIRAL BRANCA 65 W, BASE E27 - FORNECIMENTO E INSTALAÇÃO</t>
  </si>
  <si>
    <t>93042</t>
  </si>
  <si>
    <t>LÂMPADA LED 6 W BIVOLT BRANCA, FORMATO TRADICIONAL (BASE E27) - FORNECIMENTO E INSTALAÇÃO</t>
  </si>
  <si>
    <t>93043</t>
  </si>
  <si>
    <t>LÂMPADA LED 10 W BIVOLT BRANCA, FORMATO TRADICIONAL (BASE E27) - FORNECIMENTO E INSTALAÇÃO</t>
  </si>
  <si>
    <t>93044</t>
  </si>
  <si>
    <t>LÂMPADA FLUORESCENTE COMPACTA 3U BRANCA 20 W, BASE E27 - FORNECIMENTO E INSTALAÇÃO</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</si>
  <si>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</si>
  <si>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</si>
  <si>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</si>
  <si>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</si>
  <si>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</si>
  <si>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</si>
  <si>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</si>
  <si>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</si>
  <si>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</si>
  <si>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</si>
  <si>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</si>
  <si>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</si>
  <si>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</si>
  <si>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</si>
  <si>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</si>
  <si>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</si>
  <si>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8,69</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</si>
  <si>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</si>
  <si>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</si>
  <si>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</si>
  <si>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</si>
  <si>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</si>
  <si>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</si>
  <si>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</si>
  <si>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</si>
  <si>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</si>
  <si>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</si>
  <si>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88543</t>
  </si>
  <si>
    <t>ARMACAO SECUNDARIA OU REX COMPLETA PARA TRESLINHAS-FORNECIMENTO E INSTALACAO.</t>
  </si>
  <si>
    <t>88544</t>
  </si>
  <si>
    <t>ARMACAO SECUNDARIA OU REX COMPLETA PARA DUAS LINHAS-FORNECIMENTO E INSTALACAO.</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</si>
  <si>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</si>
  <si>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</si>
  <si>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</si>
  <si>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</si>
  <si>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</si>
  <si>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</si>
  <si>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</si>
  <si>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</si>
  <si>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</si>
  <si>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</si>
  <si>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</si>
  <si>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</si>
  <si>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</si>
  <si>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</si>
  <si>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</si>
  <si>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</si>
  <si>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</si>
  <si>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</si>
  <si>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</si>
  <si>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</si>
  <si>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</si>
  <si>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</si>
  <si>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</si>
  <si>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</si>
  <si>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</si>
  <si>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</si>
  <si>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</si>
  <si>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</si>
  <si>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</si>
  <si>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</si>
  <si>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</si>
  <si>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</si>
  <si>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</si>
  <si>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</si>
  <si>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</si>
  <si>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</si>
  <si>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</si>
  <si>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</si>
  <si>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</si>
  <si>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</si>
  <si>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</si>
  <si>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</si>
  <si>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</si>
  <si>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</si>
  <si>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</si>
  <si>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</si>
  <si>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72281</t>
  </si>
  <si>
    <t>REATOR PARA LAMPADA VAPOR DE MERCURIO USO EXTERNO 220V/400W</t>
  </si>
  <si>
    <t>72282</t>
  </si>
  <si>
    <t>REATOR PARA LAMPADA VAPOR DE SODIO ALTA PRESSAO - 220V/250W - USO EXTERNO</t>
  </si>
  <si>
    <t>73831/2</t>
  </si>
  <si>
    <t>LAMPADA DE VAPOR DE MERCURIO DE 250W - FORNECIMENTO E INSTALACAO</t>
  </si>
  <si>
    <t>43,45</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</si>
  <si>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</si>
  <si>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</si>
  <si>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</si>
  <si>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</si>
  <si>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</si>
  <si>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</si>
  <si>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</si>
  <si>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</si>
  <si>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</si>
  <si>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</si>
  <si>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</si>
  <si>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</si>
  <si>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59,56</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</si>
  <si>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</si>
  <si>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</si>
  <si>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</si>
  <si>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</si>
  <si>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</si>
  <si>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</si>
  <si>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</si>
  <si>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</si>
  <si>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29,43</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</si>
  <si>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</si>
  <si>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</si>
  <si>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</si>
  <si>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</si>
  <si>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</si>
  <si>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</si>
  <si>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41,18</t>
  </si>
  <si>
    <t>83475</t>
  </si>
  <si>
    <t>LUMINARIA FECHADA PARA ILUMINACAO PUBLICA COM REATOR DE PARTIDA RAPIDA COM LAMPADA A VAPOR DE MERCURIO 250W - FORNECIMENTO E INSTALACAO</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</si>
  <si>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</si>
  <si>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</si>
  <si>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</si>
  <si>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</si>
  <si>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</si>
  <si>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</si>
  <si>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</si>
  <si>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</si>
  <si>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</si>
  <si>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</si>
  <si>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7.911,04</t>
  </si>
  <si>
    <t>73857/2</t>
  </si>
  <si>
    <t>TRANSFORMADOR DISTRIBUICAO  112,5KVA TRIFASICO 60HZ CLASSE 15KV IMERSO EM ÓLEO MINERAL FORNECIMENTO E INSTALACAO</t>
  </si>
  <si>
    <t>9.775,97</t>
  </si>
  <si>
    <t>73857/3</t>
  </si>
  <si>
    <t>TRANSFORMADOR DISTRIBUICAO  150KVA TRIFASICO 60HZ CLASSE 15KV IMERSO EM ÓLEO MINERAL FORNECIMENTO E INSTALACAO</t>
  </si>
  <si>
    <t>12.325,16</t>
  </si>
  <si>
    <t>73857/4</t>
  </si>
  <si>
    <t>TRANSFORMADOR DISTRIBUICAO  225KVA TRIFASICO 60HZ CLASSE 15KV IMERSO EM ÓLEO MINERAL FORNECIMENTO E INSTALACAO</t>
  </si>
  <si>
    <t>17.268,76</t>
  </si>
  <si>
    <t>73857/5</t>
  </si>
  <si>
    <t>TRANSFORMADOR DISTRIBUICAO  300KVA TRIFASICO 60HZ CLASSE 15KV IMERSO EM ÓLEO MINERAL FORNECIMENTO E INSTALACAO</t>
  </si>
  <si>
    <t>20.144,34</t>
  </si>
  <si>
    <t>73857/6</t>
  </si>
  <si>
    <t>TRANSFORMADOR DISTRIBUICAO  500KVA TRIFASICO 60HZ CLASSE 15KV IMERSO EM ÓLEO MINERAL FORNECIMENTO E INSTALACAO</t>
  </si>
  <si>
    <t>32.810,50</t>
  </si>
  <si>
    <t>73857/7</t>
  </si>
  <si>
    <t>TRANSFORMADOR DISTRIBUICAO  30KVA TRIFASICO 60HZ CLASSE 15KV IMERSO EM ÓLEO MINERAL FORNECIMENTO E INSTALACAO</t>
  </si>
  <si>
    <t>5.465,13</t>
  </si>
  <si>
    <t>73857/8</t>
  </si>
  <si>
    <t>TRANSFORMADOR DISTRIBUICAO  45KVA TRIFASICO 60HZ CLASSE 15KV IMERSO EM ÓLEO MINERAL FORNECIMENTO E INSTALACAO</t>
  </si>
  <si>
    <t>6.116,02</t>
  </si>
  <si>
    <t>73857/9</t>
  </si>
  <si>
    <t>TRANSFORMADOR DISTRIBUICAO  750KVA TRIFASICO 60HZ CLASSE 15KV IMERSO EM ÓLEO MINERAL FORNECIMENTO E INSTALACAO</t>
  </si>
  <si>
    <t>44.969,42</t>
  </si>
  <si>
    <t>73857/10</t>
  </si>
  <si>
    <t>TRANSFORMADOR DISTRIBUICAO  1000KVA TRIFASICO 60HZ CLASSE 15KV IMERSO EM ÓLEO MINERAL FORNECIMENTO E INSTALACAO</t>
  </si>
  <si>
    <t>62.917,00</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</si>
  <si>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</si>
  <si>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</si>
  <si>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</si>
  <si>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</si>
  <si>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</si>
  <si>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</si>
  <si>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</si>
  <si>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</si>
  <si>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</si>
  <si>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</si>
  <si>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</si>
  <si>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</si>
  <si>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</si>
  <si>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</si>
  <si>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</si>
  <si>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</si>
  <si>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</si>
  <si>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</si>
  <si>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</si>
  <si>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</si>
  <si>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</si>
  <si>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</si>
  <si>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</si>
  <si>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</si>
  <si>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8260</t>
  </si>
  <si>
    <t>INSTALACAO PARA-RAIOS P/RESERVATORIO</t>
  </si>
  <si>
    <t>72315</t>
  </si>
  <si>
    <t>TERMINAL AEREO EM ACO GALVANIZADO COM BASE DE FIXACAO H = 30CM</t>
  </si>
  <si>
    <t>37,57</t>
  </si>
  <si>
    <t>65,09</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</si>
  <si>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</si>
  <si>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</si>
  <si>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</si>
  <si>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</si>
  <si>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</si>
  <si>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</si>
  <si>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</si>
  <si>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</si>
  <si>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</si>
  <si>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</si>
  <si>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72330</t>
  </si>
  <si>
    <t>FUSÍVEL TIPO NH 200A - TAMANHO 01 - FORNECIMENTO E INSTALACAO</t>
  </si>
  <si>
    <t>47,97</t>
  </si>
  <si>
    <t>73780/1</t>
  </si>
  <si>
    <t>CHAVE FUSIVEL UNIPOLAR, 15KV - 100A, EQUIPADA COM COMANDO PARA HASTE DE MANOBRA .       FORNECIMENTO E INSTALAÇÃO.</t>
  </si>
  <si>
    <t>297,86</t>
  </si>
  <si>
    <t>73780/2</t>
  </si>
  <si>
    <t>CHAVE BLINDADA TRIPOLAR 250V, 30A - FORNECIMENTO E INSTALACAO</t>
  </si>
  <si>
    <t>202,01</t>
  </si>
  <si>
    <t>73780/3</t>
  </si>
  <si>
    <t>CHAVE BLINDADA TRIPOLAR 250V, 60A - FORNECIMENTO E INSTALACAO</t>
  </si>
  <si>
    <t>73780/4</t>
  </si>
  <si>
    <t>CHAVE BLINDADA TRIPOLAR 250V, 100A - FORNECIMENTO E INSTALACAO</t>
  </si>
  <si>
    <t>573,49</t>
  </si>
  <si>
    <t>83482</t>
  </si>
  <si>
    <t>FUSIVEL TIPO NH 250 A, TAMANHO 1 - FORNECIMENTO E INSTALACAO</t>
  </si>
  <si>
    <t>83487</t>
  </si>
  <si>
    <t>BASE PARA FUSIVEL (PORTA-FUSIVEL) NH 01 250A</t>
  </si>
  <si>
    <t>96,09</t>
  </si>
  <si>
    <t>83490</t>
  </si>
  <si>
    <t>CHAVE FACA TRIPOLAR BLINDADA 250V/30A - FORNECIMENTO E INSTALACAO</t>
  </si>
  <si>
    <t>199,81</t>
  </si>
  <si>
    <t>83491</t>
  </si>
  <si>
    <t>CHAVE GUARDA MOTOR TRIFASICO 5CV/220V C/ CHAVE MAGNETICA - FORNECIMENTO E INSTALACAO</t>
  </si>
  <si>
    <t>282,12</t>
  </si>
  <si>
    <t>83492</t>
  </si>
  <si>
    <t>CHAVE GUARDA MOTOR TRIFISICA 10CV/220V C/ CHAVE MAGNETICA - FORNECIMENTO E INSTALACAO</t>
  </si>
  <si>
    <t>425,76</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</si>
  <si>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</si>
  <si>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</si>
  <si>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</si>
  <si>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</si>
  <si>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</si>
  <si>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</si>
  <si>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</si>
  <si>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</si>
  <si>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879,48</t>
  </si>
  <si>
    <t>72287</t>
  </si>
  <si>
    <t>CAIXA DE INCÊNDIO 45X75X17CM - FORNECIMENTO E INSTALAÇÃO</t>
  </si>
  <si>
    <t>269,31</t>
  </si>
  <si>
    <t>72288</t>
  </si>
  <si>
    <t>CAIXA DE INCÊNDIO 60X75X17CM - FORNECIMENTO E INSTALAÇÃO</t>
  </si>
  <si>
    <t>338,22</t>
  </si>
  <si>
    <t>72553</t>
  </si>
  <si>
    <t>EXTINTOR DE PQS 4KG - FORNECIMENTO E INSTALACAO</t>
  </si>
  <si>
    <t>140,51</t>
  </si>
  <si>
    <t>72554</t>
  </si>
  <si>
    <t>EXTINTOR DE CO2 6KG - FORNECIMENTO E INSTALACAO</t>
  </si>
  <si>
    <t>73775/1</t>
  </si>
  <si>
    <t>EXTINTOR INCENDIO TP PO QUIMICO 4KG FORNECIMENTO E COLOCACAO</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</si>
  <si>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</si>
  <si>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</si>
  <si>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</si>
  <si>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</si>
  <si>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</si>
  <si>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</si>
  <si>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</si>
  <si>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</si>
  <si>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96765</t>
  </si>
  <si>
    <t>ABRIGO PARA HIDRANTE, 90X60X17CM, COM REGISTRO GLOBO ANGULAR 45º 2.1/2", ADAPTADOR STORZ 2.1/2", MANGUEIRA DE INCÊNDIO 20M, REDUÇÃO 2.1/2X1.1/2" E ESGUICHO EM LATÃO 1.1/2" - FORNECIMENTO E INSTALAÇÃO. AF_08/2017</t>
  </si>
  <si>
    <t>72337</t>
  </si>
  <si>
    <t>TOMADA PARA TELEFONE DE 4 POLOS PADRAO TELEBRAS - FORNECIMENTO E INSTALACAO</t>
  </si>
  <si>
    <t>21,82</t>
  </si>
  <si>
    <t>73688</t>
  </si>
  <si>
    <t>CABO TELEFONICO CTP-APL-50, 30 PARES (USO EXTERNO) - FORNECIMENTO E INSTALACAO</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</si>
  <si>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</si>
  <si>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</si>
  <si>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</si>
  <si>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</si>
  <si>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</si>
  <si>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</si>
  <si>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</si>
  <si>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</si>
  <si>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</si>
  <si>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</si>
  <si>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</si>
  <si>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</si>
  <si>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73768/2</t>
  </si>
  <si>
    <t>CABO TELEFONICO FE 1,0MM, 2 CONDUTORES (USO EXTERNO) - FORNECIMENTO E INSTALACAO</t>
  </si>
  <si>
    <t>73768/3</t>
  </si>
  <si>
    <t>CABO TELEFONICO CI-50 10 PARES (USO INTERNO) - FORNECIMENTO E INSTALACAO</t>
  </si>
  <si>
    <t>4,94</t>
  </si>
  <si>
    <t>73768/4</t>
  </si>
  <si>
    <t>CABO TELEFONICO CI-50 20PARES (USO INTERNO) - FORNECIMENTO E INSTALACAO</t>
  </si>
  <si>
    <t>73768/5</t>
  </si>
  <si>
    <t>CABO TELEFONICO CI-50 30PARES (USO INTERNO) - FORNECIMENTO E INSTALACAO</t>
  </si>
  <si>
    <t>73768/6</t>
  </si>
  <si>
    <t>CABO TELEFONICO CI-50 50PARES (USO INTERNO) - FORNECIMENTO E INSTALACAO</t>
  </si>
  <si>
    <t>17,67</t>
  </si>
  <si>
    <t>73768/7</t>
  </si>
  <si>
    <t>CABO TELEFONICO CI-50 75 PARES (USO INTERNO) - FORNECIMENTO E INSTALACAO</t>
  </si>
  <si>
    <t>73768/8</t>
  </si>
  <si>
    <t>CABO TELEFONICO CI-50 200 PARES (USO INTERNO) - FORNECIMENTO E INSTALACAO</t>
  </si>
  <si>
    <t>64,96</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</si>
  <si>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</si>
  <si>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</si>
  <si>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</si>
  <si>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</si>
  <si>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</si>
  <si>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</si>
  <si>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</si>
  <si>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</si>
  <si>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</si>
  <si>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</si>
  <si>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</si>
  <si>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</si>
  <si>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83366</t>
  </si>
  <si>
    <t>CAIXA DE PASSAGEM PARA TELEFONE 15X15X10CM (SOBREPOR), FORNECIMENTO E INSTALACAO.</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</si>
  <si>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</si>
  <si>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</si>
  <si>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</si>
  <si>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</si>
  <si>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</si>
  <si>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</si>
  <si>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</si>
  <si>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</si>
  <si>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</si>
  <si>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</si>
  <si>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</si>
  <si>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</si>
  <si>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33,70</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</si>
  <si>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</si>
  <si>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</si>
  <si>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</si>
  <si>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</si>
  <si>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</si>
  <si>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</si>
  <si>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</si>
  <si>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</si>
  <si>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45,08</t>
  </si>
  <si>
    <t>83637</t>
  </si>
  <si>
    <t>DUTO CHAPA GALVANIZADA NUM 22 P/ AR CONDICIONADO</t>
  </si>
  <si>
    <t>75,03</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</si>
  <si>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</si>
  <si>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</si>
  <si>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</si>
  <si>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</si>
  <si>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</si>
  <si>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</si>
  <si>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</si>
  <si>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</si>
  <si>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</si>
  <si>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</si>
  <si>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</si>
  <si>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</si>
  <si>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</si>
  <si>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</si>
  <si>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</si>
  <si>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</si>
  <si>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</si>
  <si>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</si>
  <si>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</si>
  <si>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</si>
  <si>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</si>
  <si>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</si>
  <si>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89355</t>
  </si>
  <si>
    <t>TUBO, PVC, SOLDÁVEL, DN 20MM, INSTALADO EM RAMAL OU SUB-RAMAL DE ÁGUA - FORNECIMENTO E INSTALAÇÃO. AF_12/2014</t>
  </si>
  <si>
    <t>89356</t>
  </si>
  <si>
    <t>TUBO, PVC, SOLDÁVEL, DN 25MM, INSTALADO EM RAMAL OU SUB-RAMAL DE ÁGUA - FORNECIMENTO E INSTALAÇÃO. AF_12/2014</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</si>
  <si>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</si>
  <si>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</si>
  <si>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</si>
  <si>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</si>
  <si>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</si>
  <si>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</si>
  <si>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</si>
  <si>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</si>
  <si>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</si>
  <si>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</si>
  <si>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</si>
  <si>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</si>
  <si>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</si>
  <si>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</si>
  <si>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</si>
  <si>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</si>
  <si>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</si>
  <si>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</si>
  <si>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</si>
  <si>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</si>
  <si>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</si>
  <si>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</si>
  <si>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</si>
  <si>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</si>
  <si>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89509</t>
  </si>
  <si>
    <t>TUBO PVC, SÉRIE R, ÁGUA PLUVIAL, DN 50 MM, FORNECIDO E INSTALADO EM RAMAL DE ENCAMINHAMENTO. AF_12/2014</t>
  </si>
  <si>
    <t>89511</t>
  </si>
  <si>
    <t>TUBO PVC, SÉRIE R, ÁGUA PLUVIAL, DN 75 MM, FORNECIDO E INSTALADO EM RAMAL DE ENCAMINHAMENTO. AF_12/2014</t>
  </si>
  <si>
    <t>23,94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</si>
  <si>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</si>
  <si>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</si>
  <si>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</si>
  <si>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</si>
  <si>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</si>
  <si>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</si>
  <si>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</si>
  <si>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</si>
  <si>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43,14</t>
  </si>
  <si>
    <t>89633</t>
  </si>
  <si>
    <t>TUBO, CPVC, SOLDÁVEL, DN 15MM, INSTALADO EM RAMAL OU SUB-RAMAL DE ÁGUA - FORNECIMENTO E INSTALAÇÃO. AF_12/2014</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</si>
  <si>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</si>
  <si>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</si>
  <si>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</si>
  <si>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</si>
  <si>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</si>
  <si>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</si>
  <si>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40,52</t>
  </si>
  <si>
    <t>89711</t>
  </si>
  <si>
    <t>TUBO PVC, SERIE NORMAL, ESGOTO PREDIAL, DN 40 MM, FORNECIDO E INSTALADO EM RAMAL DE DESCARGA OU RAMAL DE ESGOTO SANITÁRIO. AF_12/2014</t>
  </si>
  <si>
    <t>13,39</t>
  </si>
  <si>
    <t>89712</t>
  </si>
  <si>
    <t>TUBO PVC, SERIE NORMAL, ESGOTO PREDIAL, DN 50 MM, FORNECIDO E INSTALADO EM RAMAL DE DESCARGA OU RAMAL DE ESGOTO SANITÁRIO. AF_12/2014</t>
  </si>
  <si>
    <t>19,48</t>
  </si>
  <si>
    <t>89713</t>
  </si>
  <si>
    <t>TUBO PVC, SERIE NORMAL, ESGOTO PREDIAL, DN 75 MM, FORNECIDO E INSTALADO EM RAMAL DE DESCARGA OU RAMAL DE ESGOTO SANITÁRIO. AF_12/2014</t>
  </si>
  <si>
    <t>28,89</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</si>
  <si>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</si>
  <si>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</si>
  <si>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</si>
  <si>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</si>
  <si>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</si>
  <si>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</si>
  <si>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</si>
  <si>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</si>
  <si>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</si>
  <si>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</si>
  <si>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</si>
  <si>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</si>
  <si>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89775</t>
  </si>
  <si>
    <t>TUBO, CPVC, SOLDÁVEL, DN 89MM, INSTALADO EM PRUMADA DE ÁGUA  FORNECIMENTO E INSTALAÇÃO. AF_12/2014</t>
  </si>
  <si>
    <t>89798</t>
  </si>
  <si>
    <t>TUBO PVC, SERIE NORMAL, ESGOTO PREDIAL, DN 50 MM, FORNECIDO E INSTALADO EM PRUMADA DE ESGOTO SANITÁRIO OU VENTILAÇÃO. AF_12/2014</t>
  </si>
  <si>
    <t>7,76</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</si>
  <si>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</si>
  <si>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</si>
  <si>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</si>
  <si>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</si>
  <si>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</si>
  <si>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</si>
  <si>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</si>
  <si>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</si>
  <si>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</si>
  <si>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</si>
  <si>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9,12</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</si>
  <si>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</si>
  <si>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</si>
  <si>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</si>
  <si>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</si>
  <si>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29,40</t>
  </si>
  <si>
    <t>91786</t>
  </si>
  <si>
    <t>(COMPOSIÇÃO REPRESENTATIVA) DO SERVIÇO DE INSTALAÇÃO TUBOS DE PVC, SOLDÁVEL, ÁGUA FRIA, DN 32 MM (INSTALADO EM RAMAL, SUB-RAMAL, RAMAL DE DISTRIBUIÇÃO OU PRUMADA), INCLUSIVE CONEXÕES, CORTES E FIXAÇÕES, PARA PRÉDIOS. AF_10/2015</t>
  </si>
  <si>
    <t>18,38</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</si>
  <si>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</si>
  <si>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</si>
  <si>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</si>
  <si>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</si>
  <si>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</si>
  <si>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</si>
  <si>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</si>
  <si>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</si>
  <si>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</si>
  <si>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</si>
  <si>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</si>
  <si>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</si>
  <si>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</si>
  <si>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</si>
  <si>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</si>
  <si>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</si>
  <si>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</si>
  <si>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</si>
  <si>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</si>
  <si>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</si>
  <si>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44,95</t>
  </si>
  <si>
    <t>92275</t>
  </si>
  <si>
    <t>TUBO EM COBRE RÍGIDO, DN 22 CLASSE E, SEM ISOLAMENTO, INSTALADO EM PRUMADA - FORNECIMENTO E INSTALAÇÃO. AF_12/2015</t>
  </si>
  <si>
    <t>92276</t>
  </si>
  <si>
    <t>TUBO EM COBRE RÍGIDO, DN 28 CLASSE E, SEM ISOLAMENTO, INSTALADO EM PRUMADA - FORNECIMENTO E INSTALAÇÃO. AF_12/2015</t>
  </si>
  <si>
    <t>28,48</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</si>
  <si>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</si>
  <si>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</si>
  <si>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</si>
  <si>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</si>
  <si>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</si>
  <si>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</si>
  <si>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</si>
  <si>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</si>
  <si>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</si>
  <si>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</si>
  <si>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</si>
  <si>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</si>
  <si>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25,72</t>
  </si>
  <si>
    <t>92307</t>
  </si>
  <si>
    <t>TUBO EM COBRE RÍGIDO, DN 28 CLASSE E, SEM ISOLAMENTO, INSTALADO EM RAMAL DE DISTRIBUIÇÃO - FORNECIMENTO E INSTALAÇÃO. AF_12/2015</t>
  </si>
  <si>
    <t>31,90</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</si>
  <si>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</si>
  <si>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</si>
  <si>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</si>
  <si>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</si>
  <si>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</si>
  <si>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</si>
  <si>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</si>
  <si>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</si>
  <si>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47,64</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</si>
  <si>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</si>
  <si>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</si>
  <si>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</si>
  <si>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</si>
  <si>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92338</t>
  </si>
  <si>
    <t>TUBO DE AÇO PRETO SEM COSTURA, CONEXÃO SOLDADA, DN 50 (2"), INSTALADO EM PRUMADAS - FORNECIMENTO E INSTALAÇÃO. AF_12/2015</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</si>
  <si>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</si>
  <si>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</si>
  <si>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</si>
  <si>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</si>
  <si>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92342</t>
  </si>
  <si>
    <t>TUBO DE AÇO GALVANIZADO COM COSTURA, CLASSE MÉDIA, DN 65 (2 1/2"), CONEXÃO ROSQUEADA, INSTALADO EM PRUMADAS - FORNECIMENTO E INSTALAÇÃO. AF_12/2015</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</si>
  <si>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</si>
  <si>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</si>
  <si>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</si>
  <si>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</si>
  <si>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</si>
  <si>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</si>
  <si>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</si>
  <si>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</si>
  <si>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</si>
  <si>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</si>
  <si>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33,37</t>
  </si>
  <si>
    <t>92366</t>
  </si>
  <si>
    <t>TUBO DE AÇO GALVANIZADO COM COSTURA, CLASSE MÉDIA, DN 50 (2"), CONEXÃO ROSQUEADA, INSTALADO EM REDE DE ALIMENTAÇÃO PARA HIDRANTE - FORNECIMENTO E INSTALAÇÃO. AF_12/2015</t>
  </si>
  <si>
    <t>45,99</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</si>
  <si>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</si>
  <si>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</si>
  <si>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</si>
  <si>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</si>
  <si>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74,06</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</si>
  <si>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</si>
  <si>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</si>
  <si>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</si>
  <si>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</si>
  <si>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</si>
  <si>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</si>
  <si>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81,87</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</si>
  <si>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</si>
  <si>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</si>
  <si>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</si>
  <si>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</si>
  <si>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36,60</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</si>
  <si>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</si>
  <si>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</si>
  <si>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</si>
  <si>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</si>
  <si>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59,65</t>
  </si>
  <si>
    <t>92656</t>
  </si>
  <si>
    <t>TUBO DE AÇO GALVANIZADO COM COSTURA, CLASSE MÉDIA, CONEXÃO ROSQUEADA, DN 80 (3"), INSTALADO EM REDE DE ALIMENTAÇÃO PARA SPRINKLER - FORNECIMENTO E INSTALAÇÃO. AF_12/2015</t>
  </si>
  <si>
    <t>77,36</t>
  </si>
  <si>
    <t>92687</t>
  </si>
  <si>
    <t>TUBO DE AÇO GALVANIZADO COM COSTURA, CLASSE MÉDIA, CONEXÃO ROSQUEADA, DN 15 (1/2"), INSTALADO EM RAMAIS E SUB-RAMAIS DE GÁS - FORNECIMENTO E INSTALAÇÃO. AF_12/2015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</si>
  <si>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</si>
  <si>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</si>
  <si>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</si>
  <si>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</si>
  <si>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22,02</t>
  </si>
  <si>
    <t>92690</t>
  </si>
  <si>
    <t>TUBO DE AÇO PRETO SEM COSTURA, CLASSE MÉDIA, CONEXÃO SOLDADA, DN 20 (3/4"), INSTALADO EM RAMAIS E SUB-RAMAIS DE GÁS - FORNECIMENTO E INSTALAÇÃO. AF_12/2015</t>
  </si>
  <si>
    <t>32,05</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</si>
  <si>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</si>
  <si>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</si>
  <si>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</si>
  <si>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</si>
  <si>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</si>
  <si>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</si>
  <si>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</si>
  <si>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</si>
  <si>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</si>
  <si>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</si>
  <si>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</si>
  <si>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</si>
  <si>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</si>
  <si>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</si>
  <si>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</si>
  <si>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</si>
  <si>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</si>
  <si>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</si>
  <si>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</si>
  <si>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</si>
  <si>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</si>
  <si>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</si>
  <si>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</si>
  <si>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</si>
  <si>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</si>
  <si>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</si>
  <si>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</si>
  <si>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</si>
  <si>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</si>
  <si>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</si>
  <si>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</si>
  <si>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</si>
  <si>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</si>
  <si>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</si>
  <si>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</si>
  <si>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</si>
  <si>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</si>
  <si>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</si>
  <si>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</si>
  <si>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</si>
  <si>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</si>
  <si>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</si>
  <si>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</si>
  <si>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</si>
  <si>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</si>
  <si>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 INSTALADO EM REDE DE ALIMENTAÇÃO PARA HIDRANTE - FORNECIMENTO E INSTALAÇÃO. AF_12/2015</t>
  </si>
  <si>
    <t>96635</t>
  </si>
  <si>
    <t>TUBO, PPR, DN 25, CLASSE PN 20,  INSTALADO EM RAMAL OU SUB-RAMAL DE ÁGUA  FORNECIMENTO E INSTALAÇÃO. AF_06/2015</t>
  </si>
  <si>
    <t>96636</t>
  </si>
  <si>
    <t>TUBO, PPR, DN 25, CLASSE PN 25 INSTALADO EM RAMAL OU SUB-RAMAL DE ÁGUA  FORNECIMENTO E INSTALAÇÃO. AF_06/2015</t>
  </si>
  <si>
    <t>96644</t>
  </si>
  <si>
    <t>TUBO, PPR, DN 25, CLASSE PN 20,  INSTALADO EM RAMAL DE DISTRIBUIÇÃO DE ÁGUA  FORNECIMENTO E INSTALAÇÃO. AF_06/2015</t>
  </si>
  <si>
    <t>96645</t>
  </si>
  <si>
    <t>TUBO, PPR, DN 32, CLASSE PN 12,  INSTALADO EM RAMAL DE DISTRIBUIÇÃO DE ÁGUA  FORNECIMENTO E INSTALAÇÃO. AF_06/2015</t>
  </si>
  <si>
    <t>16,25</t>
  </si>
  <si>
    <t>96646</t>
  </si>
  <si>
    <t>TUBO, PPR, DN 40, CLASSE PN 12,  INSTALADO EM RAMAL DE DISTRIBUIÇÃO DE ÁGUA  FORNECIMENTO E INSTALAÇÃO. AF_06/2015</t>
  </si>
  <si>
    <t>25,24</t>
  </si>
  <si>
    <t>96647</t>
  </si>
  <si>
    <t>TUBO, PPR, DN 25, CLASSE PN 25,  INSTALADO EM RAMAL DE DISTRIBUIÇÃO DE ÁGUA  FORNECIMENTO E INSTALAÇÃO. AF_06/2015</t>
  </si>
  <si>
    <t>11,19</t>
  </si>
  <si>
    <t>96648</t>
  </si>
  <si>
    <t>TUBO, PPR, DN 32, CLASSE PN 25,  INSTALADO EM RAMAL DE DISTRIBUIÇÃO DE ÁGUA  FORNECIMENTO E INSTALAÇÃO. AF_06/2015</t>
  </si>
  <si>
    <t>96649</t>
  </si>
  <si>
    <t>TUBO, PPR, DN 40, CLASSE PN 25,  INSTALADO EM RAMAL DE DISTRIBUIÇÃO DE ÁGUA  FORNECIMENTO E INSTALAÇÃO. AF_06/2015</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</si>
  <si>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</si>
  <si>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</si>
  <si>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</si>
  <si>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</si>
  <si>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</si>
  <si>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</si>
  <si>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14,00</t>
  </si>
  <si>
    <t>96671</t>
  </si>
  <si>
    <t>TUBO, PPR, DN 50, CLASSE PN 12,  INSTALADO EM PRUMADA DE ÁGUA  FORNECIMENTO E INSTALAÇÃO. AF_06/2015</t>
  </si>
  <si>
    <t>96672</t>
  </si>
  <si>
    <t>TUBO, PPR, DN 63, CLASSE PN 12,  INSTALADO EM PRUMADA DE ÁGUA  FORNECIMENTO E INSTALAÇÃO. AF_06/2015</t>
  </si>
  <si>
    <t>96673</t>
  </si>
  <si>
    <t>TUBO, PPR, DN 75, CLASSE PN 12,  INSTALADO EM PRUMADA DE ÁGUA  FORNECIMENTO E INSTALAÇÃO. AF_06/2015</t>
  </si>
  <si>
    <t>96674</t>
  </si>
  <si>
    <t>TUBO, PPR, DN 90, CLASSE PN 12,  INSTALADO EM PRUMADA DE ÁGUA  FORNECIMENTO E INSTALAÇÃO. AF_06/2015</t>
  </si>
  <si>
    <t>63,16</t>
  </si>
  <si>
    <t>96675</t>
  </si>
  <si>
    <t>TUBO, PPR, DN 110, CLASSE PN 12,  INSTALADO EM PRUMADA DE ÁGUA  FORNECIMENTO E INSTALAÇÃO. AF_06/2015</t>
  </si>
  <si>
    <t>96676</t>
  </si>
  <si>
    <t>TUBO, PPR, DN 25, CLASSE PN 25,  INSTALADO EM PRUMADA DE ÁGUA  FORNECIMENTO E INSTALAÇÃO. AF_06/2015</t>
  </si>
  <si>
    <t>7,39</t>
  </si>
  <si>
    <t>96677</t>
  </si>
  <si>
    <t>TUBO, PPR, DN 32, CLASSE PN 25,  INSTALADO EM PRUMADA DE ÁGUA  FORNECIMENTO E INSTALAÇÃO. AF_06/2015</t>
  </si>
  <si>
    <t>96678</t>
  </si>
  <si>
    <t>TUBO, PPR, DN 40, CLASSE PN 25,  INSTALADO EM PRUMADA DE ÁGUA  FORNECIMENTO E INSTALAÇÃO. AF_06/2015</t>
  </si>
  <si>
    <t>16,94</t>
  </si>
  <si>
    <t>96679</t>
  </si>
  <si>
    <t>TUBO, PPR, DN 50, CLASSE PN 25,  INSTALADO EM PRUMADA DE ÁGUA  FORNECIMENTO E INSTALAÇÃO. AF_06/2015</t>
  </si>
  <si>
    <t>96680</t>
  </si>
  <si>
    <t>TUBO, PPR, DN 63, CLASSE PN 25,  INSTALADO EM PRUMADA DE ÁGUA  FORNECIMENTO E INSTALAÇÃO. AF_06/2015</t>
  </si>
  <si>
    <t>33,45</t>
  </si>
  <si>
    <t>96681</t>
  </si>
  <si>
    <t>TUBO, PPR, DN 75, CLASSE PN 25,  INSTALADO EM PRUMADA DE ÁGUA  FORNECIMENTO E INSTALAÇÃO. AF_06/2015</t>
  </si>
  <si>
    <t>96682</t>
  </si>
  <si>
    <t>TUBO, PPR, DN 90, CLASSE PN 25,  INSTALADO EM PRUMADA DE ÁGUA  FORNECIMENTO E INSTALAÇÃO. AF_06/2015</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</si>
  <si>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</si>
  <si>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</si>
  <si>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</si>
  <si>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</si>
  <si>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</si>
  <si>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</si>
  <si>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</si>
  <si>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</si>
  <si>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</si>
  <si>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</si>
  <si>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16,76</t>
  </si>
  <si>
    <t>96722</t>
  </si>
  <si>
    <t>TUBO, PPR, DN 50, CLASSE PN 12,  INSTALADO EM RESERVAÇÃO DE ÁGUA DE EDIFICAÇÃO QUE POSSUA RESERVATÓRIO DE FIBRA/FIBROCIMENTO  FORNECIMENTO E INSTALAÇÃO. AF_06/2016</t>
  </si>
  <si>
    <t>23,04</t>
  </si>
  <si>
    <t>96723</t>
  </si>
  <si>
    <t>TUBO, PPR, DN 63, CLASSE PN 12,  INSTALADO EM RESERVAÇÃO DE ÁGUA DE EDIFICAÇÃO QUE POSSUA RESERVATÓRIO DE FIBRA/FIBROCIMENTO  FORNECIMENTO E INSTALAÇÃO. AF_06/2016</t>
  </si>
  <si>
    <t>30,10</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</si>
  <si>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</si>
  <si>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</si>
  <si>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</si>
  <si>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</si>
  <si>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</si>
  <si>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</si>
  <si>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</si>
  <si>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</si>
  <si>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</si>
  <si>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</si>
  <si>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</si>
  <si>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</si>
  <si>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</si>
  <si>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</si>
  <si>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20,25</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</si>
  <si>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</si>
  <si>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</si>
  <si>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</si>
  <si>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</si>
  <si>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</si>
  <si>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</si>
  <si>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</si>
  <si>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</si>
  <si>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</si>
  <si>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</si>
  <si>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</si>
  <si>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</si>
  <si>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</si>
  <si>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</si>
  <si>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</si>
  <si>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</si>
  <si>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96797</t>
  </si>
  <si>
    <t>TUBO, PEX, MONOCAMADA, DN 32, INSTALADO EM RAMAL OU SUB-RAMAL DE ÁGUA  FORNECIMENTO E INSTALAÇÃO. AF_06/2015</t>
  </si>
  <si>
    <t>96798</t>
  </si>
  <si>
    <t>TUBO, PEX, MONOCAMADA, DN 16, INSTALADO EM RAMAL DE DISTRIBUIÇÃO DE ÁGUA  FORNECIMENTO E INSTALAÇÃO. AF_06/2015</t>
  </si>
  <si>
    <t>5,84</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</si>
  <si>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</si>
  <si>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</si>
  <si>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</si>
  <si>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</si>
  <si>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</si>
  <si>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</si>
  <si>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72293</t>
  </si>
  <si>
    <t>CAP PVC ESGOTO 50MM (TAMPÃO) - FORNECIMENTO E INSTALAÇÃO</t>
  </si>
  <si>
    <t>72294</t>
  </si>
  <si>
    <t>CAP PVC ESGOTO 75MM (TAMPÃO) - FORNECIMENTO E INSTALAÇÃO</t>
  </si>
  <si>
    <t>72295</t>
  </si>
  <si>
    <t>CAP PVC ESGOTO 100MM (TAMPÃO) - FORNECIMENTO E INSTALAÇÃO</t>
  </si>
  <si>
    <t>9,70</t>
  </si>
  <si>
    <t>72306</t>
  </si>
  <si>
    <t>COTOVELO DE AÇO GALVANIZADO 4" - FORNECIMENTO E INSTALAÇÃO</t>
  </si>
  <si>
    <t>138,80</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</si>
  <si>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</si>
  <si>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</si>
  <si>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</si>
  <si>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</si>
  <si>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</si>
  <si>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</si>
  <si>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</si>
  <si>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</si>
  <si>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80,97</t>
  </si>
  <si>
    <t>72620</t>
  </si>
  <si>
    <t>LUVA DE ACO GALVANIZADO 5" - FORNECIMENTO E INSTALACAO</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</si>
  <si>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</si>
  <si>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</si>
  <si>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</si>
  <si>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</si>
  <si>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</si>
  <si>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</si>
  <si>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</si>
  <si>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</si>
  <si>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</si>
  <si>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</si>
  <si>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78,79</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</si>
  <si>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</si>
  <si>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</si>
  <si>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</si>
  <si>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</si>
  <si>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</si>
  <si>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</si>
  <si>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</si>
  <si>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</si>
  <si>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</si>
  <si>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</si>
  <si>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</si>
  <si>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</si>
  <si>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</si>
  <si>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</si>
  <si>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</si>
  <si>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</si>
  <si>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</si>
  <si>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</si>
  <si>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</si>
  <si>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</si>
  <si>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</si>
  <si>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</si>
  <si>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</si>
  <si>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</si>
  <si>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</si>
  <si>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</si>
  <si>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</si>
  <si>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</si>
  <si>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89367</t>
  </si>
  <si>
    <t>JOELHO 90 GRAUS, PVC, SOLDÁVEL, DN 32MM, INSTALADO EM RAMAL OU SUB-RAMAL DE ÁGUA - FORNECIMENTO E INSTALAÇÃO. AF_12/2014</t>
  </si>
  <si>
    <t>7,99</t>
  </si>
  <si>
    <t>89368</t>
  </si>
  <si>
    <t>JOELHO 45 GRAUS, PVC, SOLDÁVEL, DN 32MM, INSTALADO EM RAMAL OU SUB-RAMAL DE ÁGUA - FORNECIMENTO E INSTALAÇÃO. AF_12/2014</t>
  </si>
  <si>
    <t>9,07</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</si>
  <si>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</si>
  <si>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</si>
  <si>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</si>
  <si>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</si>
  <si>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</si>
  <si>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</si>
  <si>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89372</t>
  </si>
  <si>
    <t>LUVA DE CORRER, PVC, SOLDÁVEL, DN 20MM, INSTALADO EM RAMAL OU SUB-RAMAL DE ÁGUA - FORNECIMENTO E INSTALAÇÃO. AF_12/2014</t>
  </si>
  <si>
    <t>7,52</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</si>
  <si>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</si>
  <si>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</si>
  <si>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</si>
  <si>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</si>
  <si>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</si>
  <si>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</si>
  <si>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</si>
  <si>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</si>
  <si>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</si>
  <si>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</si>
  <si>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</si>
  <si>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</si>
  <si>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</si>
  <si>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</si>
  <si>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</si>
  <si>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</si>
  <si>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</si>
  <si>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</si>
  <si>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</si>
  <si>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</si>
  <si>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</si>
  <si>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</si>
  <si>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</si>
  <si>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</si>
  <si>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7,57</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</si>
  <si>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</si>
  <si>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</si>
  <si>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</si>
  <si>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</si>
  <si>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</si>
  <si>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</si>
  <si>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</si>
  <si>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</si>
  <si>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</si>
  <si>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</si>
  <si>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</si>
  <si>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</si>
  <si>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</si>
  <si>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</si>
  <si>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5,90</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</si>
  <si>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</si>
  <si>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</si>
  <si>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</si>
  <si>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</si>
  <si>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</si>
  <si>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</si>
  <si>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</si>
  <si>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</si>
  <si>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</si>
  <si>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</si>
  <si>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13,83</t>
  </si>
  <si>
    <t>89397</t>
  </si>
  <si>
    <t>TÊ DE REDUÇÃO, PVC, SOLDÁVEL, DN 25MM X 20MM, INSTALADO EM RAMAL OU SUB-RAMAL DE ÁGUA - FORNECIMENTO E INSTALAÇÃO. AF_12/2014</t>
  </si>
  <si>
    <t>9,52</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</si>
  <si>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</si>
  <si>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</si>
  <si>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</si>
  <si>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</si>
  <si>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</si>
  <si>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</si>
  <si>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</si>
  <si>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</si>
  <si>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</si>
  <si>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</si>
  <si>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</si>
  <si>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</si>
  <si>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</si>
  <si>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</si>
  <si>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</si>
  <si>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</si>
  <si>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</si>
  <si>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</si>
  <si>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</si>
  <si>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</si>
  <si>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</si>
  <si>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</si>
  <si>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</si>
  <si>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</si>
  <si>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</si>
  <si>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</si>
  <si>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</si>
  <si>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</si>
  <si>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</si>
  <si>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</si>
  <si>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</si>
  <si>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</si>
  <si>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</si>
  <si>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</si>
  <si>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</si>
  <si>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</si>
  <si>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</si>
  <si>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</si>
  <si>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</si>
  <si>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</si>
  <si>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</si>
  <si>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</si>
  <si>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</si>
  <si>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</si>
  <si>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</si>
  <si>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</si>
  <si>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</si>
  <si>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</si>
  <si>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</si>
  <si>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</si>
  <si>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</si>
  <si>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</si>
  <si>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</si>
  <si>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</si>
  <si>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</si>
  <si>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</si>
  <si>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</si>
  <si>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</si>
  <si>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</si>
  <si>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</si>
  <si>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</si>
  <si>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</si>
  <si>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</si>
  <si>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</si>
  <si>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</si>
  <si>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</si>
  <si>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4,96</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</si>
  <si>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</si>
  <si>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</si>
  <si>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</si>
  <si>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</si>
  <si>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</si>
  <si>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</si>
  <si>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</si>
  <si>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</si>
  <si>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</si>
  <si>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</si>
  <si>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</si>
  <si>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</si>
  <si>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</si>
  <si>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</si>
  <si>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89441</t>
  </si>
  <si>
    <t>TÊ COM BUCHA DE LATÃO NA BOLSA CENTRAL, PVC, SOLDÁVEL, DN 25MM X 1/2, INSTALADO EM RAMAL DE DISTRIBUIÇÃO DE ÁGUA - FORNECIMENTO E INSTALAÇÃO. AF_12/2014</t>
  </si>
  <si>
    <t>11,14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</si>
  <si>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</si>
  <si>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</si>
  <si>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</si>
  <si>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</si>
  <si>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8,00</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</si>
  <si>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</si>
  <si>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</si>
  <si>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</si>
  <si>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</si>
  <si>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</si>
  <si>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</si>
  <si>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</si>
  <si>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</si>
  <si>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</si>
  <si>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</si>
  <si>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</si>
  <si>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</si>
  <si>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</si>
  <si>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</si>
  <si>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</si>
  <si>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</si>
  <si>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</si>
  <si>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</si>
  <si>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</si>
  <si>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</si>
  <si>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6,17</t>
  </si>
  <si>
    <t>89497</t>
  </si>
  <si>
    <t>JOELHO 90 GRAUS, PVC, SOLDÁVEL, DN 40MM, INSTALADO EM PRUMADA DE ÁGUA - FORNECIMENTO E INSTALAÇÃO. AF_12/2014</t>
  </si>
  <si>
    <t>89498</t>
  </si>
  <si>
    <t>JOELHO 45 GRAUS, PVC, SOLDÁVEL, DN 40MM, INSTALADO EM PRUMADA DE ÁGUA - FORNECIMENTO E INSTALAÇÃO. AF_12/2014</t>
  </si>
  <si>
    <t>7,36</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</si>
  <si>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</si>
  <si>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</si>
  <si>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</si>
  <si>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</si>
  <si>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</si>
  <si>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</si>
  <si>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</si>
  <si>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</si>
  <si>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</si>
  <si>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</si>
  <si>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</si>
  <si>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</si>
  <si>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89505</t>
  </si>
  <si>
    <t>JOELHO 90 GRAUS, PVC, SOLDÁVEL, DN 60MM, INSTALADO EM PRUMADA DE ÁGUA - FORNECIMENTO E INSTALAÇÃO. AF_12/2014</t>
  </si>
  <si>
    <t>22,31</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</si>
  <si>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</si>
  <si>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</si>
  <si>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</si>
  <si>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</si>
  <si>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</si>
  <si>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</si>
  <si>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</si>
  <si>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</si>
  <si>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</si>
  <si>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</si>
  <si>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</si>
  <si>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</si>
  <si>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</si>
  <si>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</si>
  <si>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</si>
  <si>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</si>
  <si>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</si>
  <si>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</si>
  <si>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7,96</t>
  </si>
  <si>
    <t>89519</t>
  </si>
  <si>
    <t>CURVA 45 GRAUS, PVC, SOLDÁVEL, DN 75MM, INSTALADO EM PRUMADA DE ÁGUA - FORNECIMENTO E INSTALAÇÃO. AF_12/2014</t>
  </si>
  <si>
    <t>35,91</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</si>
  <si>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</si>
  <si>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</si>
  <si>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</si>
  <si>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</si>
  <si>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</si>
  <si>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</si>
  <si>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16,39</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</si>
  <si>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</si>
  <si>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</si>
  <si>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</si>
  <si>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</si>
  <si>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</si>
  <si>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</si>
  <si>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</si>
  <si>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</si>
  <si>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</si>
  <si>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</si>
  <si>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</si>
  <si>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</si>
  <si>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</si>
  <si>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</si>
  <si>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</si>
  <si>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</si>
  <si>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</si>
  <si>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</si>
  <si>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21,71</t>
  </si>
  <si>
    <t>89532</t>
  </si>
  <si>
    <t>LUVA DE REDUÇÃO, PVC, SOLDÁVEL, DN 32MM X 25MM, INSTALADO EM PRUMADA DE ÁGUA - FORNECIMENTO E INSTALAÇÃO. AF_12/2014</t>
  </si>
  <si>
    <t>3,38</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</si>
  <si>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</si>
  <si>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</si>
  <si>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</si>
  <si>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</si>
  <si>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</si>
  <si>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</si>
  <si>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37,28</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</si>
  <si>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</si>
  <si>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</si>
  <si>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</si>
  <si>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</si>
  <si>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</si>
  <si>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</si>
  <si>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</si>
  <si>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</si>
  <si>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</si>
  <si>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</si>
  <si>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</si>
  <si>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</si>
  <si>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</si>
  <si>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</si>
  <si>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</si>
  <si>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</si>
  <si>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</si>
  <si>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</si>
  <si>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</si>
  <si>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</si>
  <si>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12,10</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</si>
  <si>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</si>
  <si>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</si>
  <si>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</si>
  <si>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</si>
  <si>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</si>
  <si>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</si>
  <si>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</si>
  <si>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</si>
  <si>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</si>
  <si>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</si>
  <si>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</si>
  <si>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</si>
  <si>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</si>
  <si>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</si>
  <si>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</si>
  <si>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</si>
  <si>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</si>
  <si>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</si>
  <si>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89558</t>
  </si>
  <si>
    <t>LUVA, PVC, SOLDÁVEL, DN 40MM, INSTALADO EM PRUMADA DE ÁGUA - FORNECIMENTO E INSTALAÇÃO. AF_12/2014</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</si>
  <si>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</si>
  <si>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</si>
  <si>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</si>
  <si>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</si>
  <si>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</si>
  <si>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</si>
  <si>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</si>
  <si>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</si>
  <si>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13,68</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</si>
  <si>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</si>
  <si>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</si>
  <si>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</si>
  <si>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</si>
  <si>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</si>
  <si>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</si>
  <si>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</si>
  <si>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</si>
  <si>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</si>
  <si>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</si>
  <si>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25,99</t>
  </si>
  <si>
    <t>89569</t>
  </si>
  <si>
    <t>JUNÇÃO SIMPLES, PVC, SERIE R, ÁGUA PLUVIAL, DN 100 X 75 MM, JUNTA ELÁSTICA, FORNECIDO E INSTALADO EM RAMAL DE ENCAMINHAMENTO. AF_12/2014</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</si>
  <si>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</si>
  <si>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</si>
  <si>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</si>
  <si>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</si>
  <si>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</si>
  <si>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</si>
  <si>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5,07</t>
  </si>
  <si>
    <t>89573</t>
  </si>
  <si>
    <t>TÊ, PVC, SERIE R, ÁGUA PLUVIAL, DN 100 X 75 MM, JUNTA ELÁSTICA, FORNECIDO E INSTALADO EM RAMAL DE ENCAMINHAMENTO. AF_12/2014</t>
  </si>
  <si>
    <t>31,70</t>
  </si>
  <si>
    <t>89574</t>
  </si>
  <si>
    <t>JUNÇÃO DUPLA, PVC, SERIE R, ÁGUA PLUVIAL, DN 100 X 100 X 100 MM, JUNTA ELÁSTICA, FORNECIDO E INSTALADO EM RAMAL DE ENCAMINHAMENTO. AF_12/2014</t>
  </si>
  <si>
    <t>57,58</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</si>
  <si>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</si>
  <si>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</si>
  <si>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</si>
  <si>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</si>
  <si>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</si>
  <si>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</si>
  <si>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</si>
  <si>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</si>
  <si>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15,06</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</si>
  <si>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</si>
  <si>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</si>
  <si>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</si>
  <si>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</si>
  <si>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21,44</t>
  </si>
  <si>
    <t>89584</t>
  </si>
  <si>
    <t>JOELHO 90 GRAUS, PVC, SERIE R, ÁGUA PLUVIAL, DN 100 MM, JUNTA ELÁSTICA, FORNECIDO E INSTALADO EM CONDUTORES VERTICAIS DE ÁGUAS PLUVIAIS. AF_12/2014</t>
  </si>
  <si>
    <t>23,95</t>
  </si>
  <si>
    <t>89585</t>
  </si>
  <si>
    <t>JOELHO 45 GRAUS, PVC, SERIE R, ÁGUA PLUVIAL, DN 100 MM, JUNTA ELÁSTICA, FORNECIDO E INSTALADO EM CONDUTORES VERTICAIS DE ÁGUAS PLUVIAIS. AF_12/2014</t>
  </si>
  <si>
    <t>20,39</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</si>
  <si>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</si>
  <si>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</si>
  <si>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</si>
  <si>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</si>
  <si>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</si>
  <si>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</si>
  <si>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</si>
  <si>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</si>
  <si>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</si>
  <si>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</si>
  <si>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</si>
  <si>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</si>
  <si>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12,56</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</si>
  <si>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</si>
  <si>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</si>
  <si>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</si>
  <si>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</si>
  <si>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</si>
  <si>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</si>
  <si>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89597</t>
  </si>
  <si>
    <t>LUVA, PVC, SOLDÁVEL, DN 60MM, INSTALADO EM PRUMADA DE ÁGUA - FORNECIMENTO E INSTALAÇÃO. AF_12/2014</t>
  </si>
  <si>
    <t>89598</t>
  </si>
  <si>
    <t>LUVA DE CORRER, PVC, SOLDÁVEL, DN 60MM, INSTALADO EM PRUMADA DE ÁGUA   FORNECIMENTO E INSTALAÇÃO. AF_12/2014</t>
  </si>
  <si>
    <t>22,80</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</si>
  <si>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</si>
  <si>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</si>
  <si>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</si>
  <si>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</si>
  <si>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11,11</t>
  </si>
  <si>
    <t>89605</t>
  </si>
  <si>
    <t>LUVA DE REDUÇÃO, PVC, SOLDÁVEL, DN 60MM X 50MM, INSTALADO EM PRUMADA DE ÁGUA - FORNECIMENTO E INSTALAÇÃO. AF_12/2014</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</si>
  <si>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</si>
  <si>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</si>
  <si>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</si>
  <si>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</si>
  <si>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</si>
  <si>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</si>
  <si>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</si>
  <si>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</si>
  <si>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</si>
  <si>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</si>
  <si>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</si>
  <si>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</si>
  <si>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28,24</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</si>
  <si>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</si>
  <si>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</si>
  <si>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</si>
  <si>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</si>
  <si>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</si>
  <si>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</si>
  <si>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</si>
  <si>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</si>
  <si>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</si>
  <si>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</si>
  <si>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</si>
  <si>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</si>
  <si>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6,49</t>
  </si>
  <si>
    <t>89621</t>
  </si>
  <si>
    <t>TÊ COM BUCHA DE LATÃO NA BOLSA CENTRAL, PVC, SOLDÁVEL, DN 32MM X 3/4, INSTALADO EM PRUMADA DE ÁGUA - FORNECIMENTO E INSTALAÇÃO. AF_12/2014</t>
  </si>
  <si>
    <t>15,23</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</si>
  <si>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</si>
  <si>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</si>
  <si>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</si>
  <si>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</si>
  <si>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</si>
  <si>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</si>
  <si>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10,68</t>
  </si>
  <si>
    <t>89625</t>
  </si>
  <si>
    <t>TE, PVC, SOLDÁVEL, DN 50MM, INSTALADO EM PRUMADA DE ÁGUA - FORNECIMENTO E INSTALAÇÃO. AF_12/2014</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</si>
  <si>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</si>
  <si>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</si>
  <si>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</si>
  <si>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</si>
  <si>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</si>
  <si>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</si>
  <si>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</si>
  <si>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</si>
  <si>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</si>
  <si>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</si>
  <si>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</si>
  <si>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</si>
  <si>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</si>
  <si>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</si>
  <si>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</si>
  <si>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</si>
  <si>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</si>
  <si>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</si>
  <si>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</si>
  <si>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</si>
  <si>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</si>
  <si>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</si>
  <si>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</si>
  <si>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</si>
  <si>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</si>
  <si>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</si>
  <si>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9,94</t>
  </si>
  <si>
    <t>89645</t>
  </si>
  <si>
    <t>JOELHO DE TRANSIÇÃO, 90 GRAUS, CPVC, SOLDÁVEL, DN 22MM X 3/4", INSTALADO EM RAMAL OU SUB-RAMAL DE ÁGUA - FORNECIMENTO E INSTALAÇÃO. AF_12/2014</t>
  </si>
  <si>
    <t>16,89</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</si>
  <si>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</si>
  <si>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</si>
  <si>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</si>
  <si>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</si>
  <si>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12,48</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</si>
  <si>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</si>
  <si>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</si>
  <si>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</si>
  <si>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</si>
  <si>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</si>
  <si>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</si>
  <si>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</si>
  <si>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</si>
  <si>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</si>
  <si>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</si>
  <si>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</si>
  <si>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</si>
  <si>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</si>
  <si>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</si>
  <si>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</si>
  <si>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</si>
  <si>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</si>
  <si>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</si>
  <si>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7,17</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</si>
  <si>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</si>
  <si>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</si>
  <si>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</si>
  <si>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</si>
  <si>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</si>
  <si>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</si>
  <si>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9,62</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</si>
  <si>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</si>
  <si>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</si>
  <si>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</si>
  <si>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</si>
  <si>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</si>
  <si>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</si>
  <si>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19,31</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</si>
  <si>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</si>
  <si>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</si>
  <si>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</si>
  <si>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</si>
  <si>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</si>
  <si>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</si>
  <si>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</si>
  <si>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</si>
  <si>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</si>
  <si>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</si>
  <si>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</si>
  <si>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</si>
  <si>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</si>
  <si>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</si>
  <si>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</si>
  <si>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</si>
  <si>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</si>
  <si>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</si>
  <si>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18,45</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</si>
  <si>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</si>
  <si>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</si>
  <si>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</si>
  <si>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</si>
  <si>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</si>
  <si>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 FORNECIMENTO E INSTALAÇÃO. AF_12/2014</t>
  </si>
  <si>
    <t>18,65</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</si>
  <si>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</si>
  <si>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</si>
  <si>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</si>
  <si>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</si>
  <si>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</si>
  <si>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</si>
  <si>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37,08</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</si>
  <si>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</si>
  <si>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</si>
  <si>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</si>
  <si>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</si>
  <si>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</si>
  <si>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</si>
  <si>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</si>
  <si>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</si>
  <si>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</si>
  <si>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</si>
  <si>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</si>
  <si>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</si>
  <si>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</si>
  <si>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</si>
  <si>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</si>
  <si>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</si>
  <si>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</si>
  <si>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</si>
  <si>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23,27</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</si>
  <si>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</si>
  <si>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</si>
  <si>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</si>
  <si>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</si>
  <si>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</si>
  <si>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</si>
  <si>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</si>
  <si>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</si>
  <si>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</si>
  <si>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</si>
  <si>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37,89</t>
  </si>
  <si>
    <t>89694</t>
  </si>
  <si>
    <t>TE DE TRANSIÇÃO, CPVC, SOLDÁVEL, DN 15MM X 1/2, INSTALADO EM RAMAL OU SUB-RAMAL DE ÁGUA  FORNECIMENTO E INSTALAÇÃO. AF_12/2014</t>
  </si>
  <si>
    <t>12,33</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</si>
  <si>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</si>
  <si>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</si>
  <si>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</si>
  <si>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</si>
  <si>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29,89</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</si>
  <si>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</si>
  <si>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</si>
  <si>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</si>
  <si>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</si>
  <si>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</si>
  <si>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</si>
  <si>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</si>
  <si>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</si>
  <si>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</si>
  <si>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</si>
  <si>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</si>
  <si>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</si>
  <si>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</si>
  <si>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</si>
  <si>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29,28</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</si>
  <si>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</si>
  <si>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</si>
  <si>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</si>
  <si>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</si>
  <si>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89706</t>
  </si>
  <si>
    <t>TÊ, CPVC, SOLDÁVEL, DN35MM, INSTALADO EM RAMAL OU SUB-RAMAL DE ÁGUA  FORNECIMENTO E INSTALAÇÃO. AF_12/2014</t>
  </si>
  <si>
    <t>89718</t>
  </si>
  <si>
    <t>TUBO, CPVC, SOLDÁVEL, DN 35MM, INSTALADO EM RAMAL DE DISTRIBUIÇÃO DE ÁGUA   FORNECIMENTO E INSTALAÇÃO. AF_12/2014</t>
  </si>
  <si>
    <t>29,74</t>
  </si>
  <si>
    <t>89719</t>
  </si>
  <si>
    <t>JOELHO 90 GRAUS, CPVC, SOLDÁVEL, DN 22MM, INSTALADO EM RAMAL DE DISTRIBUIÇÃO DE ÁGUA   FORNECIMENTO E INSTALAÇÃO. AF_12/2014</t>
  </si>
  <si>
    <t>6,55</t>
  </si>
  <si>
    <t>89720</t>
  </si>
  <si>
    <t>JOELHO 45 GRAUS, CPVC, SOLDÁVEL, DN 22MM, INSTALADO EM RAMAL DE DISTRIBUIÇÃO DE ÁGUA   FORNECIMENTO E INSTALAÇÃO. AF_12/2014</t>
  </si>
  <si>
    <t>7,71</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</si>
  <si>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</si>
  <si>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</si>
  <si>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</si>
  <si>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</si>
  <si>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10,61</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</si>
  <si>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</si>
  <si>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</si>
  <si>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</si>
  <si>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</si>
  <si>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10,34</t>
  </si>
  <si>
    <t>89726</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</si>
  <si>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</si>
  <si>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</si>
  <si>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</si>
  <si>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89728</t>
  </si>
  <si>
    <t>CURVA CURTA 90 GRAUS, PVC, SERIE NORMAL, ESGOTO PREDIAL, DN 40 MM, JUNTA SOLDÁVEL, FORNECIDO E INSTALADO EM RAMAL DE DESCARGA OU RAMAL DE ESGOTO SANITÁRIO. AF_12/2014</t>
  </si>
  <si>
    <t>7,49</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</si>
  <si>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</si>
  <si>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</si>
  <si>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</si>
  <si>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</si>
  <si>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</si>
  <si>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</si>
  <si>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</si>
  <si>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</si>
  <si>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</si>
  <si>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</si>
  <si>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</si>
  <si>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</si>
  <si>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</si>
  <si>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</si>
  <si>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</si>
  <si>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</si>
  <si>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</si>
  <si>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</si>
  <si>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</si>
  <si>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</si>
  <si>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8,40</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</si>
  <si>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</si>
  <si>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</si>
  <si>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</si>
  <si>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</si>
  <si>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</si>
  <si>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</si>
  <si>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</si>
  <si>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</si>
  <si>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</si>
  <si>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</si>
  <si>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</si>
  <si>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</si>
  <si>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15,85</t>
  </si>
  <si>
    <t>89745</t>
  </si>
  <si>
    <t>CONECTOR, CPVC, SOLDÁVEL, DN 22MM X 1/2 , INSTALADO EM RAMAL DE DISTRIBUIÇÃO DE ÁGUA   FORNECIMENTO E INSTALAÇÃO. AF_12/2014</t>
  </si>
  <si>
    <t>18,09</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</si>
  <si>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</si>
  <si>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</si>
  <si>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</si>
  <si>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</si>
  <si>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</si>
  <si>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</si>
  <si>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</si>
  <si>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</si>
  <si>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</si>
  <si>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</si>
  <si>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</si>
  <si>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</si>
  <si>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</si>
  <si>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</si>
  <si>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</si>
  <si>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</si>
  <si>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</si>
  <si>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</si>
  <si>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</si>
  <si>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</si>
  <si>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</si>
  <si>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</si>
  <si>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</si>
  <si>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</si>
  <si>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</si>
  <si>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</si>
  <si>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</si>
  <si>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</si>
  <si>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</si>
  <si>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</si>
  <si>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</si>
  <si>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</si>
  <si>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17,78</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</si>
  <si>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</si>
  <si>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</si>
  <si>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</si>
  <si>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</si>
  <si>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</si>
  <si>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</si>
  <si>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</si>
  <si>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</si>
  <si>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</si>
  <si>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</si>
  <si>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</si>
  <si>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</si>
  <si>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</si>
  <si>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</si>
  <si>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</si>
  <si>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</si>
  <si>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29,03</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</si>
  <si>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</si>
  <si>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</si>
  <si>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</si>
  <si>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</si>
  <si>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8,85</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</si>
  <si>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</si>
  <si>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</si>
  <si>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</si>
  <si>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</si>
  <si>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</si>
  <si>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</si>
  <si>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</si>
  <si>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</si>
  <si>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</si>
  <si>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</si>
  <si>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</si>
  <si>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</si>
  <si>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22,15</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</si>
  <si>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</si>
  <si>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</si>
  <si>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</si>
  <si>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</si>
  <si>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</si>
  <si>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</si>
  <si>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</si>
  <si>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</si>
  <si>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13,26</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</si>
  <si>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</si>
  <si>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</si>
  <si>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</si>
  <si>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</si>
  <si>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</si>
  <si>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</si>
  <si>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</si>
  <si>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</si>
  <si>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</si>
  <si>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</si>
  <si>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</si>
  <si>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</si>
  <si>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</si>
  <si>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</si>
  <si>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</si>
  <si>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</si>
  <si>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89794</t>
  </si>
  <si>
    <t>LUVA, CPVC, SOLDÁVEL, DN 35MM, INSTALADO EM PRUMADA DE ÁGUA  FORNECIMENTO E INSTALAÇÃO. AF_12/2014</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</si>
  <si>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</si>
  <si>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</si>
  <si>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</si>
  <si>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</si>
  <si>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</si>
  <si>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</si>
  <si>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</si>
  <si>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</si>
  <si>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</si>
  <si>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</si>
  <si>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</si>
  <si>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</si>
  <si>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</si>
  <si>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</si>
  <si>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9,92</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</si>
  <si>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</si>
  <si>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</si>
  <si>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</si>
  <si>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</si>
  <si>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9,09</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</si>
  <si>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</si>
  <si>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</si>
  <si>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</si>
  <si>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</si>
  <si>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27,32</t>
  </si>
  <si>
    <t>89809</t>
  </si>
  <si>
    <t>JOELHO 90 GRAUS, PVC, SERIE NORMAL, ESGOTO PREDIAL, DN 100 MM, JUNTA ELÁSTICA, FORNECIDO E INSTALADO EM PRUMADA DE ESGOTO SANITÁRIO OU VENTILAÇÃO. AF_12/2014</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</si>
  <si>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</si>
  <si>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</si>
  <si>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</si>
  <si>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</si>
  <si>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22,29</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</si>
  <si>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</si>
  <si>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</si>
  <si>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</si>
  <si>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</si>
  <si>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</si>
  <si>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</si>
  <si>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</si>
  <si>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</si>
  <si>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</si>
  <si>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</si>
  <si>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</si>
  <si>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</si>
  <si>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6,53</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</si>
  <si>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</si>
  <si>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</si>
  <si>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</si>
  <si>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</si>
  <si>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</si>
  <si>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</si>
  <si>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</si>
  <si>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</si>
  <si>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</si>
  <si>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</si>
  <si>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</si>
  <si>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</si>
  <si>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</si>
  <si>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</si>
  <si>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</si>
  <si>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</si>
  <si>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89826</t>
  </si>
  <si>
    <t>LUVA DE TRANSIÇÃO, CPVC, SOLDÁVEL, DN42MM X 1.1/2, INSTALADO EM PRUMADA DE ÁGUA 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</si>
  <si>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</si>
  <si>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</si>
  <si>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</si>
  <si>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</si>
  <si>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35,33</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</si>
  <si>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</si>
  <si>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</si>
  <si>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</si>
  <si>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</si>
  <si>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</si>
  <si>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</si>
  <si>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</si>
  <si>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</si>
  <si>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</si>
  <si>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</si>
  <si>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</si>
  <si>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</si>
  <si>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</si>
  <si>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</si>
  <si>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</si>
  <si>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</si>
  <si>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</si>
  <si>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</si>
  <si>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</si>
  <si>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</si>
  <si>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</si>
  <si>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</si>
  <si>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</si>
  <si>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</si>
  <si>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</si>
  <si>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</si>
  <si>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</si>
  <si>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</si>
  <si>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27,52</t>
  </si>
  <si>
    <t>89844</t>
  </si>
  <si>
    <t>TE, CPVC, SOLDÁVEL, DN  42MM, INSTALADO EM PRUMADA DE ÁGUA  FORNECIMENTO E INSTALAÇÃO. AF_12/2014</t>
  </si>
  <si>
    <t>89845</t>
  </si>
  <si>
    <t>TÊ, CPVC, SOLDÁVEL, DN 54 MM, INSTALADO EM PRUMADA DE ÁGUA  FORNECIMENTO E INSTALAÇÃO. AF_12/2014</t>
  </si>
  <si>
    <t>54,46</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</si>
  <si>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</si>
  <si>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</si>
  <si>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</si>
  <si>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</si>
  <si>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</si>
  <si>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</si>
  <si>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</si>
  <si>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</si>
  <si>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</si>
  <si>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</si>
  <si>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</si>
  <si>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</si>
  <si>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</si>
  <si>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</si>
  <si>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</si>
  <si>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</si>
  <si>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</si>
  <si>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</si>
  <si>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</si>
  <si>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</si>
  <si>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15,27</t>
  </si>
  <si>
    <t>89859</t>
  </si>
  <si>
    <t>LUVA DE CORRER, PVC, SERIE NORMAL, ESGOTO PREDIAL, DN 150 MM, JUNTA ELÁSTICA, FORNECIDO E INSTALADO EM SUBCOLETOR AÉREO DE ESGOTO SANITÁRIO. AF_12/2014</t>
  </si>
  <si>
    <t>42,49</t>
  </si>
  <si>
    <t>89860</t>
  </si>
  <si>
    <t>TE, PVC, SERIE NORMAL, ESGOTO PREDIAL, DN 100 X 100 MM, JUNTA ELÁSTICA, FORNECIDO E INSTALADO EM SUBCOLETOR AÉREO DE ESGOTO SANITÁRIO. AF_12/2014</t>
  </si>
  <si>
    <t>25,25</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</si>
  <si>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</si>
  <si>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</si>
  <si>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</si>
  <si>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</si>
  <si>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71,42</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</si>
  <si>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</si>
  <si>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</si>
  <si>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</si>
  <si>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</si>
  <si>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</si>
  <si>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</si>
  <si>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</si>
  <si>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</si>
  <si>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</si>
  <si>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</si>
  <si>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</si>
  <si>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</si>
  <si>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</si>
  <si>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</si>
  <si>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</si>
  <si>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</si>
  <si>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</si>
  <si>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</si>
  <si>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</si>
  <si>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</si>
  <si>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14,02</t>
  </si>
  <si>
    <t>90375</t>
  </si>
  <si>
    <t>BUCHA DE REDUÇÃO, PVC, SOLDÁVEL, DN 40MM X 32MM, INSTALADO EM RAMAL OU SUB-RAMAL DE ÁGUA - FORNECIMENTO E INSTALAÇÃO. AF_03/2015</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</si>
  <si>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</si>
  <si>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</si>
  <si>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</si>
  <si>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</si>
  <si>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</si>
  <si>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</si>
  <si>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</si>
  <si>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</si>
  <si>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</si>
  <si>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</si>
  <si>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</si>
  <si>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</si>
  <si>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</si>
  <si>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</si>
  <si>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</si>
  <si>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</si>
  <si>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</si>
  <si>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</si>
  <si>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</si>
  <si>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</si>
  <si>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</si>
  <si>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</si>
  <si>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27,68</t>
  </si>
  <si>
    <t>92298</t>
  </si>
  <si>
    <t>LUVA DE COBRE, SEM ANEL DE SOLDA, DN 66 MM, INSTALADO EM PRUMADA - FORNECIMENTO E INSTALAÇÃO. AF_12/2015_P</t>
  </si>
  <si>
    <t>92299</t>
  </si>
  <si>
    <t>TE DE COBRE, SEM ANEL DE SOLDA, DN 22 MM, INSTALADO EM PRUMADA - FORNECIMENTO E INSTALAÇÃO. AF_12/2015_P</t>
  </si>
  <si>
    <t>92300</t>
  </si>
  <si>
    <t>TE DE COBRE, SEM ANEL DE SOLDA, DN 28 MM, INSTALADO EM PRUMADA - FORNECIMENTO E INSTALAÇÃO. AF_12/2015_P</t>
  </si>
  <si>
    <t>16,57</t>
  </si>
  <si>
    <t>92301</t>
  </si>
  <si>
    <t>TE DE COBRE, SEM ANEL DE SOLDA, DN 35 MM, INSTALADO EM PRUMADA - FORNECIMENTO E INSTALAÇÃO. AF_12/2015_P</t>
  </si>
  <si>
    <t>30,30</t>
  </si>
  <si>
    <t>92302</t>
  </si>
  <si>
    <t>TE DE COBRE, SEM ANEL DE SOLDA, DN 42 MM, INSTALADO EM PRUMADA - FORNECIMENTO E INSTALAÇÃO. AF_12/2015_P</t>
  </si>
  <si>
    <t>39,46</t>
  </si>
  <si>
    <t>92303</t>
  </si>
  <si>
    <t>TE DE COBRE, SEM ANEL DE SOLDA, DN 54 MM, INSTALADO EM PRUMADA - FORNECIMENTO E INSTALAÇÃO. AF_12/2015_P</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</si>
  <si>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</si>
  <si>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</si>
  <si>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</si>
  <si>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</si>
  <si>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</si>
  <si>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</si>
  <si>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11,09</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</si>
  <si>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</si>
  <si>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</si>
  <si>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</si>
  <si>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</si>
  <si>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</si>
  <si>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</si>
  <si>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</si>
  <si>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</si>
  <si>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</si>
  <si>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</si>
  <si>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</si>
  <si>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</si>
  <si>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</si>
  <si>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</si>
  <si>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</si>
  <si>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</si>
  <si>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</si>
  <si>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</si>
  <si>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</si>
  <si>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</si>
  <si>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</si>
  <si>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</si>
  <si>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92330</t>
  </si>
  <si>
    <t>LUVA DE COBRE, SEM ANEL DE SOLDA, DN 22 MM, INSTALADO EM RAMAL E SUB-RAMAL - FORNECIMENTO E INSTALAÇÃO. AF_12/2015_P</t>
  </si>
  <si>
    <t>92331</t>
  </si>
  <si>
    <t>LUVA DE COBRE, SEM ANEL DE SOLDA, DN 28 MM, INSTALADO EM RAMAL E SUB-RAMAL - FORNECIMENTO E INSTALAÇÃO. AF_12/2015_P</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</si>
  <si>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</si>
  <si>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</si>
  <si>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</si>
  <si>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</si>
  <si>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</si>
  <si>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</si>
  <si>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24,73</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</si>
  <si>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</si>
  <si>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</si>
  <si>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</si>
  <si>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</si>
  <si>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</si>
  <si>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</si>
  <si>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</si>
  <si>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</si>
  <si>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52,49</t>
  </si>
  <si>
    <t>92348</t>
  </si>
  <si>
    <t>NIPLE, EM FERRO GALVANIZADO, DN 80 (3"), CONEXÃO ROSQUEADA, INSTALADO EM PRUMADAS - FORNECIMENTO E INSTALAÇÃO. AF_12/2015</t>
  </si>
  <si>
    <t>64,99</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</si>
  <si>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</si>
  <si>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</si>
  <si>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</si>
  <si>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</si>
  <si>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</si>
  <si>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</si>
  <si>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54,75</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</si>
  <si>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</si>
  <si>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</si>
  <si>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</si>
  <si>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</si>
  <si>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</si>
  <si>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</si>
  <si>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</si>
  <si>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</si>
  <si>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</si>
  <si>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</si>
  <si>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</si>
  <si>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</si>
  <si>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</si>
  <si>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</si>
  <si>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</si>
  <si>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</si>
  <si>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</si>
  <si>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</si>
  <si>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</si>
  <si>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</si>
  <si>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</si>
  <si>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</si>
  <si>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</si>
  <si>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</si>
  <si>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</si>
  <si>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</si>
  <si>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</si>
  <si>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</si>
  <si>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</si>
  <si>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</si>
  <si>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</si>
  <si>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</si>
  <si>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48,96</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</si>
  <si>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</si>
  <si>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</si>
  <si>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</si>
  <si>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</si>
  <si>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</si>
  <si>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</si>
  <si>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</si>
  <si>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</si>
  <si>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</si>
  <si>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</si>
  <si>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</si>
  <si>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</si>
  <si>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</si>
  <si>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</si>
  <si>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</si>
  <si>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</si>
  <si>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</si>
  <si>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</si>
  <si>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43,69</t>
  </si>
  <si>
    <t>92387</t>
  </si>
  <si>
    <t>JOELHO 45 GRAUS, EM FERRO GALVANIZADO, DN 50 (2"), CONEXÃO ROSQUEADA, INSTALADO EM REDE DE ALIMENTAÇÃO PARA HIDRANTE - FORNECIMENTO E INSTALAÇÃO. AF_12/2015</t>
  </si>
  <si>
    <t>92388</t>
  </si>
  <si>
    <t>JOELHO 90 GRAUS, EM FERRO GALVANIZADO, DN 50 (2"), CONEXÃO ROSQUEADA, INSTALADO EM REDE DE ALIMENTAÇÃO PARA HIDRANTE - FORNECIMENTO E INSTALAÇÃO. AF_12/2015</t>
  </si>
  <si>
    <t>54,68</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</si>
  <si>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</si>
  <si>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</si>
  <si>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</si>
  <si>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</si>
  <si>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</si>
  <si>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</si>
  <si>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</si>
  <si>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</si>
  <si>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</si>
  <si>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</si>
  <si>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</si>
  <si>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</si>
  <si>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50,41</t>
  </si>
  <si>
    <t>92639</t>
  </si>
  <si>
    <t>TÊ, EM FERRO GALVANIZADO, CONEXÃO ROSQUEADA, DN 40 (1 1/2"), INSTALADO EM REDE DE ALIMENTAÇÃO PARA HIDRANTE - FORNECIMENTO E INSTALAÇÃO. AF_12/2015</t>
  </si>
  <si>
    <t>57,69</t>
  </si>
  <si>
    <t>92640</t>
  </si>
  <si>
    <t>TÊ, EM FERRO GALVANIZADO, CONEXÃO ROSQUEADA, DN 50 (2"), INSTALADO EM REDE DE ALIMENTAÇÃO PARA HIDRANTE - FORNECIMENTO E INSTALAÇÃO. AF_12/2015</t>
  </si>
  <si>
    <t>72,89</t>
  </si>
  <si>
    <t>92642</t>
  </si>
  <si>
    <t>TÊ, EM FERRO GALVANIZADO, CONEXÃO ROSQUEADA, DN 65 (2 1/2"), INSTALADO EM REDE DE ALIMENTAÇÃO PARA HIDRANTE - FORNECIMENTO E INSTALAÇÃO. AF_12/2015</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</si>
  <si>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</si>
  <si>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</si>
  <si>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</si>
  <si>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</si>
  <si>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15,31</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</si>
  <si>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</si>
  <si>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</si>
  <si>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</si>
  <si>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</si>
  <si>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</si>
  <si>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</si>
  <si>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</si>
  <si>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</si>
  <si>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21,59</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</si>
  <si>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</si>
  <si>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</si>
  <si>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</si>
  <si>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</si>
  <si>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</si>
  <si>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</si>
  <si>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</si>
  <si>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</si>
  <si>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</si>
  <si>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</si>
  <si>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92667</t>
  </si>
  <si>
    <t>NIPLE, EM FERRO GALVANIZADO, CONEXÃO ROSQUEADA, DN 80 (3"), INSTALADO EM REDE DE ALIMENTAÇÃO PARA SPRINKLER - FORNECIMENTO E INSTALAÇÃO. AF_12/2015</t>
  </si>
  <si>
    <t>92668</t>
  </si>
  <si>
    <t>LUVA, EM FERRO GALVANIZADO, CONEXÃO ROSQUEADA, DN 80 (3"), INSTALADO EM REDE DE ALIMENTAÇÃO PARA SPRINKLER - FORNECIMENTO E INSTALAÇÃO. AF_12/2015</t>
  </si>
  <si>
    <t>58,47</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</si>
  <si>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</si>
  <si>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</si>
  <si>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</si>
  <si>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</si>
  <si>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</si>
  <si>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</si>
  <si>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</si>
  <si>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</si>
  <si>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</si>
  <si>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</si>
  <si>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</si>
  <si>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</si>
  <si>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</si>
  <si>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</si>
  <si>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</si>
  <si>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</si>
  <si>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</si>
  <si>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</si>
  <si>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</si>
  <si>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</si>
  <si>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61,13</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</si>
  <si>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</si>
  <si>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</si>
  <si>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</si>
  <si>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</si>
  <si>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92681</t>
  </si>
  <si>
    <t>TÊ, EM FERRO GALVANIZADO, CONEXÃO ROSQUEADA, DN 25 (1"), INSTALADO EM REDE DE ALIMENTAÇÃO PARA SPRINKLER - FORNECIMENTO E INSTALAÇÃO. AF_12/2015</t>
  </si>
  <si>
    <t>29,84</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</si>
  <si>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</si>
  <si>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</si>
  <si>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</si>
  <si>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</si>
  <si>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</si>
  <si>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</si>
  <si>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54,33</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</si>
  <si>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</si>
  <si>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</si>
  <si>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</si>
  <si>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</si>
  <si>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</si>
  <si>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</si>
  <si>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8,35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</si>
  <si>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</si>
  <si>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</si>
  <si>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</si>
  <si>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</si>
  <si>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</si>
  <si>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</si>
  <si>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</si>
  <si>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</si>
  <si>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</si>
  <si>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</si>
  <si>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22,10</t>
  </si>
  <si>
    <t>92698</t>
  </si>
  <si>
    <t>JOELHO 45 GRAUS, EM FERRO GALVANIZADO, CONEXÃO ROSQUEADA, DN 15 (1/2"), INSTALADO EM RAMAIS E SUB-RAMAIS DE GÁS - FORNECIMENTO E INSTALAÇÃO. AF_12/2015</t>
  </si>
  <si>
    <t>12,37</t>
  </si>
  <si>
    <t>92699</t>
  </si>
  <si>
    <t>JOELHO 90 GRAUS, EM FERRO GALVANIZADO, CONEXÃO ROSQUEADA, DN 15 (1/2"), INSTALADO EM RAMAIS E SUB-RAMAIS DE GÁS - FORNECIMENTO E INSTALAÇÃO. AF_12/2015</t>
  </si>
  <si>
    <t>11,77</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</si>
  <si>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</si>
  <si>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</si>
  <si>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</si>
  <si>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</si>
  <si>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</si>
  <si>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</si>
  <si>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</si>
  <si>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</si>
  <si>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92704</t>
  </si>
  <si>
    <t>TÊ, EM FERRO GALVANIZADO, CONEXÃO ROSQUEADA, DN 15 (1/2"), INSTALADO EM RAMAIS E SUB-RAMAIS DE GÁS - FORNECIMENTO E INSTALAÇÃO. AF_12/2015</t>
  </si>
  <si>
    <t>15,82</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</si>
  <si>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</si>
  <si>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</si>
  <si>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</si>
  <si>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</si>
  <si>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</si>
  <si>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</si>
  <si>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67,60</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</si>
  <si>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</si>
  <si>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</si>
  <si>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</si>
  <si>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</si>
  <si>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</si>
  <si>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</si>
  <si>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92893</t>
  </si>
  <si>
    <t>UNIÃO, EM FERRO GALVANIZADO, DN 32 (1 1/4"), CONEXÃO ROSQUEADA, INSTALADO EM REDE DE ALIMENTAÇÃO PARA HIDRANTE - FORNECIMENTO E INSTALAÇÃO. AF_12/2015</t>
  </si>
  <si>
    <t>92894</t>
  </si>
  <si>
    <t>UNIÃO, EM FERRO GALVANIZADO, DN 40 (1 1/2"), CONEXÃO ROSQUEADA, INSTALADO EM REDE DE ALIMENTAÇÃO PARA HIDRANTE - FORNECIMENTO E INSTALAÇÃO. AF_12/2015</t>
  </si>
  <si>
    <t>92895</t>
  </si>
  <si>
    <t>UNIÃO, EM FERRO GALVANIZADO, DN 50 (2"), CONEXÃO ROSQUEADA, INSTALADO EM REDE DE ALIMENTAÇÃO PARA HIDRANTE - FORNECIMENTO E INSTALAÇÃO. AF_12/2015</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</si>
  <si>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</si>
  <si>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</si>
  <si>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</si>
  <si>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</si>
  <si>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</si>
  <si>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</si>
  <si>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</si>
  <si>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</si>
  <si>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</si>
  <si>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</si>
  <si>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</si>
  <si>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</si>
  <si>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</si>
  <si>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</si>
  <si>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</si>
  <si>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</si>
  <si>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132,74</t>
  </si>
  <si>
    <t>92904</t>
  </si>
  <si>
    <t>UNIÃO, EM FERRO GALVANIZADO, CONEXÃO ROSQUEADA, DN 15 (1/2"), INSTALADO EM RAMAIS E SUB-RAMAIS DE GÁS - FORNECIMENTO E INSTALAÇÃO. AF_12/2015</t>
  </si>
  <si>
    <t>16,77</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</si>
  <si>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</si>
  <si>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</si>
  <si>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</si>
  <si>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</si>
  <si>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</si>
  <si>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</si>
  <si>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39,21</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</si>
  <si>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</si>
  <si>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</si>
  <si>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</si>
  <si>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</si>
  <si>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</si>
  <si>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</si>
  <si>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</si>
  <si>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</si>
  <si>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</si>
  <si>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</si>
  <si>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</si>
  <si>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</si>
  <si>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</si>
  <si>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</si>
  <si>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</si>
  <si>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</si>
  <si>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92920</t>
  </si>
  <si>
    <t>LUVA DE REDUÇÃO, EM FERRO GALVANIZADO, 1" X 3/4", CONEXÃO ROSQUEADA, INSTALADO EM REDE DE ALIMENTAÇÃO PARA HIDRANTE - FORNECIMENTO E INSTALAÇÃO. AF_12/2015</t>
  </si>
  <si>
    <t>22,42</t>
  </si>
  <si>
    <t>92925</t>
  </si>
  <si>
    <t>LUVA DE REDUÇÃO, EM FERRO GALVANIZADO, 1 1/4" X 1", CONEXÃO ROSQUEADA, INSTALADO EM REDE DE ALIMENTAÇÃO PARA HIDRANTE - FORNECIMENTO E INSTALAÇÃO. AF_12/2015</t>
  </si>
  <si>
    <t>26,87</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</si>
  <si>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</si>
  <si>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</si>
  <si>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</si>
  <si>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</si>
  <si>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</si>
  <si>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</si>
  <si>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</si>
  <si>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</si>
  <si>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</si>
  <si>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</si>
  <si>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</si>
  <si>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</si>
  <si>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39,19</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</si>
  <si>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</si>
  <si>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</si>
  <si>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</si>
  <si>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</si>
  <si>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</si>
  <si>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</si>
  <si>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</si>
  <si>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</si>
  <si>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</si>
  <si>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</si>
  <si>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</si>
  <si>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</si>
  <si>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</si>
  <si>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</si>
  <si>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16,07</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</si>
  <si>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</si>
  <si>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</si>
  <si>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</si>
  <si>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</si>
  <si>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19,79</t>
  </si>
  <si>
    <t>92941</t>
  </si>
  <si>
    <t>LUVA DE REDUÇÃO, EM FERRO GALVANIZADO, 1.1/4" X 1/2", CONEXÃO ROSQUEADA, INSTALADO EM REDE DE ALIMENTAÇÃO PARA SPRINKLER - FORNECIMENTO E INSTALAÇÃO. AF_12/2015</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</si>
  <si>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</si>
  <si>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</si>
  <si>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</si>
  <si>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</si>
  <si>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</si>
  <si>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</si>
  <si>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</si>
  <si>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</si>
  <si>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</si>
  <si>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</si>
  <si>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</si>
  <si>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</si>
  <si>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</si>
  <si>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</si>
  <si>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</si>
  <si>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</si>
  <si>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44,42</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</si>
  <si>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</si>
  <si>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</si>
  <si>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</si>
  <si>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</si>
  <si>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</si>
  <si>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</si>
  <si>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</si>
  <si>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</si>
  <si>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</si>
  <si>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</si>
  <si>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</si>
  <si>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</si>
  <si>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</si>
  <si>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</si>
  <si>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</si>
  <si>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</si>
  <si>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93055</t>
  </si>
  <si>
    <t>CURVA DE TRANSPOSIÇÃO EM BRONZE/LATÃO, SEM ANEL DE SOLDA, BOLSA X BOLSA, DN 22 MM, INSTALADO EM PRUMADA   FORNECIMENTO E INSTALAÇÃO. AF_01/2016_P</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</si>
  <si>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</si>
  <si>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</si>
  <si>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</si>
  <si>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</si>
  <si>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</si>
  <si>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</si>
  <si>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</si>
  <si>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</si>
  <si>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</si>
  <si>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</si>
  <si>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</si>
  <si>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</si>
  <si>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93062</t>
  </si>
  <si>
    <t>BUCHA DE REDUÇÃO EM COBRE, SEM ANEL DE SOLDA, PONTA X BOLSA, 35 X 28 MM, INSTALADO EM PRUMADA   FORNECIMENTO E INSTALAÇÃO. AF_01/2016_P</t>
  </si>
  <si>
    <t>12,39</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</si>
  <si>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</si>
  <si>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</si>
  <si>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</si>
  <si>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</si>
  <si>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</si>
  <si>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</si>
  <si>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19,75</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</si>
  <si>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</si>
  <si>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</si>
  <si>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</si>
  <si>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</si>
  <si>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30,59</t>
  </si>
  <si>
    <t>93068</t>
  </si>
  <si>
    <t>BUCHA DE REDUÇÃO EM COBRE, SEM ANEL DE SOLDA, PONTA X BOLSA, 54 X 42 MM, INSTALADO EM PRUMADA   FORNECIMENTO E INSTALAÇÃO. AF_01/2016_P</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</si>
  <si>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</si>
  <si>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</si>
  <si>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</si>
  <si>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</si>
  <si>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</si>
  <si>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</si>
  <si>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</si>
  <si>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</si>
  <si>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</si>
  <si>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</si>
  <si>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</si>
  <si>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</si>
  <si>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</si>
  <si>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</si>
  <si>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</si>
  <si>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</si>
  <si>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</si>
  <si>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</si>
  <si>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</si>
  <si>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</si>
  <si>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</si>
  <si>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</si>
  <si>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</si>
  <si>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</si>
  <si>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</si>
  <si>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</si>
  <si>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9,19</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</si>
  <si>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</si>
  <si>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</si>
  <si>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</si>
  <si>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</si>
  <si>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176,87</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</si>
  <si>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</si>
  <si>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</si>
  <si>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</si>
  <si>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</si>
  <si>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</si>
  <si>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</si>
  <si>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</si>
  <si>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</si>
  <si>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</si>
  <si>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</si>
  <si>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</si>
  <si>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</si>
  <si>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20,41</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</si>
  <si>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</si>
  <si>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</si>
  <si>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</si>
  <si>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</si>
  <si>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8,75</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</si>
  <si>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</si>
  <si>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</si>
  <si>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</si>
  <si>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</si>
  <si>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</si>
  <si>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</si>
  <si>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</si>
  <si>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</si>
  <si>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27,15</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</si>
  <si>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</si>
  <si>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</si>
  <si>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</si>
  <si>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</si>
  <si>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</si>
  <si>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</si>
  <si>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93099</t>
  </si>
  <si>
    <t>CURVA EM COBRE, 45 GRAUS, SEM ANEL DE SOLDA, BOLSA X BOLSA, DN 22 MM, INSTALADO EM RAMAL E SUB-RAMAL   FORNECIMENTO E INSTALAÇÃO. AF_01/2016_P</t>
  </si>
  <si>
    <t>93100</t>
  </si>
  <si>
    <t>COTOVELO EM BRONZE/LATÃO, 90 GRAUS, SEM ANEL DE SOLDA, BOLSA X ROSCA F, DN 22 MM X 1/2, INSTALADO EM RAMAL E SUB-RAMAL   FORNECIMENTO E INSTALAÇÃO. AF_01/2016_P</t>
  </si>
  <si>
    <t>16,91</t>
  </si>
  <si>
    <t>93101</t>
  </si>
  <si>
    <t>COTOVELO EM BRONZE/LATÃO, 90 GRAUS, SEM ANEL DE SOLDA, BOLSA X ROSCA F, DN 22 MM X 3/4, INSTALADO EM RAMAL E SUB-RAMAL   FORNECIMENTO E INSTALAÇÃO. AF_01/2016_P</t>
  </si>
  <si>
    <t>17,90</t>
  </si>
  <si>
    <t>93102</t>
  </si>
  <si>
    <t>CURVA EM COBRE, 45 GRAUS, SEM ANEL DE SOLDA, BOLSA X BOLSA, DN 28 MM, INSTALADO EM RAMAL E SUB-RAMAL   FORNECIMENTO E INSTALAÇÃO. AF_01/2016_P</t>
  </si>
  <si>
    <t>16,69</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</si>
  <si>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</si>
  <si>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</si>
  <si>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</si>
  <si>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</si>
  <si>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9,33</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</si>
  <si>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</si>
  <si>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</si>
  <si>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</si>
  <si>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</si>
  <si>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</si>
  <si>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</si>
  <si>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</si>
  <si>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</si>
  <si>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</si>
  <si>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</si>
  <si>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</si>
  <si>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</si>
  <si>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</si>
  <si>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</si>
  <si>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</si>
  <si>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</si>
  <si>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</si>
  <si>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</si>
  <si>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</si>
  <si>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</si>
  <si>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93115</t>
  </si>
  <si>
    <t>CURVA DE TRANSPOSIÇÃO EM BRONZE/LATÃO, SEM ANEL DE SOLDA, BOLSA X BOLSA, 28 MM, INSTALADO EM RAMAL E SUB-RAMAL   FORNECIMENTO E INSTALAÇÃO. AF_01/2016_P</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</si>
  <si>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</si>
  <si>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</si>
  <si>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</si>
  <si>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</si>
  <si>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93118</t>
  </si>
  <si>
    <t>TE DUPLA CURVA EM BRONZE/LATÃO, SEM ANEL DE SOLDA, ROSCA F X BOLSA, ROSCA F, 3/4 X 22 X 3/4, INSTALADO EM RAMAL E SUB-RAMAL   FORNECIMENTO E INSTALAÇÃO. AF_01/2016_P</t>
  </si>
  <si>
    <t>40,59</t>
  </si>
  <si>
    <t>93119</t>
  </si>
  <si>
    <t>CURVA EM COBRE, 45 GRAUS, SEM ANEL DE SOLDA, BOLSA X BOLSA, DN 22 MM, INSTALADO EM PRUMADA   FORNECIMENTO E INSTALAÇÃO. AF_01/2016_P</t>
  </si>
  <si>
    <t>8,64</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</si>
  <si>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</si>
  <si>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</si>
  <si>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</si>
  <si>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</si>
  <si>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</si>
  <si>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</si>
  <si>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</si>
  <si>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</si>
  <si>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</si>
  <si>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</si>
  <si>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</si>
  <si>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</si>
  <si>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93126</t>
  </si>
  <si>
    <t>CURVA EM COBRE, 90 GRAUS, SEM ANEL DE SOLDA, BOLSA X BOLSA, DN 66 MM, INSTALADO EM PRUMADA   FORNECIMENTO E INSTALAÇÃO. AF_01/2016_P</t>
  </si>
  <si>
    <t>93133</t>
  </si>
  <si>
    <t>BUCHA DE REDUÇÃO EM COBRE, SEM ANEL DE SOLDA, PONTA X BOLSA, 28 X 22 MM, INSTALADO EM RAMAL E SUB-RAMAL   FORNECIMENTO E INSTALAÇÃO. AF_01/2016_P</t>
  </si>
  <si>
    <t>446,07</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</si>
  <si>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</si>
  <si>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</si>
  <si>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</si>
  <si>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</si>
  <si>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</si>
  <si>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</si>
  <si>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40,71</t>
  </si>
  <si>
    <t>94468</t>
  </si>
  <si>
    <t>NIPLE, EM FERRO GALVANIZADO, CONEXÃO ROSQUEADA, DN 65 (2 1/2), INSTALADO EM RESERVAÇÃO DE ÁGUA DE EDIFICAÇÃO QUE POSSUA RESERVATÓRIO DE FIBRA/FIBROCIMENTO  FORNECIMENTO E INSTALAÇÃO. AF_06/2016</t>
  </si>
  <si>
    <t>36,07</t>
  </si>
  <si>
    <t>94469</t>
  </si>
  <si>
    <t>LUVA, EM FERRO GALVANIZADO, CONEXÃO ROSQUEADA, DN 80 (3), INSTALADO EM RESERVAÇÃO DE ÁGUA DE EDIFICAÇÃO QUE POSSUA RESERVATÓRIO DE FIBRA/FIBROCIMENTO  FORNECIMENTO E INSTALAÇÃO. AF_06/2016</t>
  </si>
  <si>
    <t>58,39</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</si>
  <si>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</si>
  <si>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</si>
  <si>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</si>
  <si>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</si>
  <si>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</si>
  <si>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</si>
  <si>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</si>
  <si>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</si>
  <si>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</si>
  <si>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</si>
  <si>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</si>
  <si>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</si>
  <si>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</si>
  <si>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</si>
  <si>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</si>
  <si>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</si>
  <si>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</si>
  <si>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</si>
  <si>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</si>
  <si>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</si>
  <si>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</si>
  <si>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</si>
  <si>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94608</t>
  </si>
  <si>
    <t>LUVA DE COBRE, SEM ANEL DE SOLDA, DN 66 MM, INSTALADO EM RESERVAÇÃO DE ÁGUA DE EDIFICAÇÃO QUE POSSUA RESERVATÓRIO DE FIBRA/FIBROCIMENTO  FORNECIMENTO E INSTALAÇÃO. AF_06/2016_P</t>
  </si>
  <si>
    <t>94610</t>
  </si>
  <si>
    <t>LUVA DE COBRE, SEM ANEL DE SOLDA, DN 79 MM, INSTALADO EM RESERVAÇÃO DE ÁGUA DE EDIFICAÇÃO QUE POSSUA RESERVATÓRIO DE FIBRA/FIBROCIMENTO  FORNECIMENTO E INSTALAÇÃO. AF_06/2016_P</t>
  </si>
  <si>
    <t>94612</t>
  </si>
  <si>
    <t>LUVA DE COBRE, SEM ANEL DE SOLDA, DN 104 MM, INSTALADO EM RESERVAÇÃO DE ÁGUA DE EDIFICAÇÃO QUE POSSUA RESERVATÓRIO DE FIBRA/FIBROCIMENTO  FORNECIMENTO E INSTALAÇÃO. AF_06/2016_P</t>
  </si>
  <si>
    <t>94614</t>
  </si>
  <si>
    <t>COTOVELO EM COBRE, 90 GRAUS, SEM ANEL DE SOLDA, DN 54 MM, INSTALADO EM RESERVAÇÃO DE ÁGUA DE EDIFICAÇÃO QUE POSSUA RESERVATÓRIO DE FIBRA/FIBROCIMENTO  FORNECIMENTO E INSTALAÇÃO. AF_06/2016_P</t>
  </si>
  <si>
    <t>62,18</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</si>
  <si>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</si>
  <si>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</si>
  <si>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</si>
  <si>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</si>
  <si>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94617</t>
  </si>
  <si>
    <t>CURVA EM COBRE, 45 GRAUS, SEM ANEL DE SOLDA, BOLSA X BOLSA, DN 66 MM,  INSTALADO EM RESERVAÇÃO DE ÁGUA DE EDIFICAÇÃO QUE POSSUA RESERVATÓRIO DE FIBRA/FIBROCIMENTO  FORNECIMENTO E INSTALAÇÃO. AF_06/2016_P</t>
  </si>
  <si>
    <t>94618</t>
  </si>
  <si>
    <t>COTOVELO EM COBRE, 90 GRAUS, SEM ANEL DE SOLDA, DN 79 MM, INSTALADO EM RESERVAÇÃO DE ÁGUA DE EDIFICAÇÃO QUE POSSUA RESERVATÓRIO DE FIBRA/FIBROCIMENTO  FORNECIMENTO E INSTALAÇÃO. AF_06/2016_P</t>
  </si>
  <si>
    <t>94620</t>
  </si>
  <si>
    <t>COTOVELO EM COBRE, 90 GRAUS, SEM ANEL DE SOLDA, DN 104 MM, INSTALADO EM RESERVAÇÃO DE ÁGUA DE EDIFICAÇÃO QUE POSSUA RESERVATÓRIO DE FIBRA/FIBROCIMENTO  FORNECIMENTO E INSTALAÇÃO. AF_06/2016_P</t>
  </si>
  <si>
    <t>94622</t>
  </si>
  <si>
    <t>TE EM COBRE, SEM ANEL DE SOLDA, DN 54 MM,  INSTALADO EM RESERVAÇÃO DE ÁGUA DE EDIFICAÇÃO QUE POSSUA RESERVATÓRIO DE FIBRA/FIBROCIMENTO  FORNECIMENTO E INSTALAÇÃO. AF_06/2016_P</t>
  </si>
  <si>
    <t>94623</t>
  </si>
  <si>
    <t>TE EM COBRE, SEM ANEL DE SOLDA, DN 66 MM,  INSTALADO EM RESERVAÇÃO DE ÁGUA DE EDIFICAÇÃO QUE POSSUA RESERVATÓRIO DE FIBRA/FIBROCIMENTO  FORNECIMENTO E INSTALAÇÃO. AF_06/2016_P</t>
  </si>
  <si>
    <t>94624</t>
  </si>
  <si>
    <t>TE EM COBRE, SEM ANEL DE SOLDA, DN 79 MM,  INSTALADO EM RESERVAÇÃO DE ÁGUA DE EDIFICAÇÃO QUE POSSUA RESERVATÓRIO DE FIBRA/FIBROCIMENTO  FORNECIMENTO E INSTALAÇÃO. AF_06/2016_P</t>
  </si>
  <si>
    <t>94625</t>
  </si>
  <si>
    <t>TE EM COBRE, SEM ANEL DE SOLDA, DN 104 MM,  INSTALADO EM RESERVAÇÃO DE ÁGUA DE EDIFICAÇÃO QUE POSSUA RESERVATÓRIO DE FIBRA/FIBROCIMENTO  FORNECIMENTO E INSTALAÇÃO. AF_06/2016_P</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</si>
  <si>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</si>
  <si>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</si>
  <si>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</si>
  <si>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</si>
  <si>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</si>
  <si>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</si>
  <si>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</si>
  <si>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</si>
  <si>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</si>
  <si>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</si>
  <si>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</si>
  <si>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</si>
  <si>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7,15</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</si>
  <si>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</si>
  <si>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</si>
  <si>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</si>
  <si>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</si>
  <si>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</si>
  <si>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</si>
  <si>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</si>
  <si>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</si>
  <si>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</si>
  <si>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</si>
  <si>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</si>
  <si>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</si>
  <si>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18,41</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</si>
  <si>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</si>
  <si>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</si>
  <si>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</si>
  <si>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</si>
  <si>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</si>
  <si>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</si>
  <si>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</si>
  <si>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</si>
  <si>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</si>
  <si>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</si>
  <si>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6,74</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</si>
  <si>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</si>
  <si>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</si>
  <si>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</si>
  <si>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</si>
  <si>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</si>
  <si>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</si>
  <si>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</si>
  <si>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</si>
  <si>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</si>
  <si>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</si>
  <si>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15,70</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</si>
  <si>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</si>
  <si>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</si>
  <si>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</si>
  <si>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</si>
  <si>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</si>
  <si>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</si>
  <si>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28,59</t>
  </si>
  <si>
    <t>94681</t>
  </si>
  <si>
    <t>CURVA 90 GRAUS, PVC, SOLDÁVEL, DN 60 MM, INSTALADO EM RESERVAÇÃO DE ÁGUA DE EDIFICAÇÃO QUE POSSUA RESERVATÓRIO DE FIBRA/FIBROCIMENTO   FORNECIMENTO E INSTALAÇÃO. AF_06/2016</t>
  </si>
  <si>
    <t>34,24</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</si>
  <si>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</si>
  <si>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</si>
  <si>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</si>
  <si>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</si>
  <si>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</si>
  <si>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</si>
  <si>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</si>
  <si>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</si>
  <si>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</si>
  <si>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</si>
  <si>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</si>
  <si>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</si>
  <si>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</si>
  <si>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</si>
  <si>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</si>
  <si>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</si>
  <si>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</si>
  <si>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</si>
  <si>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</si>
  <si>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</si>
  <si>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10,39</t>
  </si>
  <si>
    <t>94692</t>
  </si>
  <si>
    <t>TÊ, PVC, SOLDÁVEL, DN 40 MM INSTALADO EM RESERVAÇÃO DE ÁGUA DE EDIFICAÇÃO QUE POSSUA RESERVATÓRIO DE FIBRA/FIBROCIMENTO   FORNECIMENTO E INSTALAÇÃO. AF_06/2016</t>
  </si>
  <si>
    <t>15,20</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</si>
  <si>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</si>
  <si>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</si>
  <si>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</si>
  <si>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</si>
  <si>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15,90</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</si>
  <si>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</si>
  <si>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</si>
  <si>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</si>
  <si>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</si>
  <si>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</si>
  <si>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</si>
  <si>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</si>
  <si>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</si>
  <si>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</si>
  <si>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</si>
  <si>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</si>
  <si>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</si>
  <si>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</si>
  <si>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</si>
  <si>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</si>
  <si>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</si>
  <si>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103,22</t>
  </si>
  <si>
    <t>94703</t>
  </si>
  <si>
    <t>ADAPTADOR COM FLANGE E ANEL DE VEDAÇÃO, PVC, SOLDÁVEL, DN  25 MM X 3/4 , INSTALADO EM RESERVAÇÃO DE ÁGUA DE EDIFICAÇÃO QUE POSSUA RESERVATÓRIO DE FIBRA/FIBROCIMENTO   FORNECIMENTO E INSTALAÇÃO. AF_06/2016</t>
  </si>
  <si>
    <t>14,97</t>
  </si>
  <si>
    <t>94704</t>
  </si>
  <si>
    <t>ADAPTADOR COM FLANGE E ANEL DE VEDAÇÃO, PVC, SOLDÁVEL, DN 32 MM X 1 , INSTALADO EM RESERVAÇÃO DE ÁGUA DE EDIFICAÇÃO QUE POSSUA RESERVATÓRIO DE FIBRA/FIBROCIMENTO   FORNECIMENTO E INSTALAÇÃO. AF_06/2016</t>
  </si>
  <si>
    <t>17,43</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</si>
  <si>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</si>
  <si>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</si>
  <si>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</si>
  <si>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</si>
  <si>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32,71</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</si>
  <si>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</si>
  <si>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</si>
  <si>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</si>
  <si>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</si>
  <si>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</si>
  <si>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</si>
  <si>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</si>
  <si>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</si>
  <si>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</si>
  <si>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</si>
  <si>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32,88</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</si>
  <si>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</si>
  <si>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</si>
  <si>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</si>
  <si>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</si>
  <si>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</si>
  <si>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</si>
  <si>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</si>
  <si>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</si>
  <si>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</si>
  <si>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</si>
  <si>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17,19</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</si>
  <si>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</si>
  <si>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</si>
  <si>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</si>
  <si>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</si>
  <si>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26,32</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</si>
  <si>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</si>
  <si>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</si>
  <si>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</si>
  <si>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</si>
  <si>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</si>
  <si>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</si>
  <si>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</si>
  <si>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</si>
  <si>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</si>
  <si>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</si>
  <si>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13,18</t>
  </si>
  <si>
    <t>94733</t>
  </si>
  <si>
    <t>LUVA, CPVC, SOLDÁVEL, DN 54 MM, INSTALADO EM RESERVAÇÃO DE ÁGUA DE EDIFICAÇÃO QUE POSSUA RESERVATÓRIO DE FIBRA/FIBROCIMENTO  FORNECIMENTO E INSTALAÇÃO. AF_06/2016</t>
  </si>
  <si>
    <t>25,45</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</si>
  <si>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</si>
  <si>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</si>
  <si>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</si>
  <si>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</si>
  <si>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</si>
  <si>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</si>
  <si>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</si>
  <si>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</si>
  <si>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</si>
  <si>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</si>
  <si>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</si>
  <si>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</si>
  <si>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</si>
  <si>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</si>
  <si>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22,63</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</si>
  <si>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</si>
  <si>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</si>
  <si>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</si>
  <si>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</si>
  <si>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</si>
  <si>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</si>
  <si>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</si>
  <si>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</si>
  <si>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</si>
  <si>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</si>
  <si>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</si>
  <si>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</si>
  <si>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</si>
  <si>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</si>
  <si>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35,45</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</si>
  <si>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</si>
  <si>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</si>
  <si>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</si>
  <si>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</si>
  <si>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</si>
  <si>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</si>
  <si>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</si>
  <si>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</si>
  <si>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</si>
  <si>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</si>
  <si>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</si>
  <si>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</si>
  <si>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</si>
  <si>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</si>
  <si>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</si>
  <si>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</si>
  <si>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51,02</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</si>
  <si>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</si>
  <si>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</si>
  <si>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</si>
  <si>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</si>
  <si>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</si>
  <si>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</si>
  <si>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</si>
  <si>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</si>
  <si>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88,24</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</si>
  <si>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</si>
  <si>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</si>
  <si>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</si>
  <si>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</si>
  <si>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</si>
  <si>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</si>
  <si>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27,53</t>
  </si>
  <si>
    <t>95694</t>
  </si>
  <si>
    <t>CURVA 90 GRAUS, PVC, SERIE R, ÁGUA PLUVIAL, DN 100 MM, JUNTA ELÁSTICA, FORNECIDO E INSTALADO EM RAMAL DE ENCAMINHAMENTO. AF_12/2014</t>
  </si>
  <si>
    <t>38,49</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</si>
  <si>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</si>
  <si>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</si>
  <si>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</si>
  <si>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</si>
  <si>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96637</t>
  </si>
  <si>
    <t>JOELHO 90 GRAUS, PPR, DN 25 MM, CLASSE PN 25, INSTALADO EM RAMAL OU SUB-RAMAL DE ÁGUA  FORNECIMENTO E INSTALAÇÃO . AF_06/2015</t>
  </si>
  <si>
    <t>9,43</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</si>
  <si>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</si>
  <si>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</si>
  <si>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</si>
  <si>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</si>
  <si>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</si>
  <si>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</si>
  <si>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</si>
  <si>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</si>
  <si>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</si>
  <si>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</si>
  <si>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</si>
  <si>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</si>
  <si>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30,35</t>
  </si>
  <si>
    <t>96650</t>
  </si>
  <si>
    <t>JOELHO 90 GRAUS, PPR, DN 25 MM, CLASSE PN 25, INSTALADO EM RAMAL DE DISTRIBUIÇÃO  FORNECIMENTO E INSTALAÇÃO . AF_06/2015</t>
  </si>
  <si>
    <t>6,92</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</si>
  <si>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</si>
  <si>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</si>
  <si>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</si>
  <si>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</si>
  <si>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13,34</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</si>
  <si>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</si>
  <si>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</si>
  <si>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</si>
  <si>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</si>
  <si>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21,97</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</si>
  <si>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</si>
  <si>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</si>
  <si>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</si>
  <si>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</si>
  <si>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</si>
  <si>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</si>
  <si>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13,40</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</si>
  <si>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</si>
  <si>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</si>
  <si>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</si>
  <si>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</si>
  <si>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</si>
  <si>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</si>
  <si>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23,22</t>
  </si>
  <si>
    <t>96661</t>
  </si>
  <si>
    <t>CONECTOR FÊMEA, PPR, 32 X 3/4'', CLASSE PN 25, INSTALADO EM RAMAL DE DISTRIBUIÇÃO DE ÁGUA   FORNECIMENTO E INSTALAÇÃO . AF_06/2015</t>
  </si>
  <si>
    <t>18,54</t>
  </si>
  <si>
    <t>96662</t>
  </si>
  <si>
    <t>BUCHA DE REDUÇÃO, PPR, 32 X 25, CLASSE PN 25, INSTALADO EM RAMAL DE DISTRIBUIÇÃO DE ÁGUA  FORNECIMENTO E INSTALAÇÃO . AF_06/2015</t>
  </si>
  <si>
    <t>9,16</t>
  </si>
  <si>
    <t>96663</t>
  </si>
  <si>
    <t>LUVA, PPR, DN 40 MM, CLASSE PN 25, INSTALADO EM RAMAL DE DISTRIBUIÇÃO DE ÁGUA  FORNECIMENTO E INSTALAÇÃO. AF_06/2015</t>
  </si>
  <si>
    <t>16,00</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</si>
  <si>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</si>
  <si>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</si>
  <si>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</si>
  <si>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</si>
  <si>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</si>
  <si>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</si>
  <si>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</si>
  <si>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</si>
  <si>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</si>
  <si>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</si>
  <si>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</si>
  <si>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</si>
  <si>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</si>
  <si>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</si>
  <si>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</si>
  <si>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</si>
  <si>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</si>
  <si>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</si>
  <si>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</si>
  <si>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</si>
  <si>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</si>
  <si>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</si>
  <si>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</si>
  <si>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</si>
  <si>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96692</t>
  </si>
  <si>
    <t>JOELHO 90 GRAUS, PPR, DN 63 MM, CLASSE PN 25, INSTALADO EM PRUMADA DE ÁGUA  FORNECIMENTO E INSTALAÇÃO . AF_06/2015</t>
  </si>
  <si>
    <t>96693</t>
  </si>
  <si>
    <t>JOELHO 45 GRAUS, PPR, DN 63 MM, CLASSE PN 25, INSTALADO EM PRUMADA DE ÁGUA  FORNECIMENTO E INSTALAÇÃO . AF_06/2015</t>
  </si>
  <si>
    <t>96694</t>
  </si>
  <si>
    <t>JOELHO 90 GRAUS, PPR, DN 75 MM, CLASSE PN 25, INSTALADO EM PRUMADA DE ÁGUA  FORNECIMENTO E INSTALAÇÃO . AF_06/2015</t>
  </si>
  <si>
    <t>96695</t>
  </si>
  <si>
    <t>JOELHO 45 GRAUS, PPR, DN 75 MM, CLASSE PN 25, INSTALADO EM PRUMADA DE ÁGUA  FORNECIMENTO E INSTALAÇÃO . AF_06/2015</t>
  </si>
  <si>
    <t>96696</t>
  </si>
  <si>
    <t>JOELHO 90 GRAUS, PPR, DN 90 MM, CLASSE PN 25, INSTALADO EM PRUMADA DE ÁGUA  FORNECIMENTO E INSTALAÇÃO . AF_06/2015</t>
  </si>
  <si>
    <t>96697</t>
  </si>
  <si>
    <t>JOELHO 90 GRAUS, PPR, DN 110 MM, CLASSE PN 25, INSTALADO EM PRUMADA DE ÁGUA  FORNECIMENTO E INSTALAÇÃO . AF_06/2015</t>
  </si>
  <si>
    <t>96698</t>
  </si>
  <si>
    <t>LUVA, PPR, DN 25 MM, CLASSE PN 25, INSTALADO EM PRUMADA DE ÁGUA  FORNECIMENTO E INSTALAÇÃO . AF_06/2015</t>
  </si>
  <si>
    <t>96699</t>
  </si>
  <si>
    <t>CONECTOR MACHO, PPR, 25 X 1/2'', CLASSE PN 25, INSTALADO EM PRUMADA DE ÁGUA   FORNECIMENTO E INSTALAÇÃO . AF_06/2015</t>
  </si>
  <si>
    <t>10,90</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</si>
  <si>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</si>
  <si>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</si>
  <si>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</si>
  <si>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</si>
  <si>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</si>
  <si>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</si>
  <si>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</si>
  <si>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</si>
  <si>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</si>
  <si>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</si>
  <si>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</si>
  <si>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</si>
  <si>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</si>
  <si>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</si>
  <si>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15,17</t>
  </si>
  <si>
    <t>96707</t>
  </si>
  <si>
    <t>LUVA, PPR, DN 75 MM, CLASSE PN 25, INSTALADO EM PRUMADA DE ÁGUA  FORNECIMENTO E INSTALAÇÃO. AF_06/2015</t>
  </si>
  <si>
    <t>30,95</t>
  </si>
  <si>
    <t>96708</t>
  </si>
  <si>
    <t>LUVA, PPR, DN 90 MM, CLASSE PN 25, INSTALADO EM PRUMADA DE ÁGUA  FORNECIMENTO E INSTALAÇÃO. AF_06/2015</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</si>
  <si>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</si>
  <si>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</si>
  <si>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</si>
  <si>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</si>
  <si>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</si>
  <si>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</si>
  <si>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</si>
  <si>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</si>
  <si>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12,09</t>
  </si>
  <si>
    <t>96713</t>
  </si>
  <si>
    <t>TÊ NORMAL, PPR, DN 50 MM, CLASSE PN 25, INSTALADO EM PRUMADA DE ÁGUA  FORNECIMENTO E INSTALAÇÃO . AF_06/2015</t>
  </si>
  <si>
    <t>96714</t>
  </si>
  <si>
    <t>TÊ NORMAL, PPR, DN 63 MM, CLASSE PN 25, INSTALADO EM PRUMADA DE ÁGUA  FORNECIMENTO E INSTALAÇÃO . AF_06/2015</t>
  </si>
  <si>
    <t>28,26</t>
  </si>
  <si>
    <t>96715</t>
  </si>
  <si>
    <t>TÊ NORMAL, PPR, DN 75 MM, CLASSE PN 25, INSTALADO EM PRUMADA DE ÁGUA  FORNECIMENTO E INSTALAÇÃO . AF_06/2015</t>
  </si>
  <si>
    <t>96716</t>
  </si>
  <si>
    <t>TÊ NORMAL, PPR, DN 90 MM, CLASSE PN 25, INSTALADO EM PRUMADA DE ÁGUA  FORNECIMENTO E INSTALAÇÃO . AF_06/2015</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</si>
  <si>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</si>
  <si>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</si>
  <si>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</si>
  <si>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</si>
  <si>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</si>
  <si>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</si>
  <si>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</si>
  <si>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</si>
  <si>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12,72</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</si>
  <si>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</si>
  <si>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</si>
  <si>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</si>
  <si>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</si>
  <si>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</si>
  <si>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</si>
  <si>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</si>
  <si>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</si>
  <si>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</si>
  <si>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</si>
  <si>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</si>
  <si>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</si>
  <si>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</si>
  <si>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</si>
  <si>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</si>
  <si>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</si>
  <si>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</si>
  <si>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</si>
  <si>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</si>
  <si>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</si>
  <si>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</si>
  <si>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</si>
  <si>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</si>
  <si>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</si>
  <si>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</si>
  <si>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</si>
  <si>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</si>
  <si>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</si>
  <si>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</si>
  <si>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</si>
  <si>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</si>
  <si>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</si>
  <si>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</si>
  <si>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</si>
  <si>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</si>
  <si>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</si>
  <si>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</si>
  <si>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</si>
  <si>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</si>
  <si>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</si>
  <si>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</si>
  <si>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</si>
  <si>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</si>
  <si>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</si>
  <si>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21,51</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</si>
  <si>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</si>
  <si>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</si>
  <si>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</si>
  <si>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</si>
  <si>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</si>
  <si>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</si>
  <si>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77,09</t>
  </si>
  <si>
    <t>96764</t>
  </si>
  <si>
    <t>TÊ, PPR, DN 110 MM, CLASSE PN 25,  INSTALADO EM RESERVAÇÃO DE ÁGUA DE EDIFICAÇÃO QUE POSSUA RESERVATÓRIO DE FIBRA/FIBROCIMENTO  FORNECIMENTO E INSTALAÇÃO. AF_06/2016</t>
  </si>
  <si>
    <t>122,83</t>
  </si>
  <si>
    <t>96802</t>
  </si>
  <si>
    <t>KIT CHASSI PEX, PRÉ-FABRICADO, PARA CHUVEIRO COM REGISTROS DE PRESSÃO E CONEXÕES POR CRIMPAGEM  FORNECIMENTO E INSTALAÇÃO. AF_06/2015</t>
  </si>
  <si>
    <t>96803</t>
  </si>
  <si>
    <t>KIT CHASSI PEX, PRÉ-FABRICADO, PARA COZINHA COM CUBA SIMPLES E CONEXÕES POR CRIMPAGEM  FORNECIMENTO E INSTALAÇÃO. AF_06/2015</t>
  </si>
  <si>
    <t>96804</t>
  </si>
  <si>
    <t>KIT CHASSI PEX, PRÉ-FABRICADO, PARA ÁREA DE SERVIÇO COM TANQUE E MÁQUINA DE LAVAR ROUPA, E CONEXÕES POR CRIMPAGEM  FORNECIMENTO E INSTALAÇÃO. AF_06/2015</t>
  </si>
  <si>
    <t>96805</t>
  </si>
  <si>
    <t>KIT CHASSI PEX, PRÉ-FABRICADO, PARA CHUVEIRO COM REGISTROS DE PRESSÃO E CONEXÕES POR ANEL DESLIZANTE  FORNECIMENTO E INSTALAÇÃO. AF_06/2015</t>
  </si>
  <si>
    <t>96806</t>
  </si>
  <si>
    <t>KIT CHASSI PEX, PRÉ-FABRICADO, PARA COZINHA COM CUBA SIMPLES E CONEXÕES POR ANEL DESLIZANTE  FORNECIMENTO E INSTALAÇÃO. AF_06/2015</t>
  </si>
  <si>
    <t>96807</t>
  </si>
  <si>
    <t>KIT CHASSI PEX, PRÉ-FABRICADO, PARA ÁREA DE SERVIÇO COM TANQUE E MÁQUINA DE LAVAR ROUPA, E CONEXÕES POR ANEL DESLIZANTE  FORNECIMENTO E INSTALAÇÃO. AF_06/2015</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</si>
  <si>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</si>
  <si>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</si>
  <si>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</si>
  <si>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</si>
  <si>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</si>
  <si>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</si>
  <si>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10,59</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</si>
  <si>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</si>
  <si>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</si>
  <si>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</si>
  <si>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</si>
  <si>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</si>
  <si>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</si>
  <si>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</si>
  <si>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</si>
  <si>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</si>
  <si>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</si>
  <si>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17,84</t>
  </si>
  <si>
    <t>96816</t>
  </si>
  <si>
    <t>CONEXÃO FIXA, ROSCA FÊMEA, METÁLICA, PARA INSTALAÇÕES EM PEX, DN 25 MM X 3/4", COM ANEL DESLIZANTE. FORNECIMENTO E INSTALAÇÃO. AF_06/2015</t>
  </si>
  <si>
    <t>14,81</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</si>
  <si>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</si>
  <si>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</si>
  <si>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</si>
  <si>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</si>
  <si>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</si>
  <si>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</si>
  <si>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</si>
  <si>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</si>
  <si>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28,02</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</si>
  <si>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</si>
  <si>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</si>
  <si>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</si>
  <si>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</si>
  <si>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</si>
  <si>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</si>
  <si>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</si>
  <si>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</si>
  <si>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</si>
  <si>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</si>
  <si>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</si>
  <si>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</si>
  <si>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13,85</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</si>
  <si>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</si>
  <si>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</si>
  <si>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</si>
  <si>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</si>
  <si>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</si>
  <si>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</si>
  <si>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</si>
  <si>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</si>
  <si>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</si>
  <si>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</si>
  <si>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</si>
  <si>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</si>
  <si>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</si>
  <si>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</si>
  <si>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17,70</t>
  </si>
  <si>
    <t>96834</t>
  </si>
  <si>
    <t>LUVA PARA INSTALAÇÕES EM PEX, DN 32 MM, CONEXÃO POR CRIMPAGEM  FORNECIMENTO E INSTALAÇÃO . AF_06/2015</t>
  </si>
  <si>
    <t>29,00</t>
  </si>
  <si>
    <t>96835</t>
  </si>
  <si>
    <t>CONEXÃO FIXA, ROSCA FÊMEA, PARA INSTALAÇÕES EM PEX, DN 32 MM X 3/4", CONEXÃO POR CRIMPAGEM  FORNECIMENTO E INSTALAÇÃO. AF_06/2015</t>
  </si>
  <si>
    <t>25,16</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</si>
  <si>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</si>
  <si>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</si>
  <si>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</si>
  <si>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</si>
  <si>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14,90</t>
  </si>
  <si>
    <t>96838</t>
  </si>
  <si>
    <t>JOELHO 90 GRAUS, ROSCA FÊMEA TERMINAL, METÁLICO, PARA INSTALAÇÕES EM PEX, DN 16MM X 1/2", CONEXÃO POR ANEL DESLIZANTE  FORNECIMENTO E INSTALAÇÃO. AF_06/2015</t>
  </si>
  <si>
    <t>13,76</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</si>
  <si>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</si>
  <si>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</si>
  <si>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</si>
  <si>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</si>
  <si>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</si>
  <si>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</si>
  <si>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</si>
  <si>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</si>
  <si>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</si>
  <si>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</si>
  <si>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18,62</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</si>
  <si>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</si>
  <si>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</si>
  <si>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</si>
  <si>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</si>
  <si>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26,94</t>
  </si>
  <si>
    <t>96846</t>
  </si>
  <si>
    <t>JOELHO 90 GRAUS, ROSCA FÊMEA TERMINAL, METÁLICO, PARA INSTALAÇÕES EM PEX, DN 25 MM X 3/4", CONEXÃO POR ANEL DESLIZANTE  FORNECIMENTO E INSTALAÇÃO. AF_06/2015</t>
  </si>
  <si>
    <t>96847</t>
  </si>
  <si>
    <t>JOELHO ROSCA FÊMEA, COM BASE FIXA, METÁLICO, PARA INSTALAÇÕES EM PEX, DN 25MM X 3/4", CONEXÃO POR ANEL DESLIZANTE  FORNECIMENTO E INSTALAÇÃO. AF_06/2015</t>
  </si>
  <si>
    <t>23,45</t>
  </si>
  <si>
    <t>96848</t>
  </si>
  <si>
    <t>JOELHO 90 GRAUS, METÁLICO, PARA INSTALAÇÕES EM PEX, DN 32 MM, CONEXÃO POR ANEL DESLIZANTE  FORNECIMENTO E INSTALAÇÃO . AF_06/2015</t>
  </si>
  <si>
    <t>34,85</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</si>
  <si>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</si>
  <si>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</si>
  <si>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</si>
  <si>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</si>
  <si>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</si>
  <si>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</si>
  <si>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</si>
  <si>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</si>
  <si>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</si>
  <si>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</si>
  <si>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</si>
  <si>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</si>
  <si>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</si>
  <si>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</si>
  <si>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</si>
  <si>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</si>
  <si>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</si>
  <si>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</si>
  <si>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33,27</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</si>
  <si>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</si>
  <si>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</si>
  <si>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</si>
  <si>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</si>
  <si>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</si>
  <si>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</si>
  <si>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</si>
  <si>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</si>
  <si>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</si>
  <si>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</si>
  <si>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</si>
  <si>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</si>
  <si>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</si>
  <si>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</si>
  <si>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96865</t>
  </si>
  <si>
    <t>TÊ, ROSCA FÊMEA, METÁLICO, PARA INSTALAÇÕES EM PEX, DN 25 MM X 3/4", CONEXÃO POR ANEL DESLIZANTE  FORNECIMENTO E INSTALAÇÃO. AF_06/2015</t>
  </si>
  <si>
    <t>31,78</t>
  </si>
  <si>
    <t>96866</t>
  </si>
  <si>
    <t>TÊ, METÁLICO, PARA INSTALAÇÕES EM PEX, DN 32 MM, CONEXÃO POR ANEL DESLIZANTE  FORNECIMENTO E INSTALAÇÃO. AF_06/2015</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</si>
  <si>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</si>
  <si>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</si>
  <si>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</si>
  <si>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</si>
  <si>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</si>
  <si>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</si>
  <si>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</si>
  <si>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</si>
  <si>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96871</t>
  </si>
  <si>
    <t>TÊ, PARA INSTALAÇÕES EM PEX, DN 32 MM, CONEXÃO POR CRIMPAGEM  FORNECIMENTO E INSTALAÇÃO. AF_06/2015</t>
  </si>
  <si>
    <t>52,85</t>
  </si>
  <si>
    <t>96872</t>
  </si>
  <si>
    <t>DISTRIBUIDOR 2 SAÍDAS, METÁLICO, PARA INSTALAÇÕES EM PEX, ENTRADA DE 3/4" X 2 SAÍDAS DE 1/2", CONEXÃO POR ANEL DESLIZANTE  FORNECIMENTO E INSTALAÇÃO. AF_06/2015</t>
  </si>
  <si>
    <t>49,49</t>
  </si>
  <si>
    <t>96873</t>
  </si>
  <si>
    <t>DISTRIBUIDOR 2 SAÍDAS, METÁLICO, PARA INSTALAÇÕES EM PEX, ENTRADA DE 1" X 2 SAÍDAS DE 1/2", CONEXÃO POR ANEL DESLIZANTE  FORNECIMENTO E INSTALAÇÃO. AF_06/2015</t>
  </si>
  <si>
    <t>96874</t>
  </si>
  <si>
    <t>DISTRIBUIDOR 3 SAÍDAS, METÁLICO, PARA INSTALAÇÕES EM PEX, ENTRADA DE 3/4" X 3 SAÍDAS DE 1/2", CONEXÃO POR ANEL DESLIZANTE  FORNECIMENTO E INSTALAÇÃO . AF_06/2015</t>
  </si>
  <si>
    <t>60,50</t>
  </si>
  <si>
    <t>96875</t>
  </si>
  <si>
    <t>DISTRIBUIDOR 3 SAÍDAS, METÁLICO, PARA INSTALAÇÕES EM PEX, ENTRADA DE 1 X 3 SAÍDAS DE 1/2, CONEXÃO POR ANEL DESLIZANTE   FORNECIMENTO E INSTALAÇÃO. AF_06/2015</t>
  </si>
  <si>
    <t>96876</t>
  </si>
  <si>
    <t>DISTRIBUIDOR 2 SAÍDAS, PARA INSTALAÇÕES EM PEX, ENTRADA DE 32 MM X 2 SAÍDAS DE 16 MM, CONEXÃO POR CRIMPAGEM FORNECIMENTO E INSTALAÇÃO. AF_06/2015</t>
  </si>
  <si>
    <t>123,49</t>
  </si>
  <si>
    <t>96877</t>
  </si>
  <si>
    <t>DISTRIBUIDOR 2 SAÍDAS, PARA INSTALAÇÕES EM PEX, ENTRADA DE 32 MM X 2 SAÍDAS DE 20 MM, CONEXÃO POR CRIMPAGEM  FORNECIMENTO E INSTALAÇÃO. AF_06/2015</t>
  </si>
  <si>
    <t>131,96</t>
  </si>
  <si>
    <t>96878</t>
  </si>
  <si>
    <t>DISTRIBUIDOR 2 SAÍDAS, PARA INSTALAÇÕES EM PEX, ENTRADA DE 32 MM X 2 SAÍDAS DE 25 MM, CONEXÃO POR CRIMPAGEM  FORNECIMENTO E INSTALAÇÃO. AF_06/2015</t>
  </si>
  <si>
    <t>96879</t>
  </si>
  <si>
    <t>DISTRIBUIDOR 3 SAÍDAS, PARA INSTALAÇÕES EM PEX, ENTRADA DE 32 MM X 3 SAÍDAS DE 16 MM, CONEXÃO POR CRIMPAGEM  FORNECIMENTO E INSTALAÇÃO. AF_06/2015</t>
  </si>
  <si>
    <t>96880</t>
  </si>
  <si>
    <t>DISTRIBUIDOR 3 SAÍDAS, PARA INSTALAÇÕES EM PEX, ENTRADA DE 32 MM X 3 SAÍDAS DE 20 MM, CONEXÃO POR CRIMPAGEM  FORNECIMENTO E INSTALAÇÃO. AF_06/2015</t>
  </si>
  <si>
    <t>153,59</t>
  </si>
  <si>
    <t>96881</t>
  </si>
  <si>
    <t>DISTRIBUIDOR 3 SAÍDAS, PARA INSTALAÇÕES EM PEX, ENTRADA DE 32 MM X 3 SAÍDAS DE 25 MM, CONEXÃO POR CRIMPAGEM  FORNECIMENTO E INSTALAÇÃO. AF_06/2015</t>
  </si>
  <si>
    <t>6171</t>
  </si>
  <si>
    <t>TAMPA DE CONCRETO ARMADO 60X60X5CM PARA CAIXA</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</si>
  <si>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</si>
  <si>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</si>
  <si>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</si>
  <si>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</si>
  <si>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</si>
  <si>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</si>
  <si>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</si>
  <si>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</si>
  <si>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</si>
  <si>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</si>
  <si>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</si>
  <si>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</si>
  <si>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</si>
  <si>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</si>
  <si>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244,53</t>
  </si>
  <si>
    <t>88503</t>
  </si>
  <si>
    <t>CAIXA D´ÁGUA EM POLIETILENO, 1000 LITROS, COM ACESSÓRIOS</t>
  </si>
  <si>
    <t>88504</t>
  </si>
  <si>
    <t>CAIXA D´AGUA EM POLIETILENO, 500 LITROS, COM ACESSÓRIOS</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</si>
  <si>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</si>
  <si>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</si>
  <si>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</si>
  <si>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</si>
  <si>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</si>
  <si>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</si>
  <si>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</si>
  <si>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</si>
  <si>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</si>
  <si>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</si>
  <si>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42,89</t>
  </si>
  <si>
    <t>89709</t>
  </si>
  <si>
    <t>RALO SIFONADO, PVC, DN 100 X 40 MM, JUNTA SOLDÁVEL, FORNECIDO E INSTALADO EM RAMAL DE DESCARGA OU EM RAMAL DE ESGOTO SANITÁRIO. AF_12/2014</t>
  </si>
  <si>
    <t>7,19</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</si>
  <si>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</si>
  <si>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</si>
  <si>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</si>
  <si>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</si>
  <si>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</si>
  <si>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</si>
  <si>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</si>
  <si>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</si>
  <si>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</si>
  <si>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</si>
  <si>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</si>
  <si>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</si>
  <si>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</si>
  <si>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</si>
  <si>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</si>
  <si>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</si>
  <si>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</si>
  <si>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</si>
  <si>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</si>
  <si>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</si>
  <si>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</si>
  <si>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</si>
  <si>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</si>
  <si>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</si>
  <si>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</si>
  <si>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</si>
  <si>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86883</t>
  </si>
  <si>
    <t>SIFÃO DO TIPO FLEXÍVEL EM PVC 1 X 1.1/2 - FORNECIMENTO E INSTALAÇÃO. AF_12/2013</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</si>
  <si>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</si>
  <si>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</si>
  <si>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</si>
  <si>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</si>
  <si>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</si>
  <si>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</si>
  <si>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</si>
  <si>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</si>
  <si>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</si>
  <si>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</si>
  <si>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</si>
  <si>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</si>
  <si>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</si>
  <si>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</si>
  <si>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</si>
  <si>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</si>
  <si>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</si>
  <si>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</si>
  <si>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</si>
  <si>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</si>
  <si>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</si>
  <si>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</si>
  <si>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</si>
  <si>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</si>
  <si>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</si>
  <si>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</si>
  <si>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</si>
  <si>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</si>
  <si>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</si>
  <si>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</si>
  <si>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</si>
  <si>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</si>
  <si>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</si>
  <si>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</si>
  <si>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86908</t>
  </si>
  <si>
    <t>APARELHO MISTURADOR DE MESA PARA PIA DE COZINHA, PADRÃO MÉDIO - FORNECIMENTO E INSTALAÇÃO. AF_12/2013</t>
  </si>
  <si>
    <t>86909</t>
  </si>
  <si>
    <t>TORNEIRA CROMADA TUBO MÓVEL, DE MESA, 1/2" OU 3/4", PARA PIA DE COZINHA, PADRÃO ALTO - FORNECIMENTO E INSTALAÇÃO. AF_12/2013</t>
  </si>
  <si>
    <t>86,24</t>
  </si>
  <si>
    <t>86910</t>
  </si>
  <si>
    <t>TORNEIRA CROMADA TUBO MÓVEL, DE PAREDE, 1/2" OU 3/4", PARA PIA DE COZINHA, PADRÃO MÉDIO - FORNECIMENTO E INSTALAÇÃO. AF_12/2013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</si>
  <si>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</si>
  <si>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</si>
  <si>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</si>
  <si>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</si>
  <si>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</si>
  <si>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</si>
  <si>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86914</t>
  </si>
  <si>
    <t>TORNEIRA CROMADA 1/2" OU 3/4" PARA TANQUE, PADRÃO MÉDIO - FORNECIMENTO E INSTALAÇÃO. AF_12/2013</t>
  </si>
  <si>
    <t>86915</t>
  </si>
  <si>
    <t>TORNEIRA CROMADA DE MESA, 1/2" OU 3/4", PARA LAVATÓRIO, PADRÃO MÉDIO - FORNECIMENTO E INSTALAÇÃO. AF_12/2013</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</si>
  <si>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</si>
  <si>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</si>
  <si>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</si>
  <si>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</si>
  <si>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</si>
  <si>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</si>
  <si>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</si>
  <si>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</si>
  <si>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</si>
  <si>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</si>
  <si>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</si>
  <si>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</si>
  <si>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</si>
  <si>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</si>
  <si>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</si>
  <si>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</si>
  <si>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</si>
  <si>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</si>
  <si>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226,80</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</si>
  <si>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</si>
  <si>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</si>
  <si>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</si>
  <si>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</si>
  <si>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</si>
  <si>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</si>
  <si>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</si>
  <si>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</si>
  <si>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</si>
  <si>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VASO SANITÁRIO SIFONADO COM CAIXA ACOPLADA LOUÇA BRANCA, INCLUSO ENGATE FLEXÍVEL EM PLÁSTICO BRANCO, 1/2  X 40CM - FORNECIMENTO E INSTALAÇÃO. AF_12/2013</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</si>
  <si>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</si>
  <si>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</si>
  <si>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</si>
  <si>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</si>
  <si>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</si>
  <si>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</si>
  <si>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</si>
  <si>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</si>
  <si>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163,19</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</si>
  <si>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</si>
  <si>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</si>
  <si>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</si>
  <si>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</si>
  <si>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</si>
  <si>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</si>
  <si>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</si>
  <si>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</si>
  <si>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</si>
  <si>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</si>
  <si>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</si>
  <si>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</si>
  <si>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</si>
  <si>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</si>
  <si>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</si>
  <si>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</si>
  <si>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</si>
  <si>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</si>
  <si>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</si>
  <si>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</si>
  <si>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93396</t>
  </si>
  <si>
    <t>BANCADA GRANITO CINZA POLIDO 0,50 X 0,60M, INCL. CUBA DE EMBUTIR OVAL LOUÇA BRANCA 35 X 50CM, VÁLVULA METAL CROMADO, SIFÃO FLEXÍVEL PVC, ENGATE 30CM FLEXÍVEL PLÁSTICO E TORNEIRA CROMADA DE MESA, PADRÃO POPULAR - FORNEC. E INSTALAÇÃO. AF_12/2013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</si>
  <si>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</si>
  <si>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</si>
  <si>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599,57</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</si>
  <si>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</si>
  <si>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</si>
  <si>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95469</t>
  </si>
  <si>
    <t>VASO SANITARIO SIFONADO CONVENCIONAL COM  LOUÇA BRANCA - FORNECIMENTO E INSTALAÇÃO. AF_10/2016</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</si>
  <si>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</si>
  <si>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</si>
  <si>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</si>
  <si>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AF_10/2016</t>
  </si>
  <si>
    <t>95472</t>
  </si>
  <si>
    <t>VASO SANITARIO SIFONADO CONVENCIONAL PARA PCD SEM FURO FRONTAL COM LOUÇA BRANCA SEM ASSENTO, INCLUSO CONJUNTO DE LIGAÇÃO PARA BACIA SANITÁRIA AJUSTÁVEL - FORNECIMENTO E INSTALAÇÃO. AF_10/2016</t>
  </si>
  <si>
    <t>95542</t>
  </si>
  <si>
    <t>PORTA TOALHA ROSTO EM METAL CROMADO, TIPO ARGOLA, INCLUSO FIXAÇÃO. AF_10/2016</t>
  </si>
  <si>
    <t>95543</t>
  </si>
  <si>
    <t>PORTA TOALHA BANHO EM METAL CROMADO, TIPO BARRA, INCLUSO FIXAÇÃO. AF_10/2016</t>
  </si>
  <si>
    <t>30,98</t>
  </si>
  <si>
    <t>95544</t>
  </si>
  <si>
    <t>PAPELEIRA DE PAREDE EM METAL CROMADO SEM TAMPA, INCLUSO FIXAÇÃO. AF_10/2016</t>
  </si>
  <si>
    <t>23,80</t>
  </si>
  <si>
    <t>95545</t>
  </si>
  <si>
    <t>SABONETEIRA DE PAREDE EM METAL CROMADO, INCLUSO FIXAÇÃO. AF_10/2016</t>
  </si>
  <si>
    <t>23,29</t>
  </si>
  <si>
    <t>95546</t>
  </si>
  <si>
    <t>KIT DE ACESSORIOS PARA BANHEIRO EM METAL CROMADO, 5 PECAS, INCLUSO FIXAÇÃO. AF_10/2016</t>
  </si>
  <si>
    <t>72,46</t>
  </si>
  <si>
    <t>95547</t>
  </si>
  <si>
    <t>SABONETEIRA PLASTICA TIPO DISPENSER PARA SABONETE LIQUIDO COM RESERVATORIO 800 A 1500 ML, INCLUSO FIXAÇÃO. AF_10/2016</t>
  </si>
  <si>
    <t>6087</t>
  </si>
  <si>
    <t>TAMPA EM CONCRETO ARMADO 60X60X5CM P/CX INSPECAO/FOSSA SEPTICA</t>
  </si>
  <si>
    <t>23,14</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</si>
  <si>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</si>
  <si>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</si>
  <si>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</si>
  <si>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</si>
  <si>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95463</t>
  </si>
  <si>
    <t>FOSSA SÉPTICA EM ALVENARIA DE TIJOLO CERÂMICO MACIÇO, DIMENSÕES EXTERNAS DE 1,90X1,10X1,40 M, VOLUME DE 1.500 LITROS, REVESTIDO INTERNAMENTE COM MASSA ÚNICA E IMPERMEABILIZANTE E COM TAMPA DE CONCRETO ARMADO COM ESPESSURA DE 8 CM</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</si>
  <si>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</si>
  <si>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</si>
  <si>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</si>
  <si>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</si>
  <si>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</si>
  <si>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</si>
  <si>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</si>
  <si>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</si>
  <si>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</si>
  <si>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</si>
  <si>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</si>
  <si>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</si>
  <si>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72,92</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</si>
  <si>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</si>
  <si>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</si>
  <si>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</si>
  <si>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</si>
  <si>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</si>
  <si>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</si>
  <si>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</si>
  <si>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</si>
  <si>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</si>
  <si>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</si>
  <si>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</si>
  <si>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</si>
  <si>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89,06</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</si>
  <si>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</si>
  <si>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</si>
  <si>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</si>
  <si>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</si>
  <si>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</si>
  <si>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</si>
  <si>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</si>
  <si>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</si>
  <si>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</si>
  <si>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</si>
  <si>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</si>
  <si>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</si>
  <si>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</si>
  <si>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</si>
  <si>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50,75</t>
  </si>
  <si>
    <t>73796/2</t>
  </si>
  <si>
    <t>VÁLVULA DE PÉ COM CRIVO Ø 25MM (1") - FORNECIMENTO E INSTALAÇÃO</t>
  </si>
  <si>
    <t>73796/3</t>
  </si>
  <si>
    <t>VÁLVULA DE PÉ COM CRIVO Ø 40MM (1.1/2") - FORNECIMENTO E INSTALAÇÃO</t>
  </si>
  <si>
    <t>82,31</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</si>
  <si>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</si>
  <si>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</si>
  <si>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</si>
  <si>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</si>
  <si>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</si>
  <si>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</si>
  <si>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</si>
  <si>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</si>
  <si>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</si>
  <si>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</si>
  <si>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</si>
  <si>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</si>
  <si>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</si>
  <si>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</si>
  <si>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76,70</t>
  </si>
  <si>
    <t>74169/1</t>
  </si>
  <si>
    <t>REGISTRO/VALVULA GLOBO ANGULAR 45 GRAUS EM LATAO PARA HIDRANTES DE INCÊNDIO PREDIAL DN 2.1/2, COM VOLANTE, CLASSE DE PRESSAO DE ATE 200 PSI - FORNECIMENTO E INSTALACAO</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</si>
  <si>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</si>
  <si>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</si>
  <si>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</si>
  <si>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</si>
  <si>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</si>
  <si>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</si>
  <si>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</si>
  <si>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</si>
  <si>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</si>
  <si>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</si>
  <si>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32,67</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</si>
  <si>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</si>
  <si>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</si>
  <si>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</si>
  <si>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</si>
  <si>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32,75</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</si>
  <si>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</si>
  <si>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</si>
  <si>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</si>
  <si>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</si>
  <si>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</si>
  <si>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</si>
  <si>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</si>
  <si>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</si>
  <si>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</si>
  <si>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</si>
  <si>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</si>
  <si>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</si>
  <si>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</si>
  <si>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</si>
  <si>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</si>
  <si>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</si>
  <si>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</si>
  <si>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</si>
  <si>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</si>
  <si>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</si>
  <si>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</si>
  <si>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</si>
  <si>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</si>
  <si>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</si>
  <si>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</si>
  <si>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</si>
  <si>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39,52</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</si>
  <si>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</si>
  <si>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</si>
  <si>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</si>
  <si>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</si>
  <si>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</si>
  <si>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</si>
  <si>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51,58</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</si>
  <si>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</si>
  <si>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</si>
  <si>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</si>
  <si>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</si>
  <si>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</si>
  <si>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</si>
  <si>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</si>
  <si>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</si>
  <si>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</si>
  <si>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</si>
  <si>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</si>
  <si>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</si>
  <si>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</si>
  <si>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</si>
  <si>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</si>
  <si>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</si>
  <si>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</si>
  <si>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</si>
  <si>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</si>
  <si>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</si>
  <si>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</si>
  <si>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BÓIA REAL, ROSCÁVEL, 1/2", FORNECIDA E INSTALADA EM RESERVAÇÃO DE ÁGUA. AF_06/2016</t>
  </si>
  <si>
    <t>19,15</t>
  </si>
  <si>
    <t>94796</t>
  </si>
  <si>
    <t>TORNEIRA DE BÓIA REAL, ROSCÁVEL, 3/4", FORNECIDA E INSTALADA EM RESERVAÇÃO DE ÁGUA. AF_06/2016</t>
  </si>
  <si>
    <t>94797</t>
  </si>
  <si>
    <t>TORNEIRA DE BÓIA REAL, ROSCÁVEL, 1", FORNECIDA E INSTALADA EM RESERVAÇÃO DE ÁGUA. AF_06/2016</t>
  </si>
  <si>
    <t>94798</t>
  </si>
  <si>
    <t>TORNEIRA DE BÓIA REAL, ROSCÁVEL, 1 1/4", FORNECIDA E INSTALADA EM RESERVAÇÃO DE ÁGUA. AF_06/2016</t>
  </si>
  <si>
    <t>94799</t>
  </si>
  <si>
    <t>TORNEIRA DE BÓIA REAL, ROSCÁVEL, 1 1/2", FORNECIDA E INSTALADA EM RESERVAÇÃO DE ÁGUA. AF_06/2016</t>
  </si>
  <si>
    <t>47,90</t>
  </si>
  <si>
    <t>94800</t>
  </si>
  <si>
    <t>TORNEIRA DE BÓIA REAL, ROSCÁVEL, 2", FORNECIDA E INSTALADA EM RESERVAÇÃO DE ÁGUA. AF_06/2016</t>
  </si>
  <si>
    <t>79,03</t>
  </si>
  <si>
    <t>95248</t>
  </si>
  <si>
    <t>VÁLVULA DE ESFERA BRUTA, BRONZE, ROSCÁVEL, 1/2  , INSTALADO EM RESERVAÇÃO DE ÁGUA DE EDIFICAÇÃO QUE POSSUA RESERVATÓRIO DE FIBRA/FIBROCIMENTO - FORNECIMENTO E INSTALAÇÃO. AF_06/2016</t>
  </si>
  <si>
    <t>62,52</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</si>
  <si>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</si>
  <si>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</si>
  <si>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</si>
  <si>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</si>
  <si>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</si>
  <si>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</si>
  <si>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</si>
  <si>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</si>
  <si>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</si>
  <si>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</si>
  <si>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95634</t>
  </si>
  <si>
    <t>KIT CAVALETE PARA MEDIÇÃO DE ÁGUA - ENTRADA PRINCIPAL, EM PVC SOLDÁVEL DN 20 (½ )   FORNECIMENTO E INSTALAÇÃO (EXCLUSIVE HIDRÔMETRO). AF_11/2016</t>
  </si>
  <si>
    <t>89,21</t>
  </si>
  <si>
    <t>95635</t>
  </si>
  <si>
    <t>KIT CAVALETE PARA MEDIÇÃO DE ÁGUA - ENTRADA PRINCIPAL, EM PVC SOLDÁVEL DN 25 (¾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</si>
  <si>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</si>
  <si>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</si>
  <si>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</si>
  <si>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</si>
  <si>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414,24</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</si>
  <si>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</si>
  <si>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</si>
  <si>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</si>
  <si>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</si>
  <si>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</si>
  <si>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</si>
  <si>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</si>
  <si>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</si>
  <si>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</si>
  <si>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</si>
  <si>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</si>
  <si>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</si>
  <si>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</si>
  <si>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</si>
  <si>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</si>
  <si>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</si>
  <si>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</si>
  <si>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</si>
  <si>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</si>
  <si>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</si>
  <si>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</si>
  <si>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</si>
  <si>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</si>
  <si>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</si>
  <si>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72285</t>
  </si>
  <si>
    <t>CAIXA DE AREIA 40X40X40CM EM ALVENARIA - EXECUÇÃO</t>
  </si>
  <si>
    <t>66,17</t>
  </si>
  <si>
    <t>72286</t>
  </si>
  <si>
    <t>CAIXA DE AREIA 60X60X60CM EM ALVENARIA - EXECUÇÃO</t>
  </si>
  <si>
    <t>90436</t>
  </si>
  <si>
    <t>FURO EM ALVENARIA PARA DIÂMETROS MENORES OU IGUAIS A 40 MM. AF_05/2015</t>
  </si>
  <si>
    <t>10,16</t>
  </si>
  <si>
    <t>90437</t>
  </si>
  <si>
    <t>FURO EM ALVENARIA PARA DIÂMETROS MAIORES QUE 40 MM E MENORES OU IGUAIS A 75 MM. AF_05/2015</t>
  </si>
  <si>
    <t>24,71</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</si>
  <si>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</si>
  <si>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</si>
  <si>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</si>
  <si>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</si>
  <si>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</si>
  <si>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</si>
  <si>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</si>
  <si>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</si>
  <si>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90443</t>
  </si>
  <si>
    <t>RASGO EM ALVENARIA PARA RAMAIS/ DISTRIBUIÇÃO COM DIAMETROS MENORES OU IGUAIS A 40 MM. AF_05/2015</t>
  </si>
  <si>
    <t>9,24</t>
  </si>
  <si>
    <t>90444</t>
  </si>
  <si>
    <t>RASGO EM CONTRAPISO PARA RAMAIS/ DISTRIBUIÇÃO COM DIÂMETROS MENORES OU IGUAIS A 40 MM. AF_05/2015</t>
  </si>
  <si>
    <t>90445</t>
  </si>
  <si>
    <t>RASGO EM CONTRAPISO PARA RAMAIS/ DISTRIBUIÇÃO COM DIÂMETROS MAIORES QUE 40 MM E MENORES OU IGUAIS A 75 MM. AF_05/2015</t>
  </si>
  <si>
    <t>16,75</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</si>
  <si>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</si>
  <si>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</si>
  <si>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</si>
  <si>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</si>
  <si>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</si>
  <si>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</si>
  <si>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</si>
  <si>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</si>
  <si>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</si>
  <si>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</si>
  <si>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</si>
  <si>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</si>
  <si>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</si>
  <si>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</si>
  <si>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</si>
  <si>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</si>
  <si>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</si>
  <si>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</si>
  <si>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6,76</t>
  </si>
  <si>
    <t>90458</t>
  </si>
  <si>
    <t>QUEBRA EM ALVENARIA PARA INSTALAÇÃO DE QUADRO DISTRIBUIÇÃO GRANDE (76X40 CM). AF_05/2015</t>
  </si>
  <si>
    <t>90459</t>
  </si>
  <si>
    <t>QUEBRA EM ALVENARIA PARA INSTALAÇÃO DE ABRIGO PARA MANGUEIRAS (90X60 CM). AF_05/2015</t>
  </si>
  <si>
    <t>90460</t>
  </si>
  <si>
    <t>PERFILADO DE SEÇÃO 38X76 MM PARA SUPORTE DE ATÉ 3 TUBOS HORIZONTAIS. AF_05/2015</t>
  </si>
  <si>
    <t>90461</t>
  </si>
  <si>
    <t>PERFILADO DE SEÇÃO 38X76 MM PARA SUPORTE DE MAIS DE 3 TUBOS HORIZONTAIS. AF_05/2015</t>
  </si>
  <si>
    <t>9,99</t>
  </si>
  <si>
    <t>90462</t>
  </si>
  <si>
    <t>PERFILADO DE SEÇÃO 38X38 MM PARA SUPORTE DE ATÉ 3 TUBOS VERTICAIS. AF_05/2015</t>
  </si>
  <si>
    <t>90463</t>
  </si>
  <si>
    <t>PERFILADO DE SEÇÃO 38X38 MM PARA SUPORTE DE MAIS DE 3 TUBOS VERTICAIS.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</si>
  <si>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</si>
  <si>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</si>
  <si>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</si>
  <si>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</si>
  <si>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</si>
  <si>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</si>
  <si>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</si>
  <si>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</si>
  <si>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</si>
  <si>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</si>
  <si>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</si>
  <si>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</si>
  <si>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</si>
  <si>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</si>
  <si>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</si>
  <si>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</si>
  <si>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</si>
  <si>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</si>
  <si>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</si>
  <si>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</si>
  <si>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</si>
  <si>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</si>
  <si>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</si>
  <si>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</si>
  <si>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</si>
  <si>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</si>
  <si>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</si>
  <si>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</si>
  <si>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</si>
  <si>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</si>
  <si>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</si>
  <si>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</si>
  <si>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</si>
  <si>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</si>
  <si>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12,15</t>
  </si>
  <si>
    <t>91178</t>
  </si>
  <si>
    <t>FIXAÇÃO DE TUBOS HORIZONTAIS DE PPR DIÂMETROS MAIORES QUE 75 MM COM ABRAÇADEIRA METÁLICA RÍGIDA TIPO  D  3" , FIXADA DIRETAMENTE NA LAJE. AF_05/2015</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</si>
  <si>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</si>
  <si>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</si>
  <si>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</si>
  <si>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</si>
  <si>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</si>
  <si>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</si>
  <si>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</si>
  <si>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</si>
  <si>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</si>
  <si>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</si>
  <si>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</si>
  <si>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</si>
  <si>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</si>
  <si>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</si>
  <si>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</si>
  <si>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</si>
  <si>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</si>
  <si>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</si>
  <si>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</si>
  <si>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</si>
  <si>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</si>
  <si>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</si>
  <si>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</si>
  <si>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</si>
  <si>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</si>
  <si>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</si>
  <si>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</si>
  <si>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</si>
  <si>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</si>
  <si>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</si>
  <si>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</si>
  <si>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</si>
  <si>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</si>
  <si>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</si>
  <si>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</si>
  <si>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</si>
  <si>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</si>
  <si>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</si>
  <si>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</si>
  <si>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</si>
  <si>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95573</t>
  </si>
  <si>
    <t>MÃO-FRANCESA EM AÇO, ABAS IGUAIS 40 CM, CAPACIDADE MÍNIMA 70 KG, BRANCO  FORNECIMENTO E INSTALAÇÃO. AF_11/2016</t>
  </si>
  <si>
    <t>36,85</t>
  </si>
  <si>
    <t>95574</t>
  </si>
  <si>
    <t>MÃO-FRANCESA EM AÇO, ABAS IGUAIS 30 CM, CAPACIDADE MÍNIMA 60 KG, BRANCO  FORNECIMENTO E INSTALAÇÃO. AF_11/2016</t>
  </si>
  <si>
    <t>96559</t>
  </si>
  <si>
    <t>PERFILADO DE SEÇÃO 38X76 MM PARA SUPORTE DE DUTO EM CHAPA GALVANIZADA BITOLA 26. AF_07/2017</t>
  </si>
  <si>
    <t>96560</t>
  </si>
  <si>
    <t>PERFILADO DE SEÇÃO 38X76 MM PARA SUPORTE DE DUTO EM CHAPA GALVANIZADA BITOLA 24. AF_07/2017</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</si>
  <si>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</si>
  <si>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</si>
  <si>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</si>
  <si>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</si>
  <si>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96563</t>
  </si>
  <si>
    <t>PERFILADO DE SEÇÃO 38X76 MM PARA SUPORTE DE ELETROCALHA LISA OU PERFURADA EM AÇO GALVANIZADO, LARGURA 500 OU 800 MM E ALTURA 50 MM. AF_07/2017</t>
  </si>
  <si>
    <t>73826/1</t>
  </si>
  <si>
    <t>INSTALACAO DE COMPRESSOR DE AR, POTENCIA &lt;= 5 CV</t>
  </si>
  <si>
    <t>350,25</t>
  </si>
  <si>
    <t>73826/2</t>
  </si>
  <si>
    <t>INSTALACAO DE COMPRESSOR DE AR, POTENCIA &gt; 5 E &lt;= 10 CV</t>
  </si>
  <si>
    <t>73834/1</t>
  </si>
  <si>
    <t>INSTALACAO DE CONJ.MOTO BOMBA SUBMERSIVEL ATE 10 CV</t>
  </si>
  <si>
    <t>172,89</t>
  </si>
  <si>
    <t>73834/2</t>
  </si>
  <si>
    <t>INSTALACAO DE CONJ.MOTO BOMBA SUBMERSIVEL DE 11 A 25 CV</t>
  </si>
  <si>
    <t>276,64</t>
  </si>
  <si>
    <t>73834/3</t>
  </si>
  <si>
    <t>INSTALACAO DE CONJ.MOTO BOMBA SUBMERSIVEL DE 26 A 50 CV</t>
  </si>
  <si>
    <t>553,28</t>
  </si>
  <si>
    <t>73834/4</t>
  </si>
  <si>
    <t>INSTALACAO DE CONJ.MOTO BOMBA SUBMERSIVEL DE 51 A 100 CV</t>
  </si>
  <si>
    <t>829,92</t>
  </si>
  <si>
    <t>73835/1</t>
  </si>
  <si>
    <t>INSTALACAO DE CONJ.MOTO BOMBA VERTICAL POT &lt;= 100 CV</t>
  </si>
  <si>
    <t>1.199,87</t>
  </si>
  <si>
    <t>73835/2</t>
  </si>
  <si>
    <t>INSTALACAO DE CONJ.MOTO BOMBA VERTICAL 100 &lt; POT &lt;= 200 CV</t>
  </si>
  <si>
    <t>1.631,83</t>
  </si>
  <si>
    <t>73835/3</t>
  </si>
  <si>
    <t>INSTALACAO DE CONJ.MOTO BOMBA VERTICAL 200 &lt; POT &lt;= 300 CV</t>
  </si>
  <si>
    <t>1.823,81</t>
  </si>
  <si>
    <t>73836/1</t>
  </si>
  <si>
    <t>INSTALACAO DE CONJ.MOTO BOMBA HORIZONTAL ATE 10 CV</t>
  </si>
  <si>
    <t>479,95</t>
  </si>
  <si>
    <t>73836/2</t>
  </si>
  <si>
    <t>INSTALACAO DE CONJ.MOTO BOMBA HORIZONTAL DE 12,5 A 25 CV</t>
  </si>
  <si>
    <t>623,93</t>
  </si>
  <si>
    <t>73836/3</t>
  </si>
  <si>
    <t>INSTALACAO DE CONJ.MOTO BOMBA HORIZONTAL DE 30 A 75 CV</t>
  </si>
  <si>
    <t>959,90</t>
  </si>
  <si>
    <t>73836/4</t>
  </si>
  <si>
    <t>INSTALACAO DE CONJ.MOTO BOMBA HORIZONTAL DE 100 A 150 CV</t>
  </si>
  <si>
    <t>1.535,84</t>
  </si>
  <si>
    <t>73837/1</t>
  </si>
  <si>
    <t>INSTALACAO DE CONJ.MOTO BOMBA SUBMERSO ATE 5 CV</t>
  </si>
  <si>
    <t>73837/2</t>
  </si>
  <si>
    <t>INSTALACAO DE CONJ.MOTO BOMBA SUBMERSO DE 6 A 25 CV</t>
  </si>
  <si>
    <t>345,80</t>
  </si>
  <si>
    <t>73837/3</t>
  </si>
  <si>
    <t>INSTALACAO DE CONJ.MOTO BOMBA SUBMERSO DE 26 A 50 CV</t>
  </si>
  <si>
    <t>691,60</t>
  </si>
  <si>
    <t>73612</t>
  </si>
  <si>
    <t>INSTALACAO DE CLORADOR</t>
  </si>
  <si>
    <t>388,10</t>
  </si>
  <si>
    <t>73660</t>
  </si>
  <si>
    <t>LEITO FILTRANTE - ASSENTAMENTO DE BLOCOS LEOPOLD</t>
  </si>
  <si>
    <t>73661</t>
  </si>
  <si>
    <t>FORNECIMENTO E INSTALACAO DE TALHA E TROLEY MANUAL DE 1 TONELADA</t>
  </si>
  <si>
    <t>73693</t>
  </si>
  <si>
    <t>LEITO FILTRANTE - COLOCACAO DE LONA PLASTICA</t>
  </si>
  <si>
    <t>73694</t>
  </si>
  <si>
    <t>INSTALACAO DE BOMBA DOSADORA</t>
  </si>
  <si>
    <t>125,30</t>
  </si>
  <si>
    <t>73695</t>
  </si>
  <si>
    <t>INSTALACAO DE AGITADOR</t>
  </si>
  <si>
    <t>64,43</t>
  </si>
  <si>
    <t>73824/1</t>
  </si>
  <si>
    <t>INSTALACAO DE MISTURADOR VERTICAL</t>
  </si>
  <si>
    <t>73825/2</t>
  </si>
  <si>
    <t>VERTEDOR TRIANGULAR DE ALUMINIO</t>
  </si>
  <si>
    <t>73873/1</t>
  </si>
  <si>
    <t>LEITO FILTRANTE - COLOCACAO E APILOAMENTO DE TERRA NO FILTRO</t>
  </si>
  <si>
    <t>73873/2</t>
  </si>
  <si>
    <t>LEITO FILTRANTE - FORN.E ENCHIMENTO C/ BRITA NO. 4</t>
  </si>
  <si>
    <t>139,76</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</si>
  <si>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</si>
  <si>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</si>
  <si>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</si>
  <si>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</si>
  <si>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</si>
  <si>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</si>
  <si>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</si>
  <si>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</si>
  <si>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</si>
  <si>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</si>
  <si>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</si>
  <si>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</si>
  <si>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83878</t>
  </si>
  <si>
    <t>LIGACAO DA REDE 50MM AO RAMAL PREDIAL 1/2"</t>
  </si>
  <si>
    <t>38,86</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</si>
  <si>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</si>
  <si>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</si>
  <si>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</si>
  <si>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</si>
  <si>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</si>
  <si>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</si>
  <si>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</si>
  <si>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</si>
  <si>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</si>
  <si>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</si>
  <si>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</si>
  <si>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</si>
  <si>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</si>
  <si>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</si>
  <si>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</si>
  <si>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</si>
  <si>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</si>
  <si>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</si>
  <si>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</si>
  <si>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</si>
  <si>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83335</t>
  </si>
  <si>
    <t>ESCAVACAO SUBMERSA COM DRAGA DE MANDIBULA</t>
  </si>
  <si>
    <t>88548</t>
  </si>
  <si>
    <t>DRAGAGEM (C/ ESCAVADEIRA DRAG LINE DE ARRASTE 140HP)</t>
  </si>
  <si>
    <t>26,51</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</si>
  <si>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</si>
  <si>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</si>
  <si>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</si>
  <si>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</si>
  <si>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</si>
  <si>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</si>
  <si>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</si>
  <si>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</si>
  <si>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</si>
  <si>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</si>
  <si>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</si>
  <si>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</si>
  <si>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</si>
  <si>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</si>
  <si>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</si>
  <si>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</si>
  <si>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79472</t>
  </si>
  <si>
    <t>REGULARIZACAO DE SUPERFICIES EM TERRA COM MOTONIVELADORA</t>
  </si>
  <si>
    <t>79473</t>
  </si>
  <si>
    <t>CORTE E ATERRO COMPENSADO</t>
  </si>
  <si>
    <t>79480</t>
  </si>
  <si>
    <t>ESCAVACAO MECANICA CAMPO ABERTO EM SOLO EXCETO ROCHA ATE 2,00M PROFUNDIDADE</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</si>
  <si>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</si>
  <si>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</si>
  <si>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</si>
  <si>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</si>
  <si>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</si>
  <si>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</si>
  <si>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</si>
  <si>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</si>
  <si>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</si>
  <si>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</si>
  <si>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</si>
  <si>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</si>
  <si>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</si>
  <si>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</si>
  <si>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</si>
  <si>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</si>
  <si>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</si>
  <si>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</si>
  <si>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</si>
  <si>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</si>
  <si>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</si>
  <si>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</si>
  <si>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</si>
  <si>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</si>
  <si>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</si>
  <si>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</si>
  <si>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5,97</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</si>
  <si>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</si>
  <si>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</si>
  <si>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</si>
  <si>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</si>
  <si>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</si>
  <si>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</si>
  <si>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</si>
  <si>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</si>
  <si>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</si>
  <si>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</si>
  <si>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</si>
  <si>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</si>
  <si>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</si>
  <si>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</si>
  <si>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</si>
  <si>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</si>
  <si>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</si>
  <si>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</si>
  <si>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</si>
  <si>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</si>
  <si>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</si>
  <si>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</si>
  <si>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</si>
  <si>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</si>
  <si>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</si>
  <si>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</si>
  <si>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9,15</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</si>
  <si>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</si>
  <si>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</si>
  <si>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</si>
  <si>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</si>
  <si>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12,30</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</si>
  <si>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</si>
  <si>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</si>
  <si>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</si>
  <si>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</si>
  <si>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</si>
  <si>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</si>
  <si>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</si>
  <si>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</si>
  <si>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</si>
  <si>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</si>
  <si>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</si>
  <si>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</si>
  <si>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</si>
  <si>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</si>
  <si>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</si>
  <si>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</si>
  <si>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10,17</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</si>
  <si>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</si>
  <si>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</si>
  <si>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</si>
  <si>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</si>
  <si>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</si>
  <si>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</si>
  <si>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96521</t>
  </si>
  <si>
    <t>ESCAVAÇÃO MECANIZADA PARA BLOCO DE COROAMENTO OU SAPATA, COM PREVISÃO DE FÔRMA, COM RETROESCAVADEIRA. AF_06/2017</t>
  </si>
  <si>
    <t>96522</t>
  </si>
  <si>
    <t>ESCAVAÇÃO MANUAL PARA BLOCO DE COROAMENTO OU SAPATA, SEM PREVISÃO DE FÔRMA. AF_06/2017</t>
  </si>
  <si>
    <t>85,80</t>
  </si>
  <si>
    <t>96523</t>
  </si>
  <si>
    <t>ESCAVAÇÃO MANUAL PARA BLOCO DE COROAMENTO OU SAPATA, COM PREVISÃO DE FÔRMA. AF_06/2017</t>
  </si>
  <si>
    <t>54,76</t>
  </si>
  <si>
    <t>96524</t>
  </si>
  <si>
    <t>ESCAVAÇÃO MECANIZADA PARA VIGA BALDRAME, SEM PREVISÃO DE FÔRMA, COM MINI-ESCAVADEIRA. AF_06/2017</t>
  </si>
  <si>
    <t>96525</t>
  </si>
  <si>
    <t>ESCAVAÇÃO MECANIZADA PARA VIGA BALDRAME, COM PREVISÃO DE FÔRMA, COM MINI-ESCAVADEIRA. AF_06/2017</t>
  </si>
  <si>
    <t>96526</t>
  </si>
  <si>
    <t>ESCAVAÇÃO MANUAL DE VALA PARA VIGA BALDRAME, SEM PREVISÃO DE FÔRMA. AF_06/2017</t>
  </si>
  <si>
    <t>173,24</t>
  </si>
  <si>
    <t>96527</t>
  </si>
  <si>
    <t>ESCAVAÇÃO MANUAL DE VALA PARA VIGA BALDRAME, COM PREVISÃO DE FÔRMA. AF_06/2017</t>
  </si>
  <si>
    <t>96528</t>
  </si>
  <si>
    <t>FABRICAÇÃO, MONTAGEM E DESMONTAGEM DE FÔRMA PARA BLOCO DE COROAMENTO, EM MADEIRA SERRADA, E=25 MM, 1 UTILIZAÇÃO. AF_06/2017</t>
  </si>
  <si>
    <t>100,55</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</si>
  <si>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</si>
  <si>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</si>
  <si>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</si>
  <si>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</si>
  <si>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</si>
  <si>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</si>
  <si>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73965/9</t>
  </si>
  <si>
    <t>ESCAVACAO MANUAL DE VALA EM LODO, DE 1,5 ATE 3M, EXCLUINDO ESGOTAMENTO/ESCORAMENTO.</t>
  </si>
  <si>
    <t>119,80</t>
  </si>
  <si>
    <t>79506/2</t>
  </si>
  <si>
    <t>ESCAVAÇÃO MANUAL DE VALA/CAVA EM LODO, ENTRE 3 E 4,5M DE PROFUNDIDADE</t>
  </si>
  <si>
    <t>179,70</t>
  </si>
  <si>
    <t>79518/1</t>
  </si>
  <si>
    <t>MARROAMENTO EM MATERIAL DE 3A CATEGORIA, ROCHA VIVA PARA REDUÇÃO A PEDRA-DE-MÃO</t>
  </si>
  <si>
    <t>79518/2</t>
  </si>
  <si>
    <t>MARROAMENTO DE MATERIAL DE 2A CATEGORIA, ROCHA DECOMPOSTA PARA REDUÇÃO A PEDRA-DE-MÃO</t>
  </si>
  <si>
    <t>25,87</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</si>
  <si>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</si>
  <si>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</si>
  <si>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</si>
  <si>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</si>
  <si>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</si>
  <si>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</si>
  <si>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9,42</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</si>
  <si>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</si>
  <si>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</si>
  <si>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</si>
  <si>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</si>
  <si>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</si>
  <si>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</si>
  <si>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</si>
  <si>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</si>
  <si>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4,97</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</si>
  <si>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</si>
  <si>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</si>
  <si>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</si>
  <si>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</si>
  <si>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</si>
  <si>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</si>
  <si>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</si>
  <si>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</si>
  <si>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</si>
  <si>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</si>
  <si>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</si>
  <si>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</si>
  <si>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</si>
  <si>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</si>
  <si>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</si>
  <si>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</si>
  <si>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</si>
  <si>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</si>
  <si>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</si>
  <si>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</si>
  <si>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11,69</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</si>
  <si>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</si>
  <si>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</si>
  <si>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</si>
  <si>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</si>
  <si>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</si>
  <si>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</si>
  <si>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</si>
  <si>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</si>
  <si>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</si>
  <si>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</si>
  <si>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</si>
  <si>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</si>
  <si>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</si>
  <si>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</si>
  <si>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47,39</t>
  </si>
  <si>
    <t>79482</t>
  </si>
  <si>
    <t>ATERRO COM AREIA COM ADENSAMENTO HIDRAULICO</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</si>
  <si>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</si>
  <si>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</si>
  <si>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</si>
  <si>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</si>
  <si>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</si>
  <si>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</si>
  <si>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</si>
  <si>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</si>
  <si>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</si>
  <si>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</si>
  <si>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18,60</t>
  </si>
  <si>
    <t>94309</t>
  </si>
  <si>
    <t>ATERRO MECANIZADO DE VALA COM ESCAVADEIRA HIDRÁULICA (CAPACIDADE DA CAÇAMBA: 0,8 M³ / POTÊNCIA: 111 HP), LARGURA ATÉ 1,5 M, PROFUNDIDADE DE 4,5 A 6,0 M, COM SOLO ARGILO-ARENOSO. AF_05/2016</t>
  </si>
  <si>
    <t>19,37</t>
  </si>
  <si>
    <t>94310</t>
  </si>
  <si>
    <t>ATERRO MECANIZADO DE VALA COM ESCAVADEIRA HIDRÁULICA (CAPACIDADE DA CAÇAMBA: 0,8 M³ / POTÊNCIA: 111 HP), LARGURA DE 1,5 A 2,5 M, PROFUNDIDADE DE 4,5 A 6,0 M, COM SOLO ARGILO-ARENOSO. AF_05/2016</t>
  </si>
  <si>
    <t>18,08</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</si>
  <si>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</si>
  <si>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</si>
  <si>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</si>
  <si>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</si>
  <si>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</si>
  <si>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</si>
  <si>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</si>
  <si>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</si>
  <si>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18,59</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</si>
  <si>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</si>
  <si>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</si>
  <si>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</si>
  <si>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</si>
  <si>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65,16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</si>
  <si>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</si>
  <si>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</si>
  <si>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</si>
  <si>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</si>
  <si>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</si>
  <si>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</si>
  <si>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</si>
  <si>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</si>
  <si>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</si>
  <si>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</si>
  <si>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</si>
  <si>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</si>
  <si>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58,86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</si>
  <si>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</si>
  <si>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</si>
  <si>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</si>
  <si>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</si>
  <si>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</si>
  <si>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</si>
  <si>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</si>
  <si>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</si>
  <si>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</si>
  <si>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</si>
  <si>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96385</t>
  </si>
  <si>
    <t>EXECUÇÃO E COMPACTAÇÃO DE ATERRO COM SOLO PREDOMINANTEMENTE ARGILOSO - EXCLUSIVE ESCAVAÇÃO, CARGA E TRANSPORTE E SOLO. AF_09/2017</t>
  </si>
  <si>
    <t>4,44</t>
  </si>
  <si>
    <t>96386</t>
  </si>
  <si>
    <t>EXECUÇÃO E COMPACTAÇÃO DE ATERRO COM SOLO PREDOMINANTEMENTE ARENOSO - EXCLUSIVE ESCAVAÇÃO, CARGA E TRANSPORTE E SOLO. AF_09/2017</t>
  </si>
  <si>
    <t>83346</t>
  </si>
  <si>
    <t>UMEDECIMENTO DE MATERIAL PARA FECHAMENTO DE VALAS.</t>
  </si>
  <si>
    <t>0,78</t>
  </si>
  <si>
    <t>93360</t>
  </si>
  <si>
    <t>REATERRO MECANIZADO DE VALA COM ESCAVADEIRA HIDRÁULICA (CAPACIDADE DA CAÇAMBA: 0,8 M³ / POTÊNCIA: 111 HP), LARGURA DE 1,5 A 2,5 M, PROFUNDIDADE ATÉ 1,5 M, COM SOLO (SEM SUBSTITUIÇÃO) DE 1ª CATEGORIA EM LOCAIS COM ALTO NÍVEL DE INTERFERÊNCIA. AF_04/2016</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</si>
  <si>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</si>
  <si>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</si>
  <si>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</si>
  <si>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</si>
  <si>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</si>
  <si>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</si>
  <si>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</si>
  <si>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</si>
  <si>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</si>
  <si>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</si>
  <si>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</si>
  <si>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</si>
  <si>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</si>
  <si>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</si>
  <si>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</si>
  <si>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</si>
  <si>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</si>
  <si>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</si>
  <si>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</si>
  <si>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</si>
  <si>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</si>
  <si>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</si>
  <si>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</si>
  <si>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</si>
  <si>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</si>
  <si>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</si>
  <si>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</si>
  <si>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</si>
  <si>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15,94</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</si>
  <si>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</si>
  <si>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</si>
  <si>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</si>
  <si>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</si>
  <si>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</si>
  <si>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</si>
  <si>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</si>
  <si>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</si>
  <si>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</si>
  <si>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</si>
  <si>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</si>
  <si>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</si>
  <si>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</si>
  <si>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</si>
  <si>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</si>
  <si>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</si>
  <si>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16,98</t>
  </si>
  <si>
    <t>96995</t>
  </si>
  <si>
    <t>REATERRO MANUAL APILOADO COM SOQUETE. AF_10/2017</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</si>
  <si>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</si>
  <si>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</si>
  <si>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</si>
  <si>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</si>
  <si>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</si>
  <si>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</si>
  <si>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</si>
  <si>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</si>
  <si>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</si>
  <si>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</si>
  <si>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</si>
  <si>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</si>
  <si>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</si>
  <si>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</si>
  <si>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</si>
  <si>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</si>
  <si>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</si>
  <si>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</si>
  <si>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</si>
  <si>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</si>
  <si>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</si>
  <si>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</si>
  <si>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</si>
  <si>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</si>
  <si>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</si>
  <si>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</si>
  <si>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</si>
  <si>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</si>
  <si>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</si>
  <si>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M3XKM</t>
  </si>
  <si>
    <t>72883</t>
  </si>
  <si>
    <t>72884</t>
  </si>
  <si>
    <t>72885</t>
  </si>
  <si>
    <t>72886</t>
  </si>
  <si>
    <t>72887</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</si>
  <si>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</si>
  <si>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</si>
  <si>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</si>
  <si>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</si>
  <si>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</si>
  <si>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</si>
  <si>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</si>
  <si>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</si>
  <si>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</si>
  <si>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</si>
  <si>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</si>
  <si>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</si>
  <si>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</si>
  <si>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</si>
  <si>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</si>
  <si>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72898</t>
  </si>
  <si>
    <t>CARGA E DESCARGA MECANIZADAS DE ENTULHO EM CAMINHAO BASCULANTE 6 M3</t>
  </si>
  <si>
    <t>3,44</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</si>
  <si>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</si>
  <si>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</si>
  <si>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</si>
  <si>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</si>
  <si>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</si>
  <si>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</si>
  <si>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</si>
  <si>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</si>
  <si>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83356</t>
  </si>
  <si>
    <t>TRANSPORTE COMERCIAL DE BRITA</t>
  </si>
  <si>
    <t>83358</t>
  </si>
  <si>
    <t>TRANSPORTE DE PAVIMENTACAO REMOVIDA (RODOVIAS NAO URBANAS)</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</si>
  <si>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</si>
  <si>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</si>
  <si>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</si>
  <si>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</si>
  <si>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</si>
  <si>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</si>
  <si>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</si>
  <si>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</si>
  <si>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</si>
  <si>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</si>
  <si>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</si>
  <si>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</si>
  <si>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</si>
  <si>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</si>
  <si>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</si>
  <si>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</si>
  <si>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95293</t>
  </si>
  <si>
    <t>TRANSPORTE COM CAMINHÃO BASCULANTE 6 M3 EM RODOVIA COM REVESTIMENTO PRIMÁRIO, DMT 400 A 600 M</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</si>
  <si>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</si>
  <si>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</si>
  <si>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</si>
  <si>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</si>
  <si>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</si>
  <si>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</si>
  <si>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</si>
  <si>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</si>
  <si>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</si>
  <si>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</si>
  <si>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</si>
  <si>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</si>
  <si>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</si>
  <si>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</si>
  <si>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</si>
  <si>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</si>
  <si>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</si>
  <si>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</si>
  <si>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95303</t>
  </si>
  <si>
    <t>TRANSPORTE COM CAMINHÃO BASCULANTE 10 M3 DE MASSA ASFALTICA PARA PAVIMENTAÇÃO URBANA</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</si>
  <si>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</si>
  <si>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</si>
  <si>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</si>
  <si>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</si>
  <si>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</si>
  <si>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</si>
  <si>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</si>
  <si>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</si>
  <si>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</si>
  <si>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</si>
  <si>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94103</t>
  </si>
  <si>
    <t>LASTRO DE VALA COM PREPARO DE FUNDO, LARGURA MENOR QUE 1,5 M, COM CAMADA DE BRITA, LANÇAMENTO MANUAL, EM LOCAL COM NÍVEL BAIXO DE INTERFERÊNCIA. AF_06/2016</t>
  </si>
  <si>
    <t>174,50</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</si>
  <si>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</si>
  <si>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</si>
  <si>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</si>
  <si>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</si>
  <si>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</si>
  <si>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EM LOCAL COM NÍVEL BAIXO DE INTERFERÊNCIA. AF_06/2016</t>
  </si>
  <si>
    <t>94107</t>
  </si>
  <si>
    <t>LASTRO COM PREPARO DE FUNDO, LARGURA MAIOR OU IGUAL A 1,5 M, COM CAMADA DE BRITA, LANÇAMENTO MANUAL, EM LOCAL COM NÍVEL BAIXO DE INTERFERÊNCIA. AF_06/2016</t>
  </si>
  <si>
    <t>160,35</t>
  </si>
  <si>
    <t>94108</t>
  </si>
  <si>
    <t>LASTRO COM PREPARO DE FUNDO, LARGURA MAIOR OU IGUAL A 1,5 M, COM CAMADA DE AREIA, LANÇAMENTO MANUAL, EM LOCAL COM NÍVEL ALTO DE INTERFERÊNCIA. AF_06/2016</t>
  </si>
  <si>
    <t>133,09</t>
  </si>
  <si>
    <t>94110</t>
  </si>
  <si>
    <t>LASTRO COM PREPARO DE FUNDO, LARGURA MAIOR OU IGUAL A 1,5 M, COM CAMADA DE BRITA, LANÇAMENTO MANUAL, EM LOCAL COM NÍVEL ALTO DE INTERFERÊNCIA. AF_06/2016</t>
  </si>
  <si>
    <t>163,16</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</si>
  <si>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</si>
  <si>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</si>
  <si>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</si>
  <si>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</si>
  <si>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</si>
  <si>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</si>
  <si>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</si>
  <si>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</si>
  <si>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</si>
  <si>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</si>
  <si>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</si>
  <si>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</si>
  <si>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</si>
  <si>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</si>
  <si>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94118</t>
  </si>
  <si>
    <t>LASTRO COM PREPARO DE FUNDO, LARGURA MAIOR OU IGUAL A 1,5 M, COM CAMADA DE BRITA, LANÇAMENTO MECANIZADO, EM LOCAL COM NÍVEL ALTO DE INTERFERÊNCIA. AF_06/2016</t>
  </si>
  <si>
    <t>6514</t>
  </si>
  <si>
    <t>FORNECIMENTO E LANCAMENTO DE BRITA N. 4</t>
  </si>
  <si>
    <t>88549</t>
  </si>
  <si>
    <t>FORNECIMENTO E ASSENTAMENTO DE BRITA 2-DRENOS E FILTROS   MM</t>
  </si>
  <si>
    <t>77,58</t>
  </si>
  <si>
    <t>41721</t>
  </si>
  <si>
    <t>COMPACTACAO MECANICA A 95% DO PROCTOR NORMAL - PAVIMENTACAO URBANA</t>
  </si>
  <si>
    <t>2,61</t>
  </si>
  <si>
    <t>41722</t>
  </si>
  <si>
    <t>COMPACTACAO MECANICA A 100% DO PROCTOR NORMAL - PAVIMENTACAO URBANA</t>
  </si>
  <si>
    <t>3,76</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</si>
  <si>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</si>
  <si>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</si>
  <si>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</si>
  <si>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</si>
  <si>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</si>
  <si>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</si>
  <si>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1,48</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</si>
  <si>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</si>
  <si>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</si>
  <si>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</si>
  <si>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</si>
  <si>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</si>
  <si>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</si>
  <si>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</si>
  <si>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</si>
  <si>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72133</t>
  </si>
  <si>
    <t>ALVENARIA EM TIJOLO CERAMICO MACICO 5X10X20CM 1 1/2 VEZ (ESPESSURA 30CM), ASSENTADO COM ARGAMASSA TRACO 1:2:8 (CIMENTO, CAL E AREIA)</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</si>
  <si>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</si>
  <si>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</si>
  <si>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</si>
  <si>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</si>
  <si>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32,87</t>
  </si>
  <si>
    <t>87473</t>
  </si>
  <si>
    <t>ALVENARIA DE VEDAÇÃO DE BLOCOS CERÂMICOS FURADOS NA VERTICAL DE 14X19X39CM (ESPESSURA 14CM) DE PAREDES COM ÁREA LÍQUIDA MENOR QUE 6M² SEM VÃOS E ARGAMASSA DE ASSENTAMENTO COM PREPARO EM BETONEIRA. AF_06/2014</t>
  </si>
  <si>
    <t>44,39</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</si>
  <si>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</si>
  <si>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</si>
  <si>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</si>
  <si>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</si>
  <si>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52,08</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</si>
  <si>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</si>
  <si>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</si>
  <si>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</si>
  <si>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</si>
  <si>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</si>
  <si>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</si>
  <si>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</si>
  <si>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</si>
  <si>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</si>
  <si>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</si>
  <si>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41,49</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</si>
  <si>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</si>
  <si>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</si>
  <si>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</si>
  <si>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</si>
  <si>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49,33</t>
  </si>
  <si>
    <t>87483</t>
  </si>
  <si>
    <t>ALVENARIA DE VEDAÇÃO DE BLOCOS CERÂMICOS FURADOS NA VERTICAL DE 9X19X39CM (ESPESSURA 9CM) DE PAREDES COM ÁREA LÍQUIDA MENOR QUE 6M² COM VÃOS E ARGAMASSA DE ASSENTAMENTO COM PREPARO EM BETONEIRA. AF_06/2014</t>
  </si>
  <si>
    <t>36,73</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</si>
  <si>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</si>
  <si>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</si>
  <si>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</si>
  <si>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</si>
  <si>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</si>
  <si>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</si>
  <si>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</si>
  <si>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</si>
  <si>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</si>
  <si>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</si>
  <si>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</si>
  <si>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</si>
  <si>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</si>
  <si>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</si>
  <si>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</si>
  <si>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</si>
  <si>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44,17</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</si>
  <si>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</si>
  <si>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</si>
  <si>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</si>
  <si>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</si>
  <si>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</si>
  <si>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</si>
  <si>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</si>
  <si>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</si>
  <si>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</si>
  <si>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</si>
  <si>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52,30</t>
  </si>
  <si>
    <t>87498</t>
  </si>
  <si>
    <t>ALVENARIA DE VEDAÇÃO DE BLOCOS CERÂMICOS FURADOS NA HORIZONTAL DE 11,5X19X19CM (ESPESSURA 11,5CM) DE PAREDES COM ÁREA LÍQUIDA MENOR QUE 6M² SEM VÃOS E ARGAMASSA DE ASSENTAMENTO COM PREPARO MANUAL. AF_06/2014</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</si>
  <si>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</si>
  <si>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</si>
  <si>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</si>
  <si>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</si>
  <si>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</si>
  <si>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</si>
  <si>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</si>
  <si>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</si>
  <si>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</si>
  <si>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</si>
  <si>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45,93</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</si>
  <si>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</si>
  <si>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</si>
  <si>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</si>
  <si>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</si>
  <si>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44,72</t>
  </si>
  <si>
    <t>87506</t>
  </si>
  <si>
    <t>ALVENARIA DE VEDAÇÃO DE BLOCOS CERÂMICOS FURADOS NA HORIZONTAL DE 11,5X19X19CM (ESPESSURA 11,5M) DE PAREDES COM ÁREA LÍQUIDA MAIOR OU IGUAL A 6M² SEM VÃOS E ARGAMASSA DE ASSENTAMENTO COM PREPARO MANUAL. AF_06/2014</t>
  </si>
  <si>
    <t>87507</t>
  </si>
  <si>
    <t>ALVENARIA DE VEDAÇÃO DE BLOCOS CERÂMICOS FURADOS NA HORIZONTAL DE 9X14X19CM (ESPESSURA 9CM) DE PAREDES COM ÁREA LÍQUIDA MAIOR OU IGUAL A 6M² SEM VÃOS E ARGAMASSA DE ASSENTAMENTO COM PREPARO EM BETONEIRA. AF_06/2014</t>
  </si>
  <si>
    <t>48,42</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</si>
  <si>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</si>
  <si>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</si>
  <si>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</si>
  <si>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</si>
  <si>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</si>
  <si>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</si>
  <si>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</si>
  <si>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</si>
  <si>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</si>
  <si>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</si>
  <si>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</si>
  <si>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</si>
  <si>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</si>
  <si>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</si>
  <si>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59,67</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</si>
  <si>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</si>
  <si>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</si>
  <si>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</si>
  <si>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</si>
  <si>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</si>
  <si>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</si>
  <si>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104,65</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</si>
  <si>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</si>
  <si>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</si>
  <si>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</si>
  <si>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</si>
  <si>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49,92</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</si>
  <si>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</si>
  <si>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</si>
  <si>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</si>
  <si>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</si>
  <si>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48,75</t>
  </si>
  <si>
    <t>87522</t>
  </si>
  <si>
    <t>ALVENARIA DE VEDAÇÃO DE BLOCOS CERÂMICOS FURADOS NA HORIZONTAL DE 11,5X19X19CM (ESPESSURA 11,5CM) DE PAREDES COM ÁREA LÍQUIDA MAIOR OU IGUAL A 6M² COM VÃOS E ARGAMASSA DE ASSENTAMENTO COM PREPARO MANUAL. AF_06/2014</t>
  </si>
  <si>
    <t>49,53</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</si>
  <si>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</si>
  <si>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</si>
  <si>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</si>
  <si>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</si>
  <si>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</si>
  <si>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</si>
  <si>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</si>
  <si>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</si>
  <si>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</si>
  <si>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</si>
  <si>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</si>
  <si>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</si>
  <si>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</si>
  <si>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</si>
  <si>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</si>
  <si>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</si>
  <si>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49,71</t>
  </si>
  <si>
    <t>95474</t>
  </si>
  <si>
    <t>ALVENARIA DE EMBASAMENTO EM TIJOLOS CERAMICOS MACICOS 5X10X20CM, ASSENTADO  COM ARGAMASSA TRACO 1:2:8 (CIMENTO, CAL E AREIA)</t>
  </si>
  <si>
    <t>89282</t>
  </si>
  <si>
    <t>ALVENARIA ESTRUTURAL DE BLOCOS CERÂMICOS 14X19X39, (ESPESSURA DE 14 CM), PARA PAREDES COM ÁREA LÍQUIDA MENOR QUE 6M², SEM VÃOS, UTILIZANDO PALHETA E ARGAMASSA DE ASSENTAMENTO COM PREPARO EM BETONEIRA. AF_12/2014</t>
  </si>
  <si>
    <t>40,97</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</si>
  <si>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</si>
  <si>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</si>
  <si>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</si>
  <si>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</si>
  <si>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37,30</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</si>
  <si>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</si>
  <si>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</si>
  <si>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</si>
  <si>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</si>
  <si>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</si>
  <si>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</si>
  <si>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45,71</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</si>
  <si>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</si>
  <si>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</si>
  <si>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</si>
  <si>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</si>
  <si>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</si>
  <si>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</si>
  <si>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</si>
  <si>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</si>
  <si>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</si>
  <si>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</si>
  <si>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</si>
  <si>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</si>
  <si>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</si>
  <si>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</si>
  <si>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</si>
  <si>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</si>
  <si>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53,61</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</si>
  <si>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</si>
  <si>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</si>
  <si>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</si>
  <si>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</si>
  <si>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</si>
  <si>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</si>
  <si>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</si>
  <si>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</si>
  <si>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</si>
  <si>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</si>
  <si>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45,20</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</si>
  <si>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</si>
  <si>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</si>
  <si>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</si>
  <si>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</si>
  <si>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</si>
  <si>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</si>
  <si>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</si>
  <si>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</si>
  <si>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48,55</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</si>
  <si>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</si>
  <si>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</si>
  <si>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</si>
  <si>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</si>
  <si>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</si>
  <si>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</si>
  <si>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</si>
  <si>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</si>
  <si>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</si>
  <si>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</si>
  <si>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</si>
  <si>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</si>
  <si>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62,30</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</si>
  <si>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</si>
  <si>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</si>
  <si>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</si>
  <si>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</si>
  <si>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</si>
  <si>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</si>
  <si>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</si>
  <si>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</si>
  <si>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</si>
  <si>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</si>
  <si>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</si>
  <si>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</si>
  <si>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</si>
  <si>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</si>
  <si>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</si>
  <si>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</si>
  <si>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</si>
  <si>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</si>
  <si>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</si>
  <si>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</si>
  <si>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</si>
  <si>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</si>
  <si>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</si>
  <si>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</si>
  <si>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41,73</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</si>
  <si>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</si>
  <si>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</si>
  <si>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</si>
  <si>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</si>
  <si>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</si>
  <si>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</si>
  <si>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63,74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</si>
  <si>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</si>
  <si>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</si>
  <si>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</si>
  <si>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</si>
  <si>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</si>
  <si>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</si>
  <si>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</si>
  <si>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</si>
  <si>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</si>
  <si>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</si>
  <si>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</si>
  <si>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</si>
  <si>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</si>
  <si>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</si>
  <si>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</si>
  <si>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</si>
  <si>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</si>
  <si>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</si>
  <si>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44,24</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</si>
  <si>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</si>
  <si>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</si>
  <si>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</si>
  <si>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</si>
  <si>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</si>
  <si>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</si>
  <si>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</si>
  <si>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</si>
  <si>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</si>
  <si>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</si>
  <si>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</si>
  <si>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</si>
  <si>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</si>
  <si>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</si>
  <si>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</si>
  <si>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</si>
  <si>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</si>
  <si>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</si>
  <si>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</si>
  <si>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</si>
  <si>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</si>
  <si>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</si>
  <si>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</si>
  <si>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</si>
  <si>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</si>
  <si>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</si>
  <si>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63,38</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</si>
  <si>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</si>
  <si>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</si>
  <si>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</si>
  <si>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</si>
  <si>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54,80</t>
  </si>
  <si>
    <t>89458</t>
  </si>
  <si>
    <t>ALVENARIA DE BLOCOS DE CONCRETO ESTRUTURAL 14X19X39 CM, (ESPESSURA 14 CM), FBK = 4,5 MPA, PARA PAREDES COM ÁREA LÍQUIDA MAIOR OU IGUAL A 6M², COM VÃOS, UTILIZANDO PALHETA. AF_12/2014</t>
  </si>
  <si>
    <t>51,05</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</si>
  <si>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</si>
  <si>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</si>
  <si>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</si>
  <si>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</si>
  <si>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</si>
  <si>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</si>
  <si>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</si>
  <si>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</si>
  <si>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57,37</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</si>
  <si>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</si>
  <si>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</si>
  <si>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</si>
  <si>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</si>
  <si>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</si>
  <si>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</si>
  <si>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</si>
  <si>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</si>
  <si>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</si>
  <si>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</si>
  <si>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</si>
  <si>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</si>
  <si>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</si>
  <si>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</si>
  <si>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61,30</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</si>
  <si>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</si>
  <si>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</si>
  <si>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</si>
  <si>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</si>
  <si>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72,50</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</si>
  <si>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</si>
  <si>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</si>
  <si>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</si>
  <si>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</si>
  <si>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</si>
  <si>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</si>
  <si>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</si>
  <si>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</si>
  <si>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</si>
  <si>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</si>
  <si>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</si>
  <si>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</si>
  <si>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</si>
  <si>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</si>
  <si>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</si>
  <si>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</si>
  <si>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88,32</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</si>
  <si>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</si>
  <si>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</si>
  <si>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</si>
  <si>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</si>
  <si>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</si>
  <si>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</si>
  <si>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</si>
  <si>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</si>
  <si>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</si>
  <si>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</si>
  <si>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89,51</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</si>
  <si>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</si>
  <si>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</si>
  <si>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</si>
  <si>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</si>
  <si>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</si>
  <si>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</si>
  <si>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</si>
  <si>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</si>
  <si>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</si>
  <si>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</si>
  <si>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</si>
  <si>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</si>
  <si>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</si>
  <si>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</si>
  <si>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</si>
  <si>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</si>
  <si>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</si>
  <si>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</si>
  <si>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</si>
  <si>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</si>
  <si>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</si>
  <si>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</si>
  <si>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</si>
  <si>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</si>
  <si>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</si>
  <si>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</si>
  <si>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</si>
  <si>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</si>
  <si>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56,79</t>
  </si>
  <si>
    <t>96359</t>
  </si>
  <si>
    <t>PAREDE COM PLACAS DE GESSO ACARTONADO (DRYWALL), PARA USO INTERNO, COM DUAS FACES SIMPLES E ESTRUTURA METÁLICA COM GUIAS SIMPLES, COM VÃOS AF_06/2017_P</t>
  </si>
  <si>
    <t>65,87</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</si>
  <si>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</si>
  <si>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</si>
  <si>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</si>
  <si>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</si>
  <si>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</si>
  <si>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</si>
  <si>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71,10</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</si>
  <si>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</si>
  <si>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</si>
  <si>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</si>
  <si>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</si>
  <si>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</si>
  <si>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</si>
  <si>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</si>
  <si>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</si>
  <si>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</si>
  <si>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</si>
  <si>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</si>
  <si>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</si>
  <si>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</si>
  <si>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</si>
  <si>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</si>
  <si>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</si>
  <si>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</si>
  <si>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</si>
  <si>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49,62</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</si>
  <si>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</si>
  <si>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</si>
  <si>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</si>
  <si>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</si>
  <si>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</si>
  <si>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</si>
  <si>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</si>
  <si>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</si>
  <si>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</si>
  <si>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</si>
  <si>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</si>
  <si>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</si>
  <si>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</si>
  <si>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</si>
  <si>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</si>
  <si>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</si>
  <si>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</si>
  <si>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</si>
  <si>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</si>
  <si>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</si>
  <si>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</si>
  <si>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</si>
  <si>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8,77</t>
  </si>
  <si>
    <t>41879</t>
  </si>
  <si>
    <t>CONFORMACAO GEOMETRICA DE PLATAFORMA PARA EXECUCAO DE REVESTIMENTO PRIMARIO EM RODOVIAS VICINAIS</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</si>
  <si>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</si>
  <si>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</si>
  <si>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</si>
  <si>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</si>
  <si>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39,58</t>
  </si>
  <si>
    <t>72922</t>
  </si>
  <si>
    <t>BASE DE SOLO CIMENTO 6% COM MISTURA EM USINA, COMPACTACAO 100% PROCTOR NORMAL, EXCLUSIVE ESCAVACAO, CARGA E TRANSPORTE DO SOLO</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</si>
  <si>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</si>
  <si>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</si>
  <si>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</si>
  <si>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</si>
  <si>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72961</t>
  </si>
  <si>
    <t>REGULARIZACAO E COMPACTACAO DE SUBLEITO ATE 20 CM DE ESPESSURA</t>
  </si>
  <si>
    <t>96387</t>
  </si>
  <si>
    <t>EXECUÇÃO E COMPACTAÇÃO DE BASE E OU SUB BASE COM SOLO ESTABILIZADO GRANULOMETRICAMENTE - EXCLUSIVE ESCAVAÇÃO, CARGA E TRANSPORTE E SOLO. AF_09/2017</t>
  </si>
  <si>
    <t>96388</t>
  </si>
  <si>
    <t>EXECUÇÃO E COMPACTAÇÃO DE BASE E OU SUB BASE COM SOLO PREDOMINANTEMENTE ARENOSO - EXCLUSIVE ESCAVAÇÃO, CARGA E TRANSPORTE E SOLO. AF_09/2017</t>
  </si>
  <si>
    <t>96389</t>
  </si>
  <si>
    <t>EXECUÇÃO E COMPACTAÇÃO DE BASE E OU SUB BASE COM SOLO MELHORADO COM CIMENTO (TEOR DE 2%) - EXCLUSIVE ESCAVAÇÃO, CARGA E TRANSPORTE E SOLO. AF_09/2017</t>
  </si>
  <si>
    <t>28,03</t>
  </si>
  <si>
    <t>96390</t>
  </si>
  <si>
    <t>EXECUÇÃO E COMPACTAÇÃO DE BASE E OU SUB BASE COM SOLO MELHORADO COM CIMENTO (TEOR DE 4%) - EXCLUSIVE ESCAVAÇÃO, CARGA E TRANSPORTE E SOLO. AF_09/2017</t>
  </si>
  <si>
    <t>96391</t>
  </si>
  <si>
    <t>EXECUÇÃO E COMPACTAÇÃO DE BASE E OU SUB BASE COM SOLO CIMENTO (TEOR DE CIMENTO IGUAL A 6%) - EXCLUSIVE ESCAVAÇÃO, CARGA E TRANSPORTE E SOLO. AF_09/2017</t>
  </si>
  <si>
    <t>96392</t>
  </si>
  <si>
    <t>EXECUÇÃO E COMPACTAÇÃO DE BASE E OU SUB BASE COM SOLO CIMENTO (TEOR DE CIMENTO IGUAL A 8%) - EXCLUSIVE ESCAVAÇÃO, CARGA E TRANSPORTE E SOLO. AF_09/2017</t>
  </si>
  <si>
    <t>90,28</t>
  </si>
  <si>
    <t>96396</t>
  </si>
  <si>
    <t>EXECUÇÃO E COMPACTAÇÃO DE BASE E OU SUB BASE COM BRITA GRADUADA SIMPLES - EXCLUSIVE CARGA E TRANSPORTE. AF_09/2017</t>
  </si>
  <si>
    <t>96397</t>
  </si>
  <si>
    <t>EXECUÇÃO E COMPACTAÇÃO DE BASE E OU SUB BASE COM BRITA GRADUADA TRATADA COM CIMENTO - EXCLUSIVE CARGA E TRANSPORTE. AF_09/2017</t>
  </si>
  <si>
    <t>96398</t>
  </si>
  <si>
    <t>EXECUÇÃO E COMPACTAÇÃO DE BASE E OU SUB BASE COM CONCRETO COMPACTADO COM ROLO - EXCLUSIVE CARGA E TRANSPORTE. AF_09/2017</t>
  </si>
  <si>
    <t>96399</t>
  </si>
  <si>
    <t>EXECUÇÃO E COMPACTAÇÃO DE BASE E OU SUB BASE COM PEDRA RACHÃO - EXCLUSIVE ESCAVAÇÃO, CARGA E TRANSPORTE. AF_09/2017</t>
  </si>
  <si>
    <t>96400</t>
  </si>
  <si>
    <t>EXECUÇÃO E COMPACTAÇÃO DE BASE E OU SUB BASE COM MACADAME SECO - EXCLUSIVE ESCAVAÇÃO, CARGA E TRANSPORTE. AF_09/2017</t>
  </si>
  <si>
    <t>96401</t>
  </si>
  <si>
    <t>EXECUÇÃO DE IMPRIMAÇÃO COM ASFALTO DILUÍDO CM-30. AF_09/2017</t>
  </si>
  <si>
    <t>96402</t>
  </si>
  <si>
    <t>EXECUÇÃO DE IMPRIMAÇÃO LIGANTE COM EMULSÃO ASFÁLTICA RR-2C. AF_09/2017</t>
  </si>
  <si>
    <t>72799</t>
  </si>
  <si>
    <t>PAVIMENTO EM PARALELEPIPEDO SOBRE COLCHAO DE AREIA REJUNTADO COM ARGAMASSA DE CIMENTO E AREIA NO TRAÇO 1:3 (PEDRAS PEQUENAS 30 A 35 PECAS POR M2)</t>
  </si>
  <si>
    <t>72942</t>
  </si>
  <si>
    <t>PINTURA DE LIGACAO COM EMULSAO RR-1C</t>
  </si>
  <si>
    <t>72943</t>
  </si>
  <si>
    <t>PINTURA DE LIGACAO COM EMULSAO RR-2C</t>
  </si>
  <si>
    <t>72972</t>
  </si>
  <si>
    <t>CONTENCAO LATERAL COM SOLO LOCAL PARA PAVIMENTO POLIEDRICO</t>
  </si>
  <si>
    <t>72973</t>
  </si>
  <si>
    <t>CORTE E PREPARO DE CORDAO DE PEDRA PARA PAVIMENTO POLIEDRICO</t>
  </si>
  <si>
    <t>1,19</t>
  </si>
  <si>
    <t>72974</t>
  </si>
  <si>
    <t>CORTE E PREPARO DE PEDRA PARA PAVIMENTO POLIEDRICO</t>
  </si>
  <si>
    <t>72975</t>
  </si>
  <si>
    <t>DESMONTE MANUAL DE PEDRA PARA PAVIMENTO POLIEDRICO</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</si>
  <si>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</si>
  <si>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</si>
  <si>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</si>
  <si>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</si>
  <si>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7,62</t>
  </si>
  <si>
    <t>73760/1</t>
  </si>
  <si>
    <t>CAPA SELANTE COMPREENDENDO APLICAÇÃO DE ASFALTO NA PROPORÇÃO DE 0,7 A 1,5L / M2, DISTRIBUIÇÃO DE AGREGADOS DE 5 A 15KG/M2 E COMPACTAÇÃO COM ROLO - COM USO DA EMULSAO RR-2C, INCLUSO APLICACAO E COMPACTACAO</t>
  </si>
  <si>
    <t>2,93</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</si>
  <si>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</si>
  <si>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</si>
  <si>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</si>
  <si>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</si>
  <si>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</si>
  <si>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</si>
  <si>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92392</t>
  </si>
  <si>
    <t>EXECUÇÃO DE PAVIMENTO EM PISO INTERTRAVADO, COM BLOCO PISOGRAMA DE 35 X 25 CM, ESPESSURA 8 CM. AF_12/2015</t>
  </si>
  <si>
    <t>52,82</t>
  </si>
  <si>
    <t>92393</t>
  </si>
  <si>
    <t>EXECUÇÃO DE PAVIMENTO EM PISO INTERTRAVADO, COM BLOCO SEXTAVADO DE 25 X 25 CM, ESPESSURA 6 CM. AF_12/2015</t>
  </si>
  <si>
    <t>92394</t>
  </si>
  <si>
    <t>EXECUÇÃO DE PAVIMENTO EM PISO INTERTRAVADO, COM BLOCO SEXTAVADO DE 25 X 25 CM, ESPESSURA 8 CM. AF_12/2015</t>
  </si>
  <si>
    <t>48,41</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</si>
  <si>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</si>
  <si>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</si>
  <si>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</si>
  <si>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</si>
  <si>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</si>
  <si>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</si>
  <si>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44,51</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</si>
  <si>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</si>
  <si>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</si>
  <si>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</si>
  <si>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</si>
  <si>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52,86</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</si>
  <si>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</si>
  <si>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</si>
  <si>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</si>
  <si>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</si>
  <si>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</si>
  <si>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</si>
  <si>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</si>
  <si>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</si>
  <si>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</si>
  <si>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</si>
  <si>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</si>
  <si>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</si>
  <si>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</si>
  <si>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</si>
  <si>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</si>
  <si>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</si>
  <si>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</si>
  <si>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</si>
  <si>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</si>
  <si>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</si>
  <si>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</si>
  <si>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</si>
  <si>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</si>
  <si>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</si>
  <si>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97114</t>
  </si>
  <si>
    <t>EXECUÇÃO DE JUNTAS DE CONTRAÇÃO PARA PAVIMENTOS DE CONCRETO. AF_11/2017</t>
  </si>
  <si>
    <t>0,25</t>
  </si>
  <si>
    <t>97115</t>
  </si>
  <si>
    <t>APLICAÇÃO DE GRAXA EM BARRAS DE TRANSFERÊNCIA PARA EXECUÇÃO DE PAVIMENTO DE CONCRETO. AF_11/2017</t>
  </si>
  <si>
    <t>97120</t>
  </si>
  <si>
    <t>BARRAS DE LIGAÇÃO, AÇO CA-50 DE 10 MM, PARA EXECUÇÃO DE PAVIMENTO DE CONCRETO  FORNECIMENTO E INSTALAÇÃO. AF_11/2017</t>
  </si>
  <si>
    <t>72947</t>
  </si>
  <si>
    <t>SINALIZACAO HORIZONTAL COM TINTA RETRORREFLETIVA A BASE DE RESINA ACRILICA COM MICROESFERAS DE VIDRO</t>
  </si>
  <si>
    <t>83693</t>
  </si>
  <si>
    <t>CAIACAO EM MEIO FIO</t>
  </si>
  <si>
    <t>73770/1</t>
  </si>
  <si>
    <t>BARREIRA PRE-MOLDADA EXTERNA CONCRETO ARMADO 0,25X0,40X1,14M FCK=25MPA ACO CA-50 INCL VIGOTA HORIZONTAL MONTANTE A CADA 1,00M  FERROS DE LIGACAO E MATERIAIS.</t>
  </si>
  <si>
    <t>429,87</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</si>
  <si>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</si>
  <si>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</si>
  <si>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</si>
  <si>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</si>
  <si>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72962</t>
  </si>
  <si>
    <t>USINAGEM DE CBUQ COM CAP 50/70, PARA CAPA DE ROLAMENTO</t>
  </si>
  <si>
    <t>72963</t>
  </si>
  <si>
    <t>USINAGEM DE CBUQ COM CAP 50/70, PARA BINDER</t>
  </si>
  <si>
    <t>73759/2</t>
  </si>
  <si>
    <t>PRE-MISTURADO A FRIO COM EMULSAO RM-1C, INCLUSO USINAGEM E APLICACAO, EXCLUSIVE TRANSPORTE</t>
  </si>
  <si>
    <t>95990</t>
  </si>
  <si>
    <t>95992</t>
  </si>
  <si>
    <t>95993</t>
  </si>
  <si>
    <t>95994</t>
  </si>
  <si>
    <t>95995</t>
  </si>
  <si>
    <t>95996</t>
  </si>
  <si>
    <t>95997</t>
  </si>
  <si>
    <t>95998</t>
  </si>
  <si>
    <t>95999</t>
  </si>
  <si>
    <t>96000</t>
  </si>
  <si>
    <t>96001</t>
  </si>
  <si>
    <t>96002</t>
  </si>
  <si>
    <t>96393</t>
  </si>
  <si>
    <t>USINAGEM DE BRITA GRADUADA SIMPLES, UTILIZANDO BRITA COMERCIAL COM USINA 300 T/H. AF_06/2017</t>
  </si>
  <si>
    <t>103,43</t>
  </si>
  <si>
    <t>96394</t>
  </si>
  <si>
    <t>USINAGEM DE BRITA GRADUADA TRATADA COM CIMENTO, UTILIZANDO BRITA COMERCIAL COM USINA 300 T/H. AF_06/2017</t>
  </si>
  <si>
    <t>96395</t>
  </si>
  <si>
    <t>USINAGEM DE CONCRETO PARA COMPACTAÇÃO COM ROLO, UTILIZANDO BRITA COMERCIAL. AF_06/2017</t>
  </si>
  <si>
    <t>73445</t>
  </si>
  <si>
    <t>CAIACAO INT OU EXT SOBRE REVESTIMENTO LISO C/ADOCAO DE FIXADOR COM    COM DUAS DEMAOS</t>
  </si>
  <si>
    <t>73446</t>
  </si>
  <si>
    <t>PINTURA DE SUPERFICIE C/TINTA GRAFITE</t>
  </si>
  <si>
    <t>74133/1</t>
  </si>
  <si>
    <t>EMASSAMENTO COM MASSA A OLEO, UMA DEMAO</t>
  </si>
  <si>
    <t>74133/2</t>
  </si>
  <si>
    <t>EMASSAMENTO COM MASSA A OLEO, DUAS DEMAOS</t>
  </si>
  <si>
    <t>79462</t>
  </si>
  <si>
    <t>EMASSAMENTO COM MASSA EPOXI, 2 DEMAOS</t>
  </si>
  <si>
    <t>33,25</t>
  </si>
  <si>
    <t>79494/1</t>
  </si>
  <si>
    <t>PINTURA DE QUADRO ESCOLAR COM TINTA ESMALTE ACABAMENTO FOSCO, DUAS DEMAOS SOBRE MASSA ACRILICA</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</si>
  <si>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</si>
  <si>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</si>
  <si>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</si>
  <si>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</si>
  <si>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</si>
  <si>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</si>
  <si>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</si>
  <si>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</si>
  <si>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</si>
  <si>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</si>
  <si>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</si>
  <si>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</si>
  <si>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</si>
  <si>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</si>
  <si>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</si>
  <si>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</si>
  <si>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</si>
  <si>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</si>
  <si>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</si>
  <si>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</si>
  <si>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</si>
  <si>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</si>
  <si>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</si>
  <si>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</si>
  <si>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</si>
  <si>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</si>
  <si>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</si>
  <si>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</si>
  <si>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</si>
  <si>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</si>
  <si>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</si>
  <si>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</si>
  <si>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</si>
  <si>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</si>
  <si>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</si>
  <si>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</si>
  <si>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</si>
  <si>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</si>
  <si>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</si>
  <si>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</si>
  <si>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</si>
  <si>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</si>
  <si>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</si>
  <si>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</si>
  <si>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</si>
  <si>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</si>
  <si>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</si>
  <si>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</si>
  <si>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</si>
  <si>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</si>
  <si>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</si>
  <si>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</si>
  <si>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</si>
  <si>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</si>
  <si>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</si>
  <si>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</si>
  <si>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</si>
  <si>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</si>
  <si>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</si>
  <si>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</si>
  <si>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</si>
  <si>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</si>
  <si>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</si>
  <si>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</si>
  <si>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</si>
  <si>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</si>
  <si>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</si>
  <si>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</si>
  <si>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</si>
  <si>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</si>
  <si>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</si>
  <si>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</si>
  <si>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</si>
  <si>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</si>
  <si>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</si>
  <si>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</si>
  <si>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</si>
  <si>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</si>
  <si>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</si>
  <si>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</si>
  <si>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</si>
  <si>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</si>
  <si>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</si>
  <si>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</si>
  <si>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</si>
  <si>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</si>
  <si>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14,89</t>
  </si>
  <si>
    <t>96129</t>
  </si>
  <si>
    <t>APLICAÇÃO MANUAL DE MASSA ACRÍLICA EM SUPERFÍCIES INTERNAS DE SACADA DE EDIFÍCIOS DE MÚLTIPLOS PAVIMENTOS, UMA DEMÃO. AF_05/2017</t>
  </si>
  <si>
    <t>16,49</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</si>
  <si>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</si>
  <si>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</si>
  <si>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</si>
  <si>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</si>
  <si>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</si>
  <si>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</si>
  <si>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</si>
  <si>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</si>
  <si>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</si>
  <si>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</si>
  <si>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</si>
  <si>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</si>
  <si>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79460</t>
  </si>
  <si>
    <t>PINTURA EPOXI, DUAS DEMAOS</t>
  </si>
  <si>
    <t>79465</t>
  </si>
  <si>
    <t>PINTURA COM TINTA A BASE DE BORRACHA CLORADA, 2 DEMAOS</t>
  </si>
  <si>
    <t>79514/1</t>
  </si>
  <si>
    <t>PINTURA EPOXI, TRES DEMAOS</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</si>
  <si>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</si>
  <si>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</si>
  <si>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</si>
  <si>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</si>
  <si>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</si>
  <si>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</si>
  <si>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</si>
  <si>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</si>
  <si>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13,56</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</si>
  <si>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</si>
  <si>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</si>
  <si>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</si>
  <si>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</si>
  <si>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</si>
  <si>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</si>
  <si>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</si>
  <si>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</si>
  <si>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</si>
  <si>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</si>
  <si>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</si>
  <si>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</si>
  <si>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</si>
  <si>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</si>
  <si>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10,38</t>
  </si>
  <si>
    <t>79464</t>
  </si>
  <si>
    <t>PINTURA A OLEO, 2 DEMAOS</t>
  </si>
  <si>
    <t>79466</t>
  </si>
  <si>
    <t>PINTURA COM VERNIZ POLIURETANO, 2 DEMAOS</t>
  </si>
  <si>
    <t>79497/1</t>
  </si>
  <si>
    <t>PINTURA A OLEO, 3 DEMAOS</t>
  </si>
  <si>
    <t>84645</t>
  </si>
  <si>
    <t>VERNIZ SINTETICO BRILHANTE, 2 DEMAOS</t>
  </si>
  <si>
    <t>84657</t>
  </si>
  <si>
    <t>FUNDO SINTETICO NIVELADOR BRANCO</t>
  </si>
  <si>
    <t>84659</t>
  </si>
  <si>
    <t>PINTURA ESMALTE FOSCO EM MADEIRA, DUAS DEMAOS</t>
  </si>
  <si>
    <t>11,55</t>
  </si>
  <si>
    <t>84679</t>
  </si>
  <si>
    <t>PINTURA IMUNIZANTE PARA MADEIRA, DUAS DEMAOS</t>
  </si>
  <si>
    <t>95464</t>
  </si>
  <si>
    <t>PINTURA VERNIZ POLIURETANO BRILHANTE EM MADEIRA, TRES DEMAOS</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</si>
  <si>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</si>
  <si>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</si>
  <si>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</si>
  <si>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</si>
  <si>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</si>
  <si>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</si>
  <si>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</si>
  <si>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</si>
  <si>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18,49</t>
  </si>
  <si>
    <t>73924/2</t>
  </si>
  <si>
    <t>PINTURA ESMALTE ACETINADO, DUAS DEMAOS, SOBRE SUPERFICIE METALICA</t>
  </si>
  <si>
    <t>18,58</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</si>
  <si>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</si>
  <si>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</si>
  <si>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</si>
  <si>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</si>
  <si>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</si>
  <si>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</si>
  <si>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</si>
  <si>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</si>
  <si>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</si>
  <si>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</si>
  <si>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</si>
  <si>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</si>
  <si>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</si>
  <si>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</si>
  <si>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24,11</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</si>
  <si>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</si>
  <si>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</si>
  <si>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</si>
  <si>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</si>
  <si>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</si>
  <si>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</si>
  <si>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95468</t>
  </si>
  <si>
    <t>PINTURA ESMALTE BRILHANTE (2 DEMAOS) SOBRE SUPERFICIE METALICA, INCLUSIVE PROTECAO COM ZARCAO (1 DEMAO)</t>
  </si>
  <si>
    <t>27,81</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</si>
  <si>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</si>
  <si>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</si>
  <si>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</si>
  <si>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</si>
  <si>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</si>
  <si>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</si>
  <si>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</si>
  <si>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</si>
  <si>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</si>
  <si>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</si>
  <si>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</si>
  <si>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</si>
  <si>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</si>
  <si>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</si>
  <si>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</si>
  <si>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15,39</t>
  </si>
  <si>
    <t>84666</t>
  </si>
  <si>
    <t>POLIMENTO E ENCERAMENTO DE PISO EM MADEIRA</t>
  </si>
  <si>
    <t>75889</t>
  </si>
  <si>
    <t>PINTURA PARA TELHAS DE ALUMINIO COM TINTA ESMALTE AUTOMOTIVA</t>
  </si>
  <si>
    <t>73465</t>
  </si>
  <si>
    <t>PISO CIMENTADO E=1,5CM C/ARGAMASSA 1:3 CIMENTO AREIA ALISADO COLHER   SOBRE BASE EXISTENTE E ARGAMASSA EM PREPARO MECANIZADO</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</si>
  <si>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</si>
  <si>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</si>
  <si>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</si>
  <si>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</si>
  <si>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40,33</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</si>
  <si>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</si>
  <si>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</si>
  <si>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</si>
  <si>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</si>
  <si>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</si>
  <si>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</si>
  <si>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</si>
  <si>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</si>
  <si>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</si>
  <si>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</si>
  <si>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</si>
  <si>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</si>
  <si>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</si>
  <si>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</si>
  <si>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</si>
  <si>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</si>
  <si>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29,54</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</si>
  <si>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</si>
  <si>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</si>
  <si>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</si>
  <si>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</si>
  <si>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</si>
  <si>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</si>
  <si>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</si>
  <si>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</si>
  <si>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34,44</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</si>
  <si>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</si>
  <si>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</si>
  <si>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</si>
  <si>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</si>
  <si>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</si>
  <si>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</si>
  <si>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</si>
  <si>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</si>
  <si>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</si>
  <si>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</si>
  <si>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</si>
  <si>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</si>
  <si>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</si>
  <si>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</si>
  <si>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84174</t>
  </si>
  <si>
    <t>PISO CIMENTADO TRACO 1:3 (CIMENTO E AREIA) COM ACABAMENTO LISO ESPESSURA 3CM COM JUNTAS DE MADEIRA, PREPARO MANUAL DA ARGAMASSA INCLUSO ADITIVO IMPERMEABILIZANTE</t>
  </si>
  <si>
    <t>72191</t>
  </si>
  <si>
    <t>RECOLOCACAO DE TACOS DE MADEIRA COM REAPROVEITAMENTO DE MATERIAL E ASSENTAMENTO COM ARGAMASSA 1:4 (CIMENTO E AREIA)</t>
  </si>
  <si>
    <t>72192</t>
  </si>
  <si>
    <t>RECOLOCACAO DE PISO DE TABUAS DE MADEIRA, CONSIDERANDO REAPROVEITAMENTO DO MATERIAL, EXCLUSIVE VIGAMENTO</t>
  </si>
  <si>
    <t>72193</t>
  </si>
  <si>
    <t>RECOLOCACAO DE PISO DE TABUAS DE MADEIRA, CONSIDERANDO REAPROVEITAMENTO DO MATERIAL, INCLUSIVE VIGAMENTO</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</si>
  <si>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</si>
  <si>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</si>
  <si>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</si>
  <si>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</si>
  <si>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</si>
  <si>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</si>
  <si>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</si>
  <si>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ESMALTADA EXTRA DE DIMENSÕES 35X35 CM APLICADA EM AMBIENTES DE ÁREA MENOR QUE 5 M2. AF_06/2014</t>
  </si>
  <si>
    <t>33,92</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</si>
  <si>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</si>
  <si>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</si>
  <si>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</si>
  <si>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</si>
  <si>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</si>
  <si>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</si>
  <si>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</si>
  <si>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</si>
  <si>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</si>
  <si>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</si>
  <si>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</si>
  <si>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</si>
  <si>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</si>
  <si>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</si>
  <si>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</si>
  <si>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</si>
  <si>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48,52</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</si>
  <si>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</si>
  <si>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</si>
  <si>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</si>
  <si>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</si>
  <si>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</si>
  <si>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</si>
  <si>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</si>
  <si>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</si>
  <si>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</si>
  <si>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</si>
  <si>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</si>
  <si>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</si>
  <si>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</si>
  <si>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</si>
  <si>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29,69</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</si>
  <si>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</si>
  <si>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</si>
  <si>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</si>
  <si>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</si>
  <si>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30,78</t>
  </si>
  <si>
    <t>93390</t>
  </si>
  <si>
    <t>REVESTIMENTO CERÂMICO PARA PISO COM PLACAS TIPO ESMALTADA PADRÃO POPULAR DE DIMENSÕES 35X35 CM APLICADA EM AMBIENTES DE ÁREA ENTRE 5 M2 E 10 M2. AF_06/2014</t>
  </si>
  <si>
    <t>26,80</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</si>
  <si>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</si>
  <si>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</si>
  <si>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</si>
  <si>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</si>
  <si>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</si>
  <si>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</si>
  <si>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50,14</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</si>
  <si>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</si>
  <si>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</si>
  <si>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</si>
  <si>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</si>
  <si>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</si>
  <si>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</si>
  <si>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</si>
  <si>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</si>
  <si>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</si>
  <si>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</si>
  <si>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</si>
  <si>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</si>
  <si>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</si>
  <si>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</si>
  <si>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</si>
  <si>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</si>
  <si>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</si>
  <si>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</si>
  <si>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14,22</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</si>
  <si>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</si>
  <si>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</si>
  <si>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</si>
  <si>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</si>
  <si>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</si>
  <si>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</si>
  <si>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</si>
  <si>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</si>
  <si>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</si>
  <si>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</si>
  <si>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</si>
  <si>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</si>
  <si>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</si>
  <si>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</si>
  <si>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74111/1</t>
  </si>
  <si>
    <t>SOLEIRA / TABEIRA EM MARMORE BRANCO COMUM, POLIDO, LARGURA 5 CM, ESPESSURA 2 CM, ASSENTADA COM ARGAMASSA COLANTE</t>
  </si>
  <si>
    <t>84161</t>
  </si>
  <si>
    <t>SOLEIRA DE MARMORE BRANCO, LARGURA 15CM, ESPESSURA 3CM, ASSENTADA SOBRE ARGAMASSA TRACO 1:4 (CIMENTO E AREIA)</t>
  </si>
  <si>
    <t>73886/1</t>
  </si>
  <si>
    <t>RODAPE EM MADEIRA, ALTURA 7CM, FIXADO EM PECAS DE MADEIRA</t>
  </si>
  <si>
    <t>15,44</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</si>
  <si>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</si>
  <si>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</si>
  <si>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</si>
  <si>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</si>
  <si>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</si>
  <si>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</si>
  <si>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</si>
  <si>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</si>
  <si>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</si>
  <si>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</si>
  <si>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</si>
  <si>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</si>
  <si>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84167</t>
  </si>
  <si>
    <t>RODAPE EM MARMORE BRANCO ASSENTADO COM ARGAMASSA TRACO 1:4 (CIMENTO E AREIA) ALTURA 7CM</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</si>
  <si>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</si>
  <si>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</si>
  <si>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</si>
  <si>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</si>
  <si>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</si>
  <si>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</si>
  <si>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</si>
  <si>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</si>
  <si>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66,94</t>
  </si>
  <si>
    <t>84175</t>
  </si>
  <si>
    <t>JUNTA 5X5CM COM ARGAMASSA TRACO 1:3 (CIMENTO E AREIA) PARA PISO EM PLACAS</t>
  </si>
  <si>
    <t>84176</t>
  </si>
  <si>
    <t>JUNTA 2,5X2,5CM COM ARGAMASSA 1:1:3 IMPERMEABILIZANTE DE HIDRO-ASFALTO CIMENTO E AREIA PARA PISO EM PLACAS</t>
  </si>
  <si>
    <t>18,11</t>
  </si>
  <si>
    <t>84177</t>
  </si>
  <si>
    <t>JUNTA GRAMADA 5CM DE LARGURA</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</si>
  <si>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</si>
  <si>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</si>
  <si>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</si>
  <si>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</si>
  <si>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</si>
  <si>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</si>
  <si>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</si>
  <si>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</si>
  <si>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</si>
  <si>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</si>
  <si>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</si>
  <si>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</si>
  <si>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</si>
  <si>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</si>
  <si>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</si>
  <si>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</si>
  <si>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</si>
  <si>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</si>
  <si>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</si>
  <si>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</si>
  <si>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</si>
  <si>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</si>
  <si>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</si>
  <si>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</si>
  <si>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</si>
  <si>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</si>
  <si>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</si>
  <si>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</si>
  <si>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56,58</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</si>
  <si>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</si>
  <si>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</si>
  <si>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</si>
  <si>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</si>
  <si>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30,37</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</si>
  <si>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</si>
  <si>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</si>
  <si>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</si>
  <si>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</si>
  <si>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</si>
  <si>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</si>
  <si>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</si>
  <si>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</si>
  <si>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35,27</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</si>
  <si>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</si>
  <si>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</si>
  <si>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</si>
  <si>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</si>
  <si>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</si>
  <si>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</si>
  <si>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25,59</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</si>
  <si>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</si>
  <si>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</si>
  <si>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</si>
  <si>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</si>
  <si>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</si>
  <si>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</si>
  <si>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</si>
  <si>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</si>
  <si>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</si>
  <si>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</si>
  <si>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</si>
  <si>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</si>
  <si>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</si>
  <si>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</si>
  <si>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</si>
  <si>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</si>
  <si>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</si>
  <si>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</si>
  <si>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</si>
  <si>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</si>
  <si>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</si>
  <si>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</si>
  <si>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</si>
  <si>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</si>
  <si>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</si>
  <si>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</si>
  <si>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</si>
  <si>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</si>
  <si>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58,92</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</si>
  <si>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</si>
  <si>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</si>
  <si>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</si>
  <si>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</si>
  <si>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34,02</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</si>
  <si>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</si>
  <si>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</si>
  <si>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</si>
  <si>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</si>
  <si>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</si>
  <si>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</si>
  <si>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</si>
  <si>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</si>
  <si>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</si>
  <si>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</si>
  <si>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32,80</t>
  </si>
  <si>
    <t>87758</t>
  </si>
  <si>
    <t>CONTRAPISO EM ARGAMASSA PRONTA, PREPARO MECÂNICO COM MISTURADOR 300 KG, APLICADO EM ÁREAS MOLHADAS SOBRE IMPERMEABILIZAÇÃO, ESPESSURA 3CM. AF_06/2014</t>
  </si>
  <si>
    <t>72,03</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</si>
  <si>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</si>
  <si>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</si>
  <si>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</si>
  <si>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</si>
  <si>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</si>
  <si>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</si>
  <si>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</si>
  <si>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</si>
  <si>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</si>
  <si>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</si>
  <si>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92,86</t>
  </si>
  <si>
    <t>88470</t>
  </si>
  <si>
    <t>CONTRAPISO AUTONIVELANTE, APLICADO SOBRE LAJE, NÃO ADERIDO, ESPESSURA 3CM. AF_06/2014</t>
  </si>
  <si>
    <t>88471</t>
  </si>
  <si>
    <t>CONTRAPISO AUTONIVELANTE, APLICADO SOBRE LAJE, NÃO ADERIDO, ESPESSURA 4CM. AF_06/2014</t>
  </si>
  <si>
    <t>20,09</t>
  </si>
  <si>
    <t>88472</t>
  </si>
  <si>
    <t>CONTRAPISO AUTONIVELANTE, APLICADO SOBRE LAJE, NÃO ADERIDO, ESPESSURA 5CM. AF_06/2014</t>
  </si>
  <si>
    <t>23,09</t>
  </si>
  <si>
    <t>88476</t>
  </si>
  <si>
    <t>CONTRAPISO AUTONIVELANTE, APLICADO SOBRE LAJE, ADERIDO, ESPESSURA 2CM. AF_06/2014</t>
  </si>
  <si>
    <t>13,84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</si>
  <si>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</si>
  <si>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</si>
  <si>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</si>
  <si>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</si>
  <si>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</si>
  <si>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</si>
  <si>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</si>
  <si>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</si>
  <si>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</si>
  <si>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</si>
  <si>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116,27</t>
  </si>
  <si>
    <t>90904</t>
  </si>
  <si>
    <t>CONTRAPISO ACÚSTICO EM ARGAMASSA PRONTA, PREPARO MANUAL, APLICADO EM ÁREAS SECAS MENORES QUE 15M2, ESPESSURA 5CM. AF_10/2014</t>
  </si>
  <si>
    <t>124,20</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</si>
  <si>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</si>
  <si>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</si>
  <si>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</si>
  <si>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</si>
  <si>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</si>
  <si>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</si>
  <si>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</si>
  <si>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</si>
  <si>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</si>
  <si>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</si>
  <si>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</si>
  <si>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</si>
  <si>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</si>
  <si>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</si>
  <si>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</si>
  <si>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</si>
  <si>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</si>
  <si>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</si>
  <si>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</si>
  <si>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</si>
  <si>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</si>
  <si>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</si>
  <si>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</si>
  <si>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</si>
  <si>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</si>
  <si>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</si>
  <si>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</si>
  <si>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</si>
  <si>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</si>
  <si>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</si>
  <si>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</si>
  <si>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</si>
  <si>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</si>
  <si>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</si>
  <si>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</si>
  <si>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</si>
  <si>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66,22</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</si>
  <si>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</si>
  <si>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</si>
  <si>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</si>
  <si>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</si>
  <si>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</si>
  <si>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</si>
  <si>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</si>
  <si>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</si>
  <si>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</si>
  <si>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</si>
  <si>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28,60</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</si>
  <si>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</si>
  <si>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</si>
  <si>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</si>
  <si>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</si>
  <si>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18,69</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</si>
  <si>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</si>
  <si>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</si>
  <si>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</si>
  <si>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</si>
  <si>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</si>
  <si>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</si>
  <si>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</si>
  <si>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</si>
  <si>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</si>
  <si>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</si>
  <si>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</si>
  <si>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</si>
  <si>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7,89</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</si>
  <si>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</si>
  <si>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</si>
  <si>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</si>
  <si>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</si>
  <si>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</si>
  <si>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</si>
  <si>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</si>
  <si>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</si>
  <si>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</si>
  <si>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</si>
  <si>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</si>
  <si>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</si>
  <si>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</si>
  <si>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</si>
  <si>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7,61</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</si>
  <si>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</si>
  <si>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</si>
  <si>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</si>
  <si>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</si>
  <si>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18,04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</si>
  <si>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</si>
  <si>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</si>
  <si>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</si>
  <si>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</si>
  <si>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</si>
  <si>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</si>
  <si>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</si>
  <si>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</si>
  <si>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</si>
  <si>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</si>
  <si>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</si>
  <si>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</si>
  <si>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</si>
  <si>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</si>
  <si>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</si>
  <si>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</si>
  <si>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</si>
  <si>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</si>
  <si>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</si>
  <si>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</si>
  <si>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5,59</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</si>
  <si>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</si>
  <si>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</si>
  <si>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</si>
  <si>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</si>
  <si>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</si>
  <si>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</si>
  <si>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</si>
  <si>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</si>
  <si>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</si>
  <si>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</si>
  <si>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</si>
  <si>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</si>
  <si>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</si>
  <si>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</si>
  <si>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</si>
  <si>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</si>
  <si>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</si>
  <si>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</si>
  <si>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84023</t>
  </si>
  <si>
    <t>BARRA LISA TRACO 1:3 (CIMENTO E AREIA MEDIA), ESPESSURA 1,5CM, PREPARO MANUAL DA ARGAMASSA</t>
  </si>
  <si>
    <t>30,58</t>
  </si>
  <si>
    <t>84024</t>
  </si>
  <si>
    <t>BARRA LISA TRACO 1:3 (CIMENTO E AREIA MEDIA), ESPESSURA 1,0CM, PREPARO MANUAL DA ARGAMASSA</t>
  </si>
  <si>
    <t>84026</t>
  </si>
  <si>
    <t>BARRA LISA TRACO 1:4 (CIMENTO E AREIA MEDIA), ESPESSURA 2,0CM, PREPARO MANUAL DA ARGAMASSA</t>
  </si>
  <si>
    <t>36,32</t>
  </si>
  <si>
    <t>84027</t>
  </si>
  <si>
    <t>BARRA LISA TRACO 1:3 (CIMENTO E AREIA MEDIA), ESPESSURA 0,5CM, PREPARO MANUAL DA ARGAMASSA</t>
  </si>
  <si>
    <t>24,12</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</si>
  <si>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</si>
  <si>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</si>
  <si>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</si>
  <si>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</si>
  <si>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</si>
  <si>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</si>
  <si>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</si>
  <si>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</si>
  <si>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</si>
  <si>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</si>
  <si>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13,98</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</si>
  <si>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</si>
  <si>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</si>
  <si>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</si>
  <si>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</si>
  <si>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</si>
  <si>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</si>
  <si>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</si>
  <si>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</si>
  <si>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</si>
  <si>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</si>
  <si>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</si>
  <si>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</si>
  <si>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</si>
  <si>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</si>
  <si>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12,67</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</si>
  <si>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</si>
  <si>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</si>
  <si>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</si>
  <si>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</si>
  <si>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</si>
  <si>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</si>
  <si>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17,26</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</si>
  <si>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</si>
  <si>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</si>
  <si>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</si>
  <si>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</si>
  <si>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18,35</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</si>
  <si>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</si>
  <si>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</si>
  <si>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</si>
  <si>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</si>
  <si>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</si>
  <si>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</si>
  <si>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</si>
  <si>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</si>
  <si>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</si>
  <si>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</si>
  <si>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</si>
  <si>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</si>
  <si>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10,33</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</si>
  <si>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</si>
  <si>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</si>
  <si>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</si>
  <si>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</si>
  <si>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</si>
  <si>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</si>
  <si>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15,04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</si>
  <si>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</si>
  <si>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</si>
  <si>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</si>
  <si>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</si>
  <si>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</si>
  <si>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</si>
  <si>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17,47</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</si>
  <si>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</si>
  <si>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</si>
  <si>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</si>
  <si>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</si>
  <si>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</si>
  <si>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</si>
  <si>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21,22</t>
  </si>
  <si>
    <t>87527</t>
  </si>
  <si>
    <t>EMBOÇO, PARA RECEBIMENTO DE CERÂMICA, EM ARGAMASSA TRAÇO 1:2:8, PREPARO MECÂNICO COM BETONEIRA 400L, APLICADO MANUALMENTE EM FACES INTERNAS DE PAREDES, PARA AMBIENTE COM ÁREA MENOR QUE 5M2, ESPESSURA DE 20MM, COM EXECUÇÃO DE TALISCAS. AF_06/2014</t>
  </si>
  <si>
    <t>27,01</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</si>
  <si>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</si>
  <si>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</si>
  <si>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</si>
  <si>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</si>
  <si>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</si>
  <si>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</si>
  <si>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27,19</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</si>
  <si>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</si>
  <si>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</si>
  <si>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</si>
  <si>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</si>
  <si>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26,42</t>
  </si>
  <si>
    <t>87535</t>
  </si>
  <si>
    <t>EMBOÇO, PARA RECEBIMENTO DE CERÂMICA, EM ARGAMASSA TRAÇO 1:2:8, PREPARO MECÂNICO COM BETONEIRA 400L, APLICADO MANUALMENTE EM FACES INTERNAS DE PAREDES, PARA AMBIENTE COM ÁREA  MAIOR QUE 10M2, ESPESSURA DE 20MM, COM EXECUÇÃO DE TALISCAS. AF_06/2014</t>
  </si>
  <si>
    <t>21,92</t>
  </si>
  <si>
    <t>87536</t>
  </si>
  <si>
    <t>EMBOÇO, PARA RECEBIMENTO DE CERÂMICA, EM ARGAMASSA TRAÇO 1:2:8, PREPARO MANUAL, APLICADO MANUALMENTE EM FACES INTERNAS DE PAREDES, PARA AMBIENTE COM ÁREA  MAIOR QUE 10M2, ESPESSURA DE 20MM, COM EXECUÇÃO DE TALISCAS. AF_06/2014</t>
  </si>
  <si>
    <t>24,26</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</si>
  <si>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</si>
  <si>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</si>
  <si>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</si>
  <si>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</si>
  <si>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</si>
  <si>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</si>
  <si>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42,24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</si>
  <si>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</si>
  <si>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</si>
  <si>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</si>
  <si>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</si>
  <si>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</si>
  <si>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</si>
  <si>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</si>
  <si>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</si>
  <si>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</si>
  <si>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</si>
  <si>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</si>
  <si>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</si>
  <si>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</si>
  <si>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</si>
  <si>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</si>
  <si>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</si>
  <si>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</si>
  <si>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</si>
  <si>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</si>
  <si>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14,11</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</si>
  <si>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</si>
  <si>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</si>
  <si>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</si>
  <si>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</si>
  <si>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25,42</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</si>
  <si>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</si>
  <si>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</si>
  <si>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</si>
  <si>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</si>
  <si>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22,89</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</si>
  <si>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</si>
  <si>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</si>
  <si>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</si>
  <si>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</si>
  <si>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</si>
  <si>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</si>
  <si>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</si>
  <si>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</si>
  <si>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</si>
  <si>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</si>
  <si>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</si>
  <si>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</si>
  <si>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</si>
  <si>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</si>
  <si>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</si>
  <si>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</si>
  <si>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</si>
  <si>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</si>
  <si>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</si>
  <si>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</si>
  <si>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</si>
  <si>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</si>
  <si>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62,10</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</si>
  <si>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</si>
  <si>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</si>
  <si>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</si>
  <si>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</si>
  <si>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</si>
  <si>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</si>
  <si>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</si>
  <si>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</si>
  <si>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</si>
  <si>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</si>
  <si>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</si>
  <si>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</si>
  <si>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</si>
  <si>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</si>
  <si>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</si>
  <si>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</si>
  <si>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</si>
  <si>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</si>
  <si>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37,67</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</si>
  <si>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</si>
  <si>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</si>
  <si>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</si>
  <si>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</si>
  <si>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60,46</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</si>
  <si>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</si>
  <si>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</si>
  <si>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</si>
  <si>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</si>
  <si>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</si>
  <si>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</si>
  <si>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</si>
  <si>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</si>
  <si>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</si>
  <si>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</si>
  <si>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</si>
  <si>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</si>
  <si>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</si>
  <si>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</si>
  <si>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</si>
  <si>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</si>
  <si>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</si>
  <si>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</si>
  <si>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</si>
  <si>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</si>
  <si>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</si>
  <si>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</si>
  <si>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</si>
  <si>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</si>
  <si>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</si>
  <si>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</si>
  <si>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</si>
  <si>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</si>
  <si>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</si>
  <si>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</si>
  <si>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</si>
  <si>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</si>
  <si>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44,63</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</si>
  <si>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</si>
  <si>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</si>
  <si>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</si>
  <si>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</si>
  <si>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</si>
  <si>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</si>
  <si>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</si>
  <si>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</si>
  <si>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</si>
  <si>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</si>
  <si>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</si>
  <si>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</si>
  <si>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</si>
  <si>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</si>
  <si>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</si>
  <si>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</si>
  <si>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</si>
  <si>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</si>
  <si>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</si>
  <si>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</si>
  <si>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</si>
  <si>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</si>
  <si>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</si>
  <si>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</si>
  <si>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</si>
  <si>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</si>
  <si>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</si>
  <si>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</si>
  <si>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</si>
  <si>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</si>
  <si>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</si>
  <si>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</si>
  <si>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</si>
  <si>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</si>
  <si>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</si>
  <si>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</si>
  <si>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</si>
  <si>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</si>
  <si>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</si>
  <si>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</si>
  <si>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</si>
  <si>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</si>
  <si>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</si>
  <si>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</si>
  <si>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</si>
  <si>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</si>
  <si>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</si>
  <si>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</si>
  <si>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</si>
  <si>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</si>
  <si>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</si>
  <si>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</si>
  <si>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</si>
  <si>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</si>
  <si>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108,06</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</si>
  <si>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</si>
  <si>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</si>
  <si>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</si>
  <si>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</si>
  <si>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</si>
  <si>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</si>
  <si>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</si>
  <si>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</si>
  <si>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</si>
  <si>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</si>
  <si>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</si>
  <si>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</si>
  <si>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</si>
  <si>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</si>
  <si>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24,95</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</si>
  <si>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</si>
  <si>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</si>
  <si>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</si>
  <si>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</si>
  <si>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</si>
  <si>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</si>
  <si>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</si>
  <si>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</si>
  <si>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</si>
  <si>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</si>
  <si>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</si>
  <si>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</si>
  <si>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</si>
  <si>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</si>
  <si>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110,48</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</si>
  <si>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</si>
  <si>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</si>
  <si>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</si>
  <si>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</si>
  <si>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</si>
  <si>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</si>
  <si>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128,37</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</si>
  <si>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</si>
  <si>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</si>
  <si>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</si>
  <si>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</si>
  <si>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</si>
  <si>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</si>
  <si>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</si>
  <si>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</si>
  <si>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</si>
  <si>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</si>
  <si>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46,28</t>
  </si>
  <si>
    <t>87269</t>
  </si>
  <si>
    <t>REVESTIMENTO CERÂMICO PARA PAREDES INTERNAS COM PLACAS TIPO ESMALTADA EXTRA DE DIMENSÕES 25X35 CM APLICADAS EM AMBIENTES DE ÁREA MAIOR QUE 5 M² NA ALTURA INTEIRA DAS PAREDES. AF_06/2014</t>
  </si>
  <si>
    <t>41,29</t>
  </si>
  <si>
    <t>87270</t>
  </si>
  <si>
    <t>REVESTIMENTO CERÂMICO PARA PAREDES INTERNAS COM PLACAS TIPO ESMALTADA EXTRA DE DIMENSÕES 25X35 CM APLICADAS EM AMBIENTES DE ÁREA MENOR QUE 5 M² A MEIA ALTURA DAS PAREDES. AF_06/2014</t>
  </si>
  <si>
    <t>47,63</t>
  </si>
  <si>
    <t>87271</t>
  </si>
  <si>
    <t>REVESTIMENTO CERÂMICO PARA PAREDES INTERNAS COM PLACAS TIPO ESMALTADA EXTRA DE DIMENSÕES 25X35 CM APLICADAS EM AMBIENTES DE ÁREA MAIOR QUE 5 M² A MEIA ALTURA DAS PAREDES. AF_06/2014</t>
  </si>
  <si>
    <t>45,23</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</si>
  <si>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</si>
  <si>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</si>
  <si>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</si>
  <si>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</si>
  <si>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</si>
  <si>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</si>
  <si>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</si>
  <si>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</si>
  <si>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</si>
  <si>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</si>
  <si>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</si>
  <si>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</si>
  <si>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</si>
  <si>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</si>
  <si>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</si>
  <si>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</si>
  <si>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</si>
  <si>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</si>
  <si>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</si>
  <si>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</si>
  <si>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93392</t>
  </si>
  <si>
    <t>REVESTIMENTO CERÂMICO PARA PAREDES INTERNAS COM PLACAS TIPO ESMALTADA PADRÃO POPULAR DE DIMENSÕES 20X20 CM APLICADAS EM AMBIENTES DE ÁREA MENOR QUE 5 M2 NA ALTURA INTEIRA DAS PAREDES. AF_06/2014</t>
  </si>
  <si>
    <t>93393</t>
  </si>
  <si>
    <t>REVESTIMENTO CERÂMICO PARA PAREDES INTERNAS COM PLACAS TIPO ESMALTADA PADRÃO POPULAR DE DIMENSÕES 20X20 CM APLICADAS EM AMBIENTES DE ÁREA MAIOR QUE 5 M2 NA ALTURA INTEIRA DAS PAREDES. AF_06/2014</t>
  </si>
  <si>
    <t>93394</t>
  </si>
  <si>
    <t>REVESTIMENTO CERÂMICO PARA PAREDES INTERNAS COM PLACAS TIPO ESMALTADA PADRÃO POPULAR DE DIMENSÕES 20X20 CM APLICADAS EM AMBIENTES DE ÁREA MENOR QUE 5 M2 A MEIA ALTURA DAS PAREDES. AF_06/2014</t>
  </si>
  <si>
    <t>34,99</t>
  </si>
  <si>
    <t>93395</t>
  </si>
  <si>
    <t>REVESTIMENTO CERÂMICO PARA PAREDES INTERNAS COM PLACAS TIPO ESMALTADA PADRÃO POPULAR DE DIMENSÕES 20X20 CM APLICADAS EM AMBIENTES DE ÁREA MAIOR QUE 5 M2 A MEIA ALTURA DAS PAREDES. AF_06/2014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</si>
  <si>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</si>
  <si>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</si>
  <si>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</si>
  <si>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</si>
  <si>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</si>
  <si>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</si>
  <si>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84093</t>
  </si>
  <si>
    <t>TABEIRA DE MADEIRA LEI, 1A QUALIDADE, 2,5X30,0CM PARA BEIRAL DE TELHADO</t>
  </si>
  <si>
    <t>18,03</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</si>
  <si>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</si>
  <si>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</si>
  <si>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</si>
  <si>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</si>
  <si>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</si>
  <si>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</si>
  <si>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</si>
  <si>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</si>
  <si>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</si>
  <si>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</si>
  <si>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</si>
  <si>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</si>
  <si>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</si>
  <si>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</si>
  <si>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</si>
  <si>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</si>
  <si>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</si>
  <si>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</si>
  <si>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96124</t>
  </si>
  <si>
    <t>ACABAMENTOS PARA FORRO (SANCA DE GESSO, COM ALTURA DE 15 CM, MONTADA NA OBRA). AF_05/2017_P</t>
  </si>
  <si>
    <t>96115</t>
  </si>
  <si>
    <t>FORRO DE FIBRA MINERAL, PARA AMBIENTES COMERCIAIS, INCLUSIVE ESTRUTURA DE FIXAÇÃO. AF_05/2017_P</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</si>
  <si>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</si>
  <si>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</si>
  <si>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</si>
  <si>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</si>
  <si>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</si>
  <si>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</si>
  <si>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96111</t>
  </si>
  <si>
    <t>FORRO EM RÉGUAS DE PVC, FRISADO, PARA AMBIENTES RESIDENCIAIS, INCLUSIVE ESTRUTURA DE FIXAÇÃO. AF_05/2017_P</t>
  </si>
  <si>
    <t>96116</t>
  </si>
  <si>
    <t>FORRO EM RÉGUAS DE PVC, FRISADO, PARA AMBIENTES COMERCIAIS, INCLUSIVE ESTRUTURA DE FIXAÇÃO. AF_05/2017_P</t>
  </si>
  <si>
    <t>45,42</t>
  </si>
  <si>
    <t>96121</t>
  </si>
  <si>
    <t>ACABAMENTOS PARA FORRO (RODA-FORRO EM PERFIL METÁLICO E PLÁSTICO). AF_05/2017</t>
  </si>
  <si>
    <t>96485</t>
  </si>
  <si>
    <t>FORRO EM RÉGUAS DE PVC, LISO, PARA AMBIENTES RESIDENCIAIS, INCLUSIVE ESTRUTURA DE FIXAÇÃO. AF_05/2017_P</t>
  </si>
  <si>
    <t>46,66</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</si>
  <si>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</si>
  <si>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</si>
  <si>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</si>
  <si>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</si>
  <si>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73833/1</t>
  </si>
  <si>
    <t>ISOLAMENTO TERMICO COM MANTA DE LA DE VIDRO, ESPESSURA 2,5CM</t>
  </si>
  <si>
    <t>56,32</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</si>
  <si>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</si>
  <si>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</si>
  <si>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</si>
  <si>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</si>
  <si>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</si>
  <si>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</si>
  <si>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</si>
  <si>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</si>
  <si>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5,31</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</si>
  <si>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</si>
  <si>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</si>
  <si>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</si>
  <si>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</si>
  <si>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</si>
  <si>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</si>
  <si>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</si>
  <si>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</si>
  <si>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</si>
  <si>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</si>
  <si>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</si>
  <si>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</si>
  <si>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</si>
  <si>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</si>
  <si>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</si>
  <si>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</si>
  <si>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</si>
  <si>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</si>
  <si>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</si>
  <si>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</si>
  <si>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</si>
  <si>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</si>
  <si>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</si>
  <si>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</si>
  <si>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</si>
  <si>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</si>
  <si>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</si>
  <si>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</si>
  <si>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387,56</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</si>
  <si>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</si>
  <si>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</si>
  <si>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</si>
  <si>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</si>
  <si>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</si>
  <si>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</si>
  <si>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</si>
  <si>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</si>
  <si>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</si>
  <si>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</si>
  <si>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</si>
  <si>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</si>
  <si>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</si>
  <si>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</si>
  <si>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</si>
  <si>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</si>
  <si>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</si>
  <si>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</si>
  <si>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</si>
  <si>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</si>
  <si>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</si>
  <si>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</si>
  <si>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</si>
  <si>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</si>
  <si>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</si>
  <si>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</si>
  <si>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</si>
  <si>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</si>
  <si>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</si>
  <si>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</si>
  <si>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</si>
  <si>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</si>
  <si>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</si>
  <si>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</si>
  <si>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</si>
  <si>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</si>
  <si>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</si>
  <si>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</si>
  <si>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</si>
  <si>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</si>
  <si>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</si>
  <si>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</si>
  <si>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</si>
  <si>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</si>
  <si>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</si>
  <si>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</si>
  <si>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</si>
  <si>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</si>
  <si>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</si>
  <si>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</si>
  <si>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</si>
  <si>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</si>
  <si>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</si>
  <si>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</si>
  <si>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</si>
  <si>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</si>
  <si>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</si>
  <si>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</si>
  <si>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</si>
  <si>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</si>
  <si>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</si>
  <si>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</si>
  <si>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</si>
  <si>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</si>
  <si>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</si>
  <si>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</si>
  <si>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</si>
  <si>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</si>
  <si>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</si>
  <si>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</si>
  <si>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</si>
  <si>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</si>
  <si>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</si>
  <si>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</si>
  <si>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</si>
  <si>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</si>
  <si>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</si>
  <si>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</si>
  <si>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</si>
  <si>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</si>
  <si>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</si>
  <si>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</si>
  <si>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</si>
  <si>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</si>
  <si>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</si>
  <si>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</si>
  <si>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</si>
  <si>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</si>
  <si>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</si>
  <si>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</si>
  <si>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</si>
  <si>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</si>
  <si>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</si>
  <si>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</si>
  <si>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</si>
  <si>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</si>
  <si>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</si>
  <si>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</si>
  <si>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</si>
  <si>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</si>
  <si>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87351</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</si>
  <si>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</si>
  <si>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</si>
  <si>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</si>
  <si>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</si>
  <si>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</si>
  <si>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</si>
  <si>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</si>
  <si>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</si>
  <si>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</si>
  <si>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</si>
  <si>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</si>
  <si>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</si>
  <si>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</si>
  <si>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</si>
  <si>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</si>
  <si>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</si>
  <si>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</si>
  <si>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</si>
  <si>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</si>
  <si>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</si>
  <si>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</si>
  <si>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</si>
  <si>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</si>
  <si>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</si>
  <si>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</si>
  <si>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</si>
  <si>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</si>
  <si>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</si>
  <si>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</si>
  <si>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</si>
  <si>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</si>
  <si>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</si>
  <si>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</si>
  <si>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</si>
  <si>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</si>
  <si>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</si>
  <si>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</si>
  <si>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</si>
  <si>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</si>
  <si>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</si>
  <si>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</si>
  <si>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</si>
  <si>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</si>
  <si>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</si>
  <si>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</si>
  <si>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</si>
  <si>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</si>
  <si>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</si>
  <si>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</si>
  <si>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</si>
  <si>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</si>
  <si>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</si>
  <si>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</si>
  <si>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</si>
  <si>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</si>
  <si>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</si>
  <si>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</si>
  <si>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</si>
  <si>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</si>
  <si>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</si>
  <si>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</si>
  <si>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</si>
  <si>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</si>
  <si>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</si>
  <si>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</si>
  <si>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</si>
  <si>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</si>
  <si>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</si>
  <si>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</si>
  <si>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</si>
  <si>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</si>
  <si>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</si>
  <si>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</si>
  <si>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</si>
  <si>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</si>
  <si>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</si>
  <si>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</si>
  <si>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</si>
  <si>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</si>
  <si>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</si>
  <si>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</si>
  <si>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</si>
  <si>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</si>
  <si>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</si>
  <si>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</si>
  <si>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</si>
  <si>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</si>
  <si>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</si>
  <si>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</si>
  <si>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</si>
  <si>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</si>
  <si>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</si>
  <si>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</si>
  <si>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</si>
  <si>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</si>
  <si>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</si>
  <si>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</si>
  <si>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</si>
  <si>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</si>
  <si>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</si>
  <si>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</si>
  <si>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</si>
  <si>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</si>
  <si>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</si>
  <si>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</si>
  <si>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</si>
  <si>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</si>
  <si>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</si>
  <si>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</si>
  <si>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</si>
  <si>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</si>
  <si>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</si>
  <si>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</si>
  <si>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</si>
  <si>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</si>
  <si>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</si>
  <si>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</si>
  <si>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</si>
  <si>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</si>
  <si>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</si>
  <si>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</si>
  <si>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</si>
  <si>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</si>
  <si>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95563</t>
  </si>
  <si>
    <t>ARGAMASSA TRAÇO 1:1,65 (CIMENTO E AREIA MÉDIA), FCK 20 MPA, PREPARO MECÂNICO COM MISTURADOR DUPLO HORIZONTAL DE ALTA TURBULÊNCIA. AF_11/2016</t>
  </si>
  <si>
    <t>96920</t>
  </si>
  <si>
    <t>ARGAMASSA TRAÇO 1:3 (CIMENTO E AREIA), PREPARO MECANICO , INCLUSO ADITIVO IMPERMEABILIZANTE</t>
  </si>
  <si>
    <t>88036</t>
  </si>
  <si>
    <t>TRANSPORTE HORIZONTAL, MASSA/GRANEL, JERICA 90L, 30M. AF_06/2014</t>
  </si>
  <si>
    <t>20,78</t>
  </si>
  <si>
    <t>88037</t>
  </si>
  <si>
    <t>TRANSPORTE HORIZONTAL, MASSA/GRANEL, JERICA 90L, 50M. AF_06/2014</t>
  </si>
  <si>
    <t>88038</t>
  </si>
  <si>
    <t>TRANSPORTE HORIZONTAL, MASSA/GRANEL, JERICA 90L, 75M. AF_06/2014</t>
  </si>
  <si>
    <t>88039</t>
  </si>
  <si>
    <t>TRANSPORTE HORIZONTAL, MASSA/GRANEL, JERICA 90L, 100M. AF_06/2014</t>
  </si>
  <si>
    <t>49,94</t>
  </si>
  <si>
    <t>88040</t>
  </si>
  <si>
    <t>TRANSPORTE HORIZONTAL, MASSA/GRANEL, MINICARREGADEIRA, 30M. AF_06/2014</t>
  </si>
  <si>
    <t>88041</t>
  </si>
  <si>
    <t>TRANSPORTE HORIZONTAL, MASSA/GRANEL, MINICARREGADEIRA, 50M. AF_06/2014</t>
  </si>
  <si>
    <t>88042</t>
  </si>
  <si>
    <t>TRANSPORTE HORIZONTAL, MASSA/GRANEL, MINICARREGADEIRA, 75M. AF_06/2014</t>
  </si>
  <si>
    <t>88043</t>
  </si>
  <si>
    <t>TRANSPORTE HORIZONTAL, MASSA/GRANEL, MINICARREGADEIRA, 100M. AF_06/2014</t>
  </si>
  <si>
    <t>20,13</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</si>
  <si>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</si>
  <si>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</si>
  <si>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</si>
  <si>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</si>
  <si>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</si>
  <si>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</si>
  <si>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</si>
  <si>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</si>
  <si>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</si>
  <si>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</si>
  <si>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</si>
  <si>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</si>
  <si>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</si>
  <si>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</si>
  <si>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</si>
  <si>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</si>
  <si>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</si>
  <si>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</si>
  <si>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</si>
  <si>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</si>
  <si>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</si>
  <si>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</si>
  <si>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</si>
  <si>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</si>
  <si>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</si>
  <si>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</si>
  <si>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</si>
  <si>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</si>
  <si>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</si>
  <si>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</si>
  <si>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</si>
  <si>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</si>
  <si>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</si>
  <si>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</si>
  <si>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</si>
  <si>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</si>
  <si>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</si>
  <si>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</si>
  <si>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</si>
  <si>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</si>
  <si>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</si>
  <si>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</si>
  <si>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</si>
  <si>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</si>
  <si>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</si>
  <si>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</si>
  <si>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</si>
  <si>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</si>
  <si>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</si>
  <si>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</si>
  <si>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</si>
  <si>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</si>
  <si>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88082</t>
  </si>
  <si>
    <t>TRANSPORTE HORIZONTAL, PLACAS CERÂMICAS, CARRINHO PARA MINI PÁLETES, 100M. AF_06/2014</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</si>
  <si>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</si>
  <si>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</si>
  <si>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</si>
  <si>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</si>
  <si>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</si>
  <si>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</si>
  <si>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</si>
  <si>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</si>
  <si>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</si>
  <si>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</si>
  <si>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</si>
  <si>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</si>
  <si>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</si>
  <si>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</si>
  <si>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</si>
  <si>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</si>
  <si>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</si>
  <si>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</si>
  <si>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</si>
  <si>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</si>
  <si>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</si>
  <si>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</si>
  <si>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</si>
  <si>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</si>
  <si>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</si>
  <si>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8,38</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</si>
  <si>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</si>
  <si>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</si>
  <si>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</si>
  <si>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</si>
  <si>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</si>
  <si>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</si>
  <si>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</si>
  <si>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</si>
  <si>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13,17</t>
  </si>
  <si>
    <t>89182</t>
  </si>
  <si>
    <t>TRANSPORTE HORIZONTAL, SACOS 50 KG, CARRINHO PLATAFORMA, 75M. AF_06/2014</t>
  </si>
  <si>
    <t>89183</t>
  </si>
  <si>
    <t>TRANSPORTE HORIZONTAL, SACOS 30 KG, CARRINHO PLATAFORMA, 75M. AF_06/2014</t>
  </si>
  <si>
    <t>14,37</t>
  </si>
  <si>
    <t>89184</t>
  </si>
  <si>
    <t>TRANSPORTE HORIZONTAL, SACOS 20 KG, CARRINHO PLATAFORMA, 75M. AF_06/2014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</si>
  <si>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</si>
  <si>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</si>
  <si>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</si>
  <si>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</si>
  <si>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</si>
  <si>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</si>
  <si>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20,36</t>
  </si>
  <si>
    <t>89188</t>
  </si>
  <si>
    <t>TRANSPORTE HORIZONTAL, LATA DE 18 L, CARRINHO PLATAFORMA, 30M. AF_06/2014</t>
  </si>
  <si>
    <t>18L</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</si>
  <si>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</si>
  <si>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</si>
  <si>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</si>
  <si>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</si>
  <si>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</si>
  <si>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</si>
  <si>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</si>
  <si>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</si>
  <si>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</si>
  <si>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</si>
  <si>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29,95</t>
  </si>
  <si>
    <t>89194</t>
  </si>
  <si>
    <t>TRANSPORTE HORIZONTAL, SACOS 20 KG, MANUAL, 30M. AF_06/2014</t>
  </si>
  <si>
    <t>89195</t>
  </si>
  <si>
    <t>TRANSPORTE VERTICAL, SACOS 50 KG, MANUAL, 1 PAVIMENTO. AF_06/2014</t>
  </si>
  <si>
    <t>89196</t>
  </si>
  <si>
    <t>TRANSPORTE VERTICAL, SACOS 30 KG, MANUAL, 1 PAVIMENTO. AF_06/2014</t>
  </si>
  <si>
    <t>11,98</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</si>
  <si>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</si>
  <si>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</si>
  <si>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</si>
  <si>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</si>
  <si>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</si>
  <si>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</si>
  <si>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</si>
  <si>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</si>
  <si>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</si>
  <si>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</si>
  <si>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</si>
  <si>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</si>
  <si>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</si>
  <si>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</si>
  <si>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</si>
  <si>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</si>
  <si>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</si>
  <si>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</si>
  <si>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</si>
  <si>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</si>
  <si>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</si>
  <si>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</si>
  <si>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</si>
  <si>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</si>
  <si>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</si>
  <si>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</si>
  <si>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</si>
  <si>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</si>
  <si>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</si>
  <si>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</si>
  <si>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</si>
  <si>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</si>
  <si>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</si>
  <si>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</si>
  <si>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</si>
  <si>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</si>
  <si>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</si>
  <si>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</si>
  <si>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</si>
  <si>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</si>
  <si>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</si>
  <si>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</si>
  <si>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</si>
  <si>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</si>
  <si>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50,91</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</si>
  <si>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</si>
  <si>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</si>
  <si>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</si>
  <si>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</si>
  <si>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</si>
  <si>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</si>
  <si>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</si>
  <si>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</si>
  <si>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</si>
  <si>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</si>
  <si>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0,34</t>
  </si>
  <si>
    <t>91134</t>
  </si>
  <si>
    <t>TRANSPORTE HORIZONTAL, PÁLETE DE SACOS, MANIPULADOR TELESCÓPICO, 30M. AF_06/2014</t>
  </si>
  <si>
    <t>91135</t>
  </si>
  <si>
    <t>TRANSPORTE HORIZONTAL, PÁLETE DE SACOS, MANIPULADOR TELESCÓPICO, 50M. AF_06/2014</t>
  </si>
  <si>
    <t>3,69</t>
  </si>
  <si>
    <t>91136</t>
  </si>
  <si>
    <t>TRANSPORTE HORIZONTAL, PÁLETE DE SACOS, MANIPULADOR TELESCÓPICO, 75M. AF_06/2014</t>
  </si>
  <si>
    <t>91137</t>
  </si>
  <si>
    <t>TRANSPORTE HORIZONTAL, PÁLETE DE SACOS, MANIPULADOR TELESCÓPICO, 100M. AF_06/2014</t>
  </si>
  <si>
    <t>6,96</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</si>
  <si>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</si>
  <si>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</si>
  <si>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</si>
  <si>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</si>
  <si>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</si>
  <si>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</si>
  <si>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</si>
  <si>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</si>
  <si>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</si>
  <si>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106,93</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</si>
  <si>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</si>
  <si>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</si>
  <si>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</si>
  <si>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</si>
  <si>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</si>
  <si>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</si>
  <si>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</si>
  <si>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</si>
  <si>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</si>
  <si>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</si>
  <si>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</si>
  <si>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</si>
  <si>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</si>
  <si>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</si>
  <si>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</si>
  <si>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</si>
  <si>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</si>
  <si>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</si>
  <si>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</si>
  <si>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</si>
  <si>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92123</t>
  </si>
  <si>
    <t>ENSACAMENTO DE AREIA. AF_11/2015</t>
  </si>
  <si>
    <t>28,55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</si>
  <si>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</si>
  <si>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</si>
  <si>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</si>
  <si>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</si>
  <si>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</si>
  <si>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</si>
  <si>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</si>
  <si>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</si>
  <si>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</si>
  <si>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</si>
  <si>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</si>
  <si>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</si>
  <si>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</si>
  <si>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</si>
  <si>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</si>
  <si>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</si>
  <si>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</si>
  <si>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</si>
  <si>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</si>
  <si>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</si>
  <si>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</si>
  <si>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</si>
  <si>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</si>
  <si>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</si>
  <si>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94939</t>
  </si>
  <si>
    <t>TRANSPORTE HORIZONTAL MANUAL, DE 30 M, DE VIDRO. AF_07/2016</t>
  </si>
  <si>
    <t>94940</t>
  </si>
  <si>
    <t>TRANSPORTE VERTICAL MANUAL, DE 1 PAVIMENTO, DE VIDRO. AF_07/2016</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</si>
  <si>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</si>
  <si>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</si>
  <si>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</si>
  <si>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</si>
  <si>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</si>
  <si>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</si>
  <si>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</si>
  <si>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</si>
  <si>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</si>
  <si>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</si>
  <si>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</si>
  <si>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</si>
  <si>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</si>
  <si>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</si>
  <si>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</si>
  <si>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</si>
  <si>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</si>
  <si>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</si>
  <si>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</si>
  <si>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</si>
  <si>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</si>
  <si>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</si>
  <si>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</si>
  <si>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</si>
  <si>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</si>
  <si>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</si>
  <si>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</si>
  <si>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</si>
  <si>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</si>
  <si>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</si>
  <si>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</si>
  <si>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</si>
  <si>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</si>
  <si>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</si>
  <si>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</si>
  <si>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</si>
  <si>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</si>
  <si>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</si>
  <si>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</si>
  <si>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</si>
  <si>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</si>
  <si>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</si>
  <si>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</si>
  <si>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</si>
  <si>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</si>
  <si>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</si>
  <si>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</si>
  <si>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</si>
  <si>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</si>
  <si>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</si>
  <si>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</si>
  <si>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</si>
  <si>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</si>
  <si>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</si>
  <si>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</si>
  <si>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</si>
  <si>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</si>
  <si>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</si>
  <si>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</si>
  <si>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</si>
  <si>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</si>
  <si>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</si>
  <si>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19,47</t>
  </si>
  <si>
    <t>84117</t>
  </si>
  <si>
    <t>RASPAGEM / CALAFETACAO TACOS MADEIRA 1 DEMAO CERA</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</si>
  <si>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</si>
  <si>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</si>
  <si>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</si>
  <si>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</si>
  <si>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</si>
  <si>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</si>
  <si>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</si>
  <si>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</si>
  <si>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</si>
  <si>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</si>
  <si>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57,35</t>
  </si>
  <si>
    <t>84127</t>
  </si>
  <si>
    <t>REVESTIMENTO DE POCOS C/ TUBOS DE CONCRETO</t>
  </si>
  <si>
    <t>40841</t>
  </si>
  <si>
    <t>ABRACADEIRA P/POCOS PROFUNDOS</t>
  </si>
  <si>
    <t>6391</t>
  </si>
  <si>
    <t>SOLDA TOPO DESCENDENTE CHANFRADA ESPESSURA=1/4" CHAPA/PERFIL/TUBO ACO COM CONVERSOR DIESEL.</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</si>
  <si>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</si>
  <si>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</si>
  <si>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</si>
  <si>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</si>
  <si>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</si>
  <si>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</si>
  <si>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448,00</t>
  </si>
  <si>
    <t>73361</t>
  </si>
  <si>
    <t>CONCRETO CICLOPICO FCK=10MPA 30% PEDRA DE MAO INCLUSIVE LANCAMENTO</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</si>
  <si>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</si>
  <si>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</si>
  <si>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</si>
  <si>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</si>
  <si>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86958</t>
  </si>
  <si>
    <t>MÃO FRANCESA EM BARRA DE FERRO CHATO RETANGULAR 2" X 1/4", REFORÇADA, 30 X 25 CM</t>
  </si>
  <si>
    <t>24,24</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</si>
  <si>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</si>
  <si>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</si>
  <si>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</si>
  <si>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</si>
  <si>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</si>
  <si>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</si>
  <si>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</si>
  <si>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</si>
  <si>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</si>
  <si>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</si>
  <si>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</si>
  <si>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</si>
  <si>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</si>
  <si>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</si>
  <si>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</si>
  <si>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</si>
  <si>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16,36</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</si>
  <si>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</si>
  <si>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</si>
  <si>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</si>
  <si>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</si>
  <si>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</si>
  <si>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PAVIMENTOS (2 MONTAGENS POR OBRA). AF_11/2017</t>
  </si>
  <si>
    <t>28,67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</si>
  <si>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</si>
  <si>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</si>
  <si>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</si>
  <si>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</si>
  <si>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</si>
  <si>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</si>
  <si>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</si>
  <si>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</si>
  <si>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</si>
  <si>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</si>
  <si>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</si>
  <si>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</si>
  <si>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</si>
  <si>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</si>
  <si>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</si>
  <si>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COM ESTRUTURA DE ANDAIME, INCLUSIVE MONTAGEM E DESMONTAGEM. AF_11/2017</t>
  </si>
  <si>
    <t>97067</t>
  </si>
  <si>
    <t>PLATAFORMA DE PROTEÇÃO PRINCIPAL PARA ALVENARIA ESTRUTURAL PARA SER APOIADA EM ANDAIME, INCLUSIVE MONTAGEM E DESMONTAGEM. AF_11/2017</t>
  </si>
  <si>
    <t>73916/2</t>
  </si>
  <si>
    <t>PLACA ESMALTADA PARA IDENTIFICAÇÃO NR DE RUA, DIMENSÕES 45X25CM</t>
  </si>
  <si>
    <t>87,26</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</si>
  <si>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</si>
  <si>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</si>
  <si>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</si>
  <si>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</si>
  <si>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</si>
  <si>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</si>
  <si>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</si>
  <si>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</si>
  <si>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</si>
  <si>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</si>
  <si>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</si>
  <si>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</si>
  <si>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</si>
  <si>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</si>
  <si>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</si>
  <si>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2,19</t>
  </si>
  <si>
    <t>74219/1</t>
  </si>
  <si>
    <t>PASSADICOS COM TABUAS DE MADEIRA PARA PEDESTRES</t>
  </si>
  <si>
    <t>74219/2</t>
  </si>
  <si>
    <t>PASSADICOS COM TABUAS DE MADEIRA PARA VEICULOS</t>
  </si>
  <si>
    <t>84126</t>
  </si>
  <si>
    <t>CHAPA DE ACO CARBONO 3/8 (COLOC/ USO/ RETIR) P/ PASS VEICULO SOBRE VALA MEDIDA P/ AREA CHAPA EM CADA APLICACAO</t>
  </si>
  <si>
    <t>27,67</t>
  </si>
  <si>
    <t>15,57</t>
  </si>
  <si>
    <t>159,01</t>
  </si>
  <si>
    <t>11,67</t>
  </si>
  <si>
    <t>6,59</t>
  </si>
  <si>
    <t>85421</t>
  </si>
  <si>
    <t>REMOCAO DE VIDRO COMUM</t>
  </si>
  <si>
    <t>85423</t>
  </si>
  <si>
    <t>ISOLAMENTO DE OBRA COM TELA PLASTICA COM MALHA DE 5MM</t>
  </si>
  <si>
    <t>85424</t>
  </si>
  <si>
    <t>ISOLAMENTO DE OBRA COM TELA PLASTICA COM MALHA DE 5MM E ESTRUTURA DE MADEIRA PONTALETEADA</t>
  </si>
  <si>
    <t>72742</t>
  </si>
  <si>
    <t>ENSAIO DE RECEBIMENTO E ACEITACAO DE CIMENTO PORTLAND</t>
  </si>
  <si>
    <t>72743</t>
  </si>
  <si>
    <t>ENSAIO DE RECEBIMENTO E ACEITACAO DE AGREGADO GRAUDO</t>
  </si>
  <si>
    <t>73900/11</t>
  </si>
  <si>
    <t>ENSAIOS DE AREIA ASFALTO A QUENTE</t>
  </si>
  <si>
    <t>73900/12</t>
  </si>
  <si>
    <t>ENSAIOS DE CONCRETO ASFALTICO</t>
  </si>
  <si>
    <t>37,03</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</si>
  <si>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</si>
  <si>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</si>
  <si>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</si>
  <si>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</si>
  <si>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</si>
  <si>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</si>
  <si>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</si>
  <si>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</si>
  <si>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</si>
  <si>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</si>
  <si>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</si>
  <si>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</si>
  <si>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</si>
  <si>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</si>
  <si>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</si>
  <si>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</si>
  <si>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</si>
  <si>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</si>
  <si>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</si>
  <si>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</si>
  <si>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</si>
  <si>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</si>
  <si>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</si>
  <si>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</si>
  <si>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118,18</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</si>
  <si>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</si>
  <si>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</si>
  <si>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</si>
  <si>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</si>
  <si>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</si>
  <si>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</si>
  <si>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</si>
  <si>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</si>
  <si>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</si>
  <si>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</si>
  <si>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</si>
  <si>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</si>
  <si>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</si>
  <si>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</si>
  <si>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</si>
  <si>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</si>
  <si>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</si>
  <si>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</si>
  <si>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</si>
  <si>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</si>
  <si>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</si>
  <si>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</si>
  <si>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</si>
  <si>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</si>
  <si>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</si>
  <si>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</si>
  <si>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</si>
  <si>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</si>
  <si>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</si>
  <si>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</si>
  <si>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</si>
  <si>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</si>
  <si>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</si>
  <si>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</si>
  <si>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</si>
  <si>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</si>
  <si>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</si>
  <si>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</si>
  <si>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</si>
  <si>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</si>
  <si>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</si>
  <si>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</si>
  <si>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</si>
  <si>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</si>
  <si>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</si>
  <si>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</si>
  <si>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</si>
  <si>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</si>
  <si>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</si>
  <si>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</si>
  <si>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</si>
  <si>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</si>
  <si>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</si>
  <si>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</si>
  <si>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</si>
  <si>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</si>
  <si>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</si>
  <si>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</si>
  <si>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</si>
  <si>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</si>
  <si>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</si>
  <si>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</si>
  <si>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</si>
  <si>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</si>
  <si>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88,63</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</si>
  <si>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</si>
  <si>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</si>
  <si>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</si>
  <si>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</si>
  <si>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</si>
  <si>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</si>
  <si>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</si>
  <si>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</si>
  <si>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</si>
  <si>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</si>
  <si>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</si>
  <si>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</si>
  <si>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</si>
  <si>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</si>
  <si>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</si>
  <si>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</si>
  <si>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</si>
  <si>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</si>
  <si>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</si>
  <si>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</si>
  <si>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</si>
  <si>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</si>
  <si>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</si>
  <si>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</si>
  <si>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44,31</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</si>
  <si>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</si>
  <si>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</si>
  <si>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</si>
  <si>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</si>
  <si>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</si>
  <si>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</si>
  <si>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</si>
  <si>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</si>
  <si>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</si>
  <si>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</si>
  <si>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</si>
  <si>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</si>
  <si>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</si>
  <si>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</si>
  <si>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</si>
  <si>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</si>
  <si>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40,82</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</si>
  <si>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</si>
  <si>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</si>
  <si>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</si>
  <si>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</si>
  <si>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</si>
  <si>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</si>
  <si>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</si>
  <si>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</si>
  <si>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</si>
  <si>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</si>
  <si>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</si>
  <si>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</si>
  <si>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</si>
  <si>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</si>
  <si>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</si>
  <si>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</si>
  <si>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73686</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</si>
  <si>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</si>
  <si>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</si>
  <si>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</si>
  <si>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</si>
  <si>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</si>
  <si>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</si>
  <si>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</si>
  <si>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</si>
  <si>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</si>
  <si>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</si>
  <si>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</si>
  <si>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</si>
  <si>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</si>
  <si>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</si>
  <si>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</si>
  <si>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</si>
  <si>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</si>
  <si>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</si>
  <si>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</si>
  <si>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</si>
  <si>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</si>
  <si>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</si>
  <si>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</si>
  <si>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</si>
  <si>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</si>
  <si>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</si>
  <si>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93595</t>
  </si>
  <si>
    <t>93596</t>
  </si>
  <si>
    <t>0,46</t>
  </si>
  <si>
    <t>93597</t>
  </si>
  <si>
    <t>93598</t>
  </si>
  <si>
    <t>93599</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</si>
  <si>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</si>
  <si>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</si>
  <si>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</si>
  <si>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</si>
  <si>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</si>
  <si>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</si>
  <si>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</si>
  <si>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95429</t>
  </si>
  <si>
    <t>95430</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</si>
  <si>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</si>
  <si>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</si>
  <si>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</si>
  <si>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</si>
  <si>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</si>
  <si>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</si>
  <si>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</si>
  <si>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95879</t>
  </si>
  <si>
    <t>95880</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</si>
  <si>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</si>
  <si>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</si>
  <si>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</si>
  <si>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</si>
  <si>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</si>
  <si>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</si>
  <si>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</si>
  <si>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</si>
  <si>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</si>
  <si>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</si>
  <si>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23,18</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</si>
  <si>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</si>
  <si>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</si>
  <si>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</si>
  <si>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</si>
  <si>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</si>
  <si>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</si>
  <si>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</si>
  <si>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</si>
  <si>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</si>
  <si>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</si>
  <si>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29,34</t>
  </si>
  <si>
    <t>74142/4</t>
  </si>
  <si>
    <t>CERCA COM MOUROES DE CONCRETO, SECAO "T" PONTA INCLINADA, 10X10CM, ESPACAMENTO DE 3M, CRAVADOS 0,5M, COM 11 FIOS DE ARAME FARPADO Nº 16</t>
  </si>
  <si>
    <t>55,04</t>
  </si>
  <si>
    <t>74143/1</t>
  </si>
  <si>
    <t>CERCA COM MOUROES DE CONCRETO, RETO, 15X15CM, ESPACAMENTO DE 3M, CRAVADOS 0,5M, ESCORAS DE 10X10CM NOS CANTOS, COM 12 FIOS DE ARAME DE ACO OVALADO 15X17</t>
  </si>
  <si>
    <t>53,88</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</si>
  <si>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</si>
  <si>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</si>
  <si>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</si>
  <si>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</si>
  <si>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</si>
  <si>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</si>
  <si>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</si>
  <si>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</si>
  <si>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105,47</t>
  </si>
  <si>
    <t>85172</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</si>
  <si>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</si>
  <si>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</si>
  <si>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</si>
  <si>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</si>
  <si>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</si>
  <si>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</si>
  <si>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</si>
  <si>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</si>
  <si>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</si>
  <si>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85178</t>
  </si>
  <si>
    <t>PLANTIO DE ARBUSTO COM ALTURA 50 A 100CM, EM CAVA DE 60X60X60CM</t>
  </si>
  <si>
    <t>74236/1</t>
  </si>
  <si>
    <t>PLANTIO DE GRAMA BATATAIS EM PLACAS</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</si>
  <si>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</si>
  <si>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</si>
  <si>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</si>
  <si>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</si>
  <si>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</si>
  <si>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</si>
  <si>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</si>
  <si>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</si>
  <si>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</si>
  <si>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</si>
  <si>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</si>
  <si>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</si>
  <si>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3,09</t>
  </si>
  <si>
    <t>85186</t>
  </si>
  <si>
    <t>PODA DE ARVORES, COM LIMPEZA DE GALHOS SECOS E RETIRADA DE PARASITAS, INCLUINDO REMOCAO DE ENTULHO</t>
  </si>
  <si>
    <t>88236</t>
  </si>
  <si>
    <t>FERRAMENTAS (ENCARGOS COMPLEMENTARES) - HORISTA</t>
  </si>
  <si>
    <t>88237</t>
  </si>
  <si>
    <t>EPI (ENCARGOS COMPLEMENTARES) - HORISTA</t>
  </si>
  <si>
    <t>88238</t>
  </si>
  <si>
    <t>AJUDANTE DE ARMADOR COM ENCARGOS COMPLEMENTARES</t>
  </si>
  <si>
    <t>88239</t>
  </si>
  <si>
    <t>AJUDANTE DE CARPINTEIRO COM ENCARGOS COMPLEMENTARES</t>
  </si>
  <si>
    <t>12,36</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</si>
  <si>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</si>
  <si>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</si>
  <si>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</si>
  <si>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</si>
  <si>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</si>
  <si>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</si>
  <si>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</si>
  <si>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</si>
  <si>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</si>
  <si>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</si>
  <si>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</si>
  <si>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</si>
  <si>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</si>
  <si>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</si>
  <si>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14,83</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</si>
  <si>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</si>
  <si>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</si>
  <si>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</si>
  <si>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</si>
  <si>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</si>
  <si>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</si>
  <si>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</si>
  <si>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</si>
  <si>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</si>
  <si>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</si>
  <si>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</si>
  <si>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</si>
  <si>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</si>
  <si>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</si>
  <si>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</si>
  <si>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</si>
  <si>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</si>
  <si>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</si>
  <si>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</si>
  <si>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</si>
  <si>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</si>
  <si>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</si>
  <si>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14,50</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</si>
  <si>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</si>
  <si>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</si>
  <si>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</si>
  <si>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</si>
  <si>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</si>
  <si>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</si>
  <si>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</si>
  <si>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</si>
  <si>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</si>
  <si>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</si>
  <si>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</si>
  <si>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</si>
  <si>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</si>
  <si>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</si>
  <si>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</si>
  <si>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</si>
  <si>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</si>
  <si>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</si>
  <si>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</si>
  <si>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</si>
  <si>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</si>
  <si>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</si>
  <si>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</si>
  <si>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</si>
  <si>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</si>
  <si>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</si>
  <si>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</si>
  <si>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</si>
  <si>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</si>
  <si>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</si>
  <si>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</si>
  <si>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</si>
  <si>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</si>
  <si>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</si>
  <si>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</si>
  <si>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</si>
  <si>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23,82</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</si>
  <si>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</si>
  <si>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</si>
  <si>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</si>
  <si>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</si>
  <si>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</si>
  <si>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</si>
  <si>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</si>
  <si>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</si>
  <si>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</si>
  <si>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</si>
  <si>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</si>
  <si>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</si>
  <si>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</si>
  <si>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</si>
  <si>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88290</t>
  </si>
  <si>
    <t>OPERADOR DE ACABADORA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</si>
  <si>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</si>
  <si>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</si>
  <si>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</si>
  <si>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</si>
  <si>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</si>
  <si>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</si>
  <si>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</si>
  <si>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</si>
  <si>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</si>
  <si>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</si>
  <si>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</si>
  <si>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</si>
  <si>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16,73</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</si>
  <si>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</si>
  <si>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</si>
  <si>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</si>
  <si>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</si>
  <si>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</si>
  <si>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</si>
  <si>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</si>
  <si>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</si>
  <si>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</si>
  <si>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</si>
  <si>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</si>
  <si>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</si>
  <si>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</si>
  <si>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</si>
  <si>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</si>
  <si>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</si>
  <si>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</si>
  <si>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</si>
  <si>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</si>
  <si>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</si>
  <si>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</si>
  <si>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</si>
  <si>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</si>
  <si>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</si>
  <si>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</si>
  <si>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</si>
  <si>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</si>
  <si>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</si>
  <si>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</si>
  <si>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</si>
  <si>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</si>
  <si>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</si>
  <si>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</si>
  <si>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</si>
  <si>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7,84</t>
  </si>
  <si>
    <t>88315</t>
  </si>
  <si>
    <t>SERRALHEIRO COM ENCARGOS COMPLEMENTARES</t>
  </si>
  <si>
    <t>14,58</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</si>
  <si>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</si>
  <si>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</si>
  <si>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</si>
  <si>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</si>
  <si>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</si>
  <si>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</si>
  <si>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</si>
  <si>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</si>
  <si>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</si>
  <si>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</si>
  <si>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22,55</t>
  </si>
  <si>
    <t>88322</t>
  </si>
  <si>
    <t>TÉCNICO DE SONDAGEM COM ENCARGOS COMPLEMENTARES</t>
  </si>
  <si>
    <t>88323</t>
  </si>
  <si>
    <t>TELHADISTA COM ENCARGOS COMPLEMENTARES</t>
  </si>
  <si>
    <t>13,65</t>
  </si>
  <si>
    <t>88324</t>
  </si>
  <si>
    <t>TRATORISTA COM ENCARGOS COMPLEMENTARES</t>
  </si>
  <si>
    <t>13,88</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</si>
  <si>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</si>
  <si>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</si>
  <si>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</si>
  <si>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</si>
  <si>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</si>
  <si>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</si>
  <si>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</si>
  <si>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</si>
  <si>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</si>
  <si>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</si>
  <si>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</si>
  <si>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</si>
  <si>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</si>
  <si>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</si>
  <si>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</si>
  <si>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</si>
  <si>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64,54</t>
  </si>
  <si>
    <t>90769</t>
  </si>
  <si>
    <t>ARQUITETO DE OBRA PLENO COM ENCARGOS COMPLEMENTARES</t>
  </si>
  <si>
    <t>90770</t>
  </si>
  <si>
    <t>ARQUITETO DE OBRA SENIOR COM ENCARGOS COMPLEMENTARES</t>
  </si>
  <si>
    <t>87,60</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</si>
  <si>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</si>
  <si>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</si>
  <si>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</si>
  <si>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</si>
  <si>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</si>
  <si>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</si>
  <si>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</si>
  <si>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</si>
  <si>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25,88</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</si>
  <si>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</si>
  <si>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</si>
  <si>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</si>
  <si>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</si>
  <si>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</si>
  <si>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</si>
  <si>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</si>
  <si>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</si>
  <si>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</si>
  <si>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</si>
  <si>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26,82</t>
  </si>
  <si>
    <t>90781</t>
  </si>
  <si>
    <t>TOPOGRAFO COM ENCARGOS COMPLEMENTARES</t>
  </si>
  <si>
    <t>91677</t>
  </si>
  <si>
    <t>ENGENHEIRO ELETRICISTA COM ENCARGOS COMPLEMENTARES</t>
  </si>
  <si>
    <t>91678</t>
  </si>
  <si>
    <t>ENGENHEIRO SANITARISTA COM ENCARGOS COMPLEMENTARES</t>
  </si>
  <si>
    <t>67,81</t>
  </si>
  <si>
    <t>93556</t>
  </si>
  <si>
    <t>FERRAMENTAS (ENCARGOS COMPLEMENTARES) - MENSALISTA</t>
  </si>
  <si>
    <t>93557</t>
  </si>
  <si>
    <t>EPI (ENCARGOS COMPLEMENTARES) - MENSALISTA</t>
  </si>
  <si>
    <t>190,68</t>
  </si>
  <si>
    <t>93558</t>
  </si>
  <si>
    <t>MOTORISTA DE CAMINHAO COM ENCARGOS COMPLEMENTARES</t>
  </si>
  <si>
    <t>2.138,57</t>
  </si>
  <si>
    <t>93559</t>
  </si>
  <si>
    <t>3.422,56</t>
  </si>
  <si>
    <t>93560</t>
  </si>
  <si>
    <t>2.894,05</t>
  </si>
  <si>
    <t>93561</t>
  </si>
  <si>
    <t>4.777,84</t>
  </si>
  <si>
    <t>93562</t>
  </si>
  <si>
    <t>2.863,80</t>
  </si>
  <si>
    <t>93563</t>
  </si>
  <si>
    <t>2.732,07</t>
  </si>
  <si>
    <t>93564</t>
  </si>
  <si>
    <t>2.627,70</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</si>
  <si>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</si>
  <si>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</si>
  <si>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</si>
  <si>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</si>
  <si>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</si>
  <si>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</si>
  <si>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</si>
  <si>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</si>
  <si>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</si>
  <si>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</si>
  <si>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</si>
  <si>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</si>
  <si>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</si>
  <si>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</si>
  <si>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</si>
  <si>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</si>
  <si>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</si>
  <si>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</si>
  <si>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</si>
  <si>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</si>
  <si>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</si>
  <si>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</si>
  <si>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</si>
  <si>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</si>
  <si>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</si>
  <si>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</si>
  <si>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</si>
  <si>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</si>
  <si>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</si>
  <si>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</si>
  <si>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</si>
  <si>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</si>
  <si>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</si>
  <si>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</si>
  <si>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</si>
  <si>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</si>
  <si>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</si>
  <si>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</si>
  <si>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</si>
  <si>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</si>
  <si>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</si>
  <si>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</si>
  <si>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</si>
  <si>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</si>
  <si>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</si>
  <si>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</si>
  <si>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</si>
  <si>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</si>
  <si>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</si>
  <si>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</si>
  <si>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</si>
  <si>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</si>
  <si>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</si>
  <si>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</si>
  <si>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</si>
  <si>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</si>
  <si>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</si>
  <si>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</si>
  <si>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</si>
  <si>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</si>
  <si>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</si>
  <si>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</si>
  <si>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</si>
  <si>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</si>
  <si>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</si>
  <si>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</si>
  <si>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</si>
  <si>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</si>
  <si>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</si>
  <si>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</si>
  <si>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</si>
  <si>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</si>
  <si>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</si>
  <si>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</si>
  <si>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</si>
  <si>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</si>
  <si>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</si>
  <si>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</si>
  <si>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</si>
  <si>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</si>
  <si>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</si>
  <si>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</si>
  <si>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</si>
  <si>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</si>
  <si>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</si>
  <si>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</si>
  <si>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</si>
  <si>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</si>
  <si>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</si>
  <si>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</si>
  <si>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</si>
  <si>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</si>
  <si>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</si>
  <si>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</si>
  <si>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</si>
  <si>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</si>
  <si>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</si>
  <si>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</si>
  <si>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</si>
  <si>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</si>
  <si>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</si>
  <si>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</si>
  <si>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</si>
  <si>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</si>
  <si>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</si>
  <si>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</si>
  <si>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</si>
  <si>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</si>
  <si>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</si>
  <si>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</si>
  <si>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</si>
  <si>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</si>
  <si>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</si>
  <si>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</si>
  <si>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</si>
  <si>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</si>
  <si>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</si>
  <si>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</si>
  <si>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</si>
  <si>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</si>
  <si>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</si>
  <si>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</si>
  <si>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</si>
  <si>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</si>
  <si>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</si>
  <si>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</si>
  <si>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</si>
  <si>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</si>
  <si>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</si>
  <si>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</si>
  <si>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</si>
  <si>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</si>
  <si>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</si>
  <si>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</si>
  <si>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</si>
  <si>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</si>
  <si>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</si>
  <si>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</si>
  <si>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</si>
  <si>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</si>
  <si>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</si>
  <si>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</si>
  <si>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</si>
  <si>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</si>
  <si>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</si>
  <si>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</si>
  <si>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</si>
  <si>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</si>
  <si>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</si>
  <si>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</si>
  <si>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</si>
  <si>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</si>
  <si>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</si>
  <si>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</si>
  <si>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</si>
  <si>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</si>
  <si>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</si>
  <si>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</si>
  <si>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</si>
  <si>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</si>
  <si>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</si>
  <si>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</si>
  <si>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</si>
  <si>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</si>
  <si>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</si>
  <si>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</si>
  <si>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</si>
  <si>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</si>
  <si>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</si>
  <si>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</si>
  <si>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</si>
  <si>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</si>
  <si>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</si>
  <si>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</si>
  <si>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</si>
  <si>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</si>
  <si>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</si>
  <si>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</si>
  <si>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</si>
  <si>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</si>
  <si>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</si>
  <si>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</si>
  <si>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</si>
  <si>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</si>
  <si>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</si>
  <si>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</si>
  <si>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</si>
  <si>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</si>
  <si>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</si>
  <si>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</si>
  <si>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</si>
  <si>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</si>
  <si>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0,58</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</si>
  <si>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</si>
  <si>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</si>
  <si>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</si>
  <si>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</si>
  <si>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</si>
  <si>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</si>
  <si>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</si>
  <si>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</si>
  <si>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</si>
  <si>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</si>
  <si>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</si>
  <si>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</si>
  <si>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</si>
  <si>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</si>
  <si>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</si>
  <si>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</si>
  <si>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</si>
  <si>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</si>
  <si>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</si>
  <si>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</si>
  <si>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</si>
  <si>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</si>
  <si>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</si>
  <si>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</si>
  <si>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</si>
  <si>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</si>
  <si>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</si>
  <si>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</si>
  <si>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</si>
  <si>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</si>
  <si>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</si>
  <si>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</si>
  <si>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</si>
  <si>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</si>
  <si>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</si>
  <si>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</si>
  <si>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27,82</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</si>
  <si>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</si>
  <si>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</si>
  <si>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</si>
  <si>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</si>
  <si>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</si>
  <si>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</si>
  <si>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</si>
  <si>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</si>
  <si>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</si>
  <si>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</si>
  <si>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</si>
  <si>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</si>
  <si>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</si>
  <si>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</si>
  <si>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</si>
  <si>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</si>
  <si>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</si>
  <si>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</si>
  <si>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</si>
  <si>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</si>
  <si>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ITEM</t>
  </si>
  <si>
    <t>SERVIÇO</t>
  </si>
  <si>
    <t>DESCRIÇÃO</t>
  </si>
  <si>
    <t>UNID.</t>
  </si>
  <si>
    <t>CUSTO UNIT.</t>
  </si>
  <si>
    <t>PREÇO UNIT.</t>
  </si>
  <si>
    <t>PREÇO TOTAL</t>
  </si>
  <si>
    <t>%</t>
  </si>
  <si>
    <t>PLANILHA ORÇAMENTÁRIA DE CUSTO E VENDA</t>
  </si>
  <si>
    <r>
      <t xml:space="preserve">BDI </t>
    </r>
    <r>
      <rPr>
        <vertAlign val="subscript"/>
        <sz val="8"/>
        <color theme="1"/>
        <rFont val="Arial"/>
        <family val="2"/>
      </rPr>
      <t>CIVIL</t>
    </r>
    <r>
      <rPr>
        <sz val="8"/>
        <color theme="1"/>
        <rFont val="Arial"/>
        <family val="2"/>
      </rPr>
      <t>:</t>
    </r>
  </si>
  <si>
    <r>
      <t xml:space="preserve">BDI </t>
    </r>
    <r>
      <rPr>
        <vertAlign val="subscript"/>
        <sz val="8"/>
        <color theme="1"/>
        <rFont val="Arial"/>
        <family val="2"/>
      </rPr>
      <t>MATERIAL</t>
    </r>
    <r>
      <rPr>
        <sz val="8"/>
        <color theme="1"/>
        <rFont val="Arial"/>
        <family val="2"/>
      </rPr>
      <t>:</t>
    </r>
  </si>
  <si>
    <t>1.1</t>
  </si>
  <si>
    <t>1.1.1</t>
  </si>
  <si>
    <t>CANTEIRO DE OBRA</t>
  </si>
  <si>
    <t>PARTE CIVIL</t>
  </si>
  <si>
    <t>TABELA</t>
  </si>
  <si>
    <t>SINAPI_COM.</t>
  </si>
  <si>
    <t>QTD</t>
  </si>
  <si>
    <t>SERVIÇOS PRELIMINARES</t>
  </si>
  <si>
    <t>1.1.2</t>
  </si>
  <si>
    <t>1.1.3</t>
  </si>
  <si>
    <t>MOBILIZAÇÃO E DESMOBILIZAÇÃO DE EQUIPAMENTO E PESSOAL ( conforme previsto no inciso XIII do Art. 40 da Lei 8.666/93)</t>
  </si>
  <si>
    <t>ADMINISTRAÇÃO INSTALAÇÃO E MANUTENÇÃO DO CANTEIRO</t>
  </si>
  <si>
    <t>CANTEIRO DE OBRAS</t>
  </si>
  <si>
    <t>1.2</t>
  </si>
  <si>
    <t>1.3</t>
  </si>
  <si>
    <t>1.4</t>
  </si>
  <si>
    <t>1.2.1</t>
  </si>
  <si>
    <t>1.2.2</t>
  </si>
  <si>
    <t>1.3.1</t>
  </si>
  <si>
    <t>1.3.2</t>
  </si>
  <si>
    <t>1.3.3</t>
  </si>
  <si>
    <t>1.3.4</t>
  </si>
  <si>
    <t>1.4.1</t>
  </si>
  <si>
    <t>1.4.2</t>
  </si>
  <si>
    <t>1.4.3</t>
  </si>
  <si>
    <t>2.1</t>
  </si>
  <si>
    <t>2.1.1</t>
  </si>
  <si>
    <t>ADMINISTRAÇÃO LOCAL</t>
  </si>
  <si>
    <t>MÃO-DE-OBRA</t>
  </si>
  <si>
    <t>SINAPI_INS.</t>
  </si>
  <si>
    <t>2.2</t>
  </si>
  <si>
    <t>2.2.1</t>
  </si>
  <si>
    <t>LOCAÇÃO DE EQUIPAMENTOS DE APOIO PARA ADMINISTRAÇÃO</t>
  </si>
  <si>
    <t xml:space="preserve">CONSUMO DE ENERGIA ELÉTRICA (ESCRIT./ALOJAM./CASA)													</t>
  </si>
  <si>
    <t xml:space="preserve">CONSUMO CONTA TELEFÔNICA (FIXO E MOVÉL)													</t>
  </si>
  <si>
    <t xml:space="preserve">SERVIÇOS GRÁFICOS E PLOTAGEM																				</t>
  </si>
  <si>
    <t>ALUGUEL CASA ALOJAMENTO</t>
  </si>
  <si>
    <t>COTAÇÃO</t>
  </si>
  <si>
    <t>2.2.2</t>
  </si>
  <si>
    <t>2.2.3</t>
  </si>
  <si>
    <t>2.2.4</t>
  </si>
  <si>
    <t>2.2.5</t>
  </si>
  <si>
    <t>2.2.6</t>
  </si>
  <si>
    <t>2.3</t>
  </si>
  <si>
    <t>2.3.1</t>
  </si>
  <si>
    <t>2.3.2</t>
  </si>
  <si>
    <t>3.1</t>
  </si>
  <si>
    <t>3.1.1</t>
  </si>
  <si>
    <t>Serviços Preliminares</t>
  </si>
  <si>
    <t>Locação e Cadastro</t>
  </si>
  <si>
    <t>Transito e Segurança</t>
  </si>
  <si>
    <t>Instalação de gambiarra para sinalização, padrão 20 m, incluindo lâmpada, bocal e balde a cada 2 m</t>
  </si>
  <si>
    <t xml:space="preserve">Movimento de Terra </t>
  </si>
  <si>
    <t>Escoramento</t>
  </si>
  <si>
    <t>Esgotamento/rebaixamento do lençol freático</t>
  </si>
  <si>
    <t>COMP_1</t>
  </si>
  <si>
    <t>COMP.</t>
  </si>
  <si>
    <t>CADASTRO DE REDES E ADUTORAS</t>
  </si>
  <si>
    <t xml:space="preserve"> M </t>
  </si>
  <si>
    <t>EQUIPAMENTOS</t>
  </si>
  <si>
    <t>EPI/ALIMENTAÇÃO/TRANSPORTE</t>
  </si>
  <si>
    <t>CÓDIGO</t>
  </si>
  <si>
    <t>DISCRIMINAÇÃO</t>
  </si>
  <si>
    <t>UND</t>
  </si>
  <si>
    <t>PR. UNIT</t>
  </si>
  <si>
    <t>3.2</t>
  </si>
  <si>
    <t>3.3</t>
  </si>
  <si>
    <t>3.4</t>
  </si>
  <si>
    <t>COMP_2</t>
  </si>
  <si>
    <t>2.4</t>
  </si>
  <si>
    <t>2.5</t>
  </si>
  <si>
    <t>Material de Jazida</t>
  </si>
  <si>
    <t xml:space="preserve">Demolição / Remoção de Pavimentos </t>
  </si>
  <si>
    <t>Reposição / Recuperação de Pavimento</t>
  </si>
  <si>
    <t>Carga, Transporte e Assentamento de Tubos</t>
  </si>
  <si>
    <t>MATERIAL HIDRÁULICO</t>
  </si>
  <si>
    <t>3.2.1</t>
  </si>
  <si>
    <t>ESC. MAN. 2A CAT.</t>
  </si>
  <si>
    <t>ESC. MAN. 1A CAT</t>
  </si>
  <si>
    <t>ESC. MAN. BL. ATÉ 1,5 m</t>
  </si>
  <si>
    <t>ESC. MAN. BL. DE 1,5 A 3 m</t>
  </si>
  <si>
    <t>ESC. MAN. BL. ACIMA 3 m</t>
  </si>
  <si>
    <t>ESC. MEC. 1A MAIOR 3 m</t>
  </si>
  <si>
    <t>COMP_3</t>
  </si>
  <si>
    <t>COMP_4</t>
  </si>
  <si>
    <t>ESCAVAÇÃO MECANIZADA (COM ESCAVADEIRA HIDRÁULICA) EM VALAS COM MATERIAL DE SOLO MOLE - PROFUNDIDADE ATÉ 2,0 M</t>
  </si>
  <si>
    <t>3.5</t>
  </si>
  <si>
    <t>3.6</t>
  </si>
  <si>
    <t>ESCAVAÇÃO MECANIZADA (COM ESCAVADEIRA HIDRÁULICA) EM VALAS COM MATERIAL DE SOLO MOLE - PROFUNDIDADE DE 2,0 M ATÉ 4,0 M</t>
  </si>
  <si>
    <t>2.6</t>
  </si>
  <si>
    <t>ESCAVAÇÃO MANUAL EM VALAS COM MATERIAL DE SOLO MOLE - PROFUNDIDADE ATÉ 1,50 M</t>
  </si>
  <si>
    <t>COMP_5</t>
  </si>
  <si>
    <t>COMP_6</t>
  </si>
  <si>
    <t>ESCAVAÇÃO MANUAL EM VALAS COM MATERIAL DE 3ª CATEGORIA SEM USO DE EXPLOSIVO COM UTILIZAÇÃO DE COMPRESSOR E ROMPEDOR - PROFUNDIDADE ATÉ 2,0M</t>
  </si>
  <si>
    <t>COMP_7</t>
  </si>
  <si>
    <t>ESCAVAÇÃO MANUAL EM VALAS COM MATERIAL DE 3ª CATEGORIA SEM USO DE EXPLOSIVO COM UTILIZAÇÃO DE COMPRESSOR E ROMPEDOR - PROFUNDIDADE DE 2,0M A 4,0 M</t>
  </si>
  <si>
    <t>ESC. MAN. 3A ATÉ 2,0 M</t>
  </si>
  <si>
    <t>ESC. MAN. 3A DE 2,0 A 4,0 M</t>
  </si>
  <si>
    <t>LASTRO AREIA</t>
  </si>
  <si>
    <t>REATERRO COMPACTO</t>
  </si>
  <si>
    <t>Reaterro de valas e bota fora de material escavado</t>
  </si>
  <si>
    <t>BOTA FORA</t>
  </si>
  <si>
    <t>ESC. MEC. 2A DE 2 A 4 m</t>
  </si>
  <si>
    <t>ESC. MEC. 2A ATÉ 2 m</t>
  </si>
  <si>
    <t>ESC. MEC. 2A DE 4 A 6 m</t>
  </si>
  <si>
    <t>ESC. MEC. 1A ATÉ 1,5 m</t>
  </si>
  <si>
    <t>ESC. MEC. 1A DE 1,5 A 3 m</t>
  </si>
  <si>
    <t>ESC. MEC. BL ATÉ 2,0 m</t>
  </si>
  <si>
    <t>ESC. MEC. BL DE 2,0 A 4 m</t>
  </si>
  <si>
    <t>ESC. MEC. BL DE 4 A 6 m</t>
  </si>
  <si>
    <t>ESCAV. TOTAL (ET)</t>
  </si>
  <si>
    <t>REAT. TOTAL (RT)</t>
  </si>
  <si>
    <t xml:space="preserve">VOL. TUBO </t>
  </si>
  <si>
    <t>VOL. TOTAL (VT=Rt+Vtubo)</t>
  </si>
  <si>
    <t>JAZIDA</t>
  </si>
  <si>
    <t>VOL. TOTAL (MÉDIA)</t>
  </si>
  <si>
    <t>DESCON. ATÉ 3m</t>
  </si>
  <si>
    <t>4.1</t>
  </si>
  <si>
    <t>4.2</t>
  </si>
  <si>
    <t>4.3</t>
  </si>
  <si>
    <t>COT_001</t>
  </si>
  <si>
    <t>COT_002</t>
  </si>
  <si>
    <t>COT_003</t>
  </si>
  <si>
    <t>COT_004</t>
  </si>
  <si>
    <t>COT_005</t>
  </si>
  <si>
    <t>COT_006</t>
  </si>
  <si>
    <t>COT_007</t>
  </si>
  <si>
    <t>COT_008</t>
  </si>
  <si>
    <t>COT_009</t>
  </si>
  <si>
    <t>COT_010</t>
  </si>
  <si>
    <t>COT_011</t>
  </si>
  <si>
    <t>COT_012</t>
  </si>
  <si>
    <t>COT_013</t>
  </si>
  <si>
    <t>COT_014</t>
  </si>
  <si>
    <t>COT_016</t>
  </si>
  <si>
    <t>COMP_8</t>
  </si>
  <si>
    <t>Conjunto de iluminação externa, composto de um poste de concreto duplo T, 9 metros, com uma luminária e uma lâmpada vapor mercúrio, base E27, com uma fotocélula, um reator e tubulações.</t>
  </si>
  <si>
    <t>COMP_9</t>
  </si>
  <si>
    <t>Conjunto de iluminação externa, composto de um poste de concreto duplo T, 9 metros, com duas luminária e uma lâmpada vapor mercúrio, base E27, com uma fotocélula, um reator e tubulações.</t>
  </si>
  <si>
    <t>C</t>
  </si>
  <si>
    <t>MONTAGENS</t>
  </si>
  <si>
    <t>MONTAGEM MATERIAL HIDRÁULICO</t>
  </si>
  <si>
    <t>MONTAGEM MATERIAL ELÉTRICO</t>
  </si>
  <si>
    <t>COT_017</t>
  </si>
  <si>
    <t>COT_018</t>
  </si>
  <si>
    <t>COT_019</t>
  </si>
  <si>
    <t>TAMPA METÁLICA DE AÇO INOXÍDAVEL</t>
  </si>
  <si>
    <t>COT_020</t>
  </si>
  <si>
    <t>COT_021</t>
  </si>
  <si>
    <t>URBANIZAÇÃO E SERVIÇOS COMPLEMENTARES</t>
  </si>
  <si>
    <t>CESTO COLETOR DE DETRITOS</t>
  </si>
  <si>
    <t>COMPORTA EM FIBRA DE VIDRO</t>
  </si>
  <si>
    <t>GRADE EM BARRAS 3/8" X 1. 1/2", CONTRAVENTADAS COM BARRAS DE 3/8" X 1. 1/2" _AÇO INOX</t>
  </si>
  <si>
    <t>COT_022</t>
  </si>
  <si>
    <t>COT_023</t>
  </si>
  <si>
    <t>COT_024</t>
  </si>
  <si>
    <t>COT_025</t>
  </si>
  <si>
    <t>COT_026</t>
  </si>
  <si>
    <t>COT_027</t>
  </si>
  <si>
    <t>COT_028</t>
  </si>
  <si>
    <t>TUBO COM PONTA E BOLSA, DN100, F° DÚCTIL/ESGOTO</t>
  </si>
  <si>
    <t>COT_029</t>
  </si>
  <si>
    <t>COT_030</t>
  </si>
  <si>
    <t>COT_031</t>
  </si>
  <si>
    <t>CURVA 45° COM BOLSAS, JGS, DN100, F° DÚCTIL</t>
  </si>
  <si>
    <t>CURVA 11° COM BOLSAS, JGS, DN100, F° DÚCTIL</t>
  </si>
  <si>
    <t>CURVA 90° COM BOLSAS, JGS, DN100, F° DÚCTIL</t>
  </si>
  <si>
    <t>COMP_10</t>
  </si>
  <si>
    <t>CARGA MECANIZADA (COM PÁ CARREGADEIRA) EM CAMINHÃO BASCULANTE - MATERIAL DE 3ª CATEGORIA</t>
  </si>
  <si>
    <t>COMP_11</t>
  </si>
  <si>
    <t>CARGA MECANIZADA (COM PÁ CARREGADEIRA) EM CAMINHÃO BASCULANTE - MATERIAL DE 2ª CATEGORIA</t>
  </si>
  <si>
    <t>COMP_12</t>
  </si>
  <si>
    <t>REGULARIZAÇÃO E COMPACTAÇÃO DE ATERRO FUNDO DE LAGOA</t>
  </si>
  <si>
    <t>GRADE EM BARRA DE AÇO INOX, 11 BARRAS DE 5/16"  X 1.1/2", CONTRAVENTADAS COM 3 BARRAS DE 5/16'  X 1. 1/2". ESPAÇAMENTO ENTRE BARRAS DE 15 MM</t>
  </si>
  <si>
    <t>GRADE METÁLICA REVESTIDA EM FIBRA DE VIDRO</t>
  </si>
  <si>
    <t>COT_032</t>
  </si>
  <si>
    <t>COT_033</t>
  </si>
  <si>
    <t>COT_034</t>
  </si>
  <si>
    <t>CALHA PARSHAL EM FIBRA DE VIDRO 3"</t>
  </si>
  <si>
    <t>COT_035</t>
  </si>
  <si>
    <t>COT_036</t>
  </si>
  <si>
    <t>COT_037</t>
  </si>
  <si>
    <t>COT_038</t>
  </si>
  <si>
    <t>COT_039</t>
  </si>
  <si>
    <t>ALUGUEL DE TERRENO _ 100 M²</t>
  </si>
  <si>
    <t xml:space="preserve">CONSUMO DE MATERIAL DE EXPEDIENTE, LIMP. ECONSERV.																</t>
  </si>
  <si>
    <t>MERCADO</t>
  </si>
  <si>
    <t>MÉDIA CONTA TELEFONE</t>
  </si>
  <si>
    <t>MÉDIA CONTA ENERGIA</t>
  </si>
  <si>
    <t>MÉDIA CONSUMO ESCRITÓRIO</t>
  </si>
  <si>
    <t>NOTAS</t>
  </si>
  <si>
    <t>M²</t>
  </si>
  <si>
    <t>ARMARIOS DE EMBUTIR EM FÓRMICA</t>
  </si>
  <si>
    <t>RESERVATÓRIO METÁLICO ELEVADO CAPACIDADE DE 10,0 M3</t>
  </si>
  <si>
    <t>COMP_13</t>
  </si>
  <si>
    <t>ESTACAS CONCRETO A TRADO FCK=135KG/CM² COM 20KG FER/M³ DN 30CM</t>
  </si>
  <si>
    <t>I</t>
  </si>
  <si>
    <t>MONT_MH</t>
  </si>
  <si>
    <t>MONT_EL</t>
  </si>
  <si>
    <t>2.7</t>
  </si>
  <si>
    <t>1.5</t>
  </si>
  <si>
    <t>1.6</t>
  </si>
  <si>
    <t>1.7</t>
  </si>
  <si>
    <t>1.8</t>
  </si>
  <si>
    <t>1.9</t>
  </si>
  <si>
    <t>1.10</t>
  </si>
  <si>
    <t>1.11</t>
  </si>
  <si>
    <t>1.4.4</t>
  </si>
  <si>
    <t>1.12</t>
  </si>
  <si>
    <t>1.5.1</t>
  </si>
  <si>
    <t>1.5.2</t>
  </si>
  <si>
    <t>1.5.3</t>
  </si>
  <si>
    <t>1.6.1</t>
  </si>
  <si>
    <t>1.6.2</t>
  </si>
  <si>
    <t>1.6.3</t>
  </si>
  <si>
    <t>1.7.1</t>
  </si>
  <si>
    <t>1.8.1</t>
  </si>
  <si>
    <t>1.9.1</t>
  </si>
  <si>
    <t>1.9.2</t>
  </si>
  <si>
    <t>1.9.3</t>
  </si>
  <si>
    <t>1.9.4</t>
  </si>
  <si>
    <t>1.10.1</t>
  </si>
  <si>
    <t>1.10.2</t>
  </si>
  <si>
    <t>1.11.1</t>
  </si>
  <si>
    <t>1.11.2</t>
  </si>
  <si>
    <t>1.12.1</t>
  </si>
  <si>
    <t>1.12.2</t>
  </si>
  <si>
    <t>D</t>
  </si>
  <si>
    <t>2.3.3</t>
  </si>
  <si>
    <t>2.3.4</t>
  </si>
  <si>
    <t>2.3.5</t>
  </si>
  <si>
    <t>2.4.1</t>
  </si>
  <si>
    <t>2.4.2</t>
  </si>
  <si>
    <t>2.4.3</t>
  </si>
  <si>
    <t>2.5.1</t>
  </si>
  <si>
    <t>2.6.1</t>
  </si>
  <si>
    <t>2.6.2</t>
  </si>
  <si>
    <t>2.6.3</t>
  </si>
  <si>
    <t>2.7.1</t>
  </si>
  <si>
    <t>2.8</t>
  </si>
  <si>
    <t>2.8.1</t>
  </si>
  <si>
    <t>2.9</t>
  </si>
  <si>
    <t>2.9.1</t>
  </si>
  <si>
    <t>2.10</t>
  </si>
  <si>
    <t>E</t>
  </si>
  <si>
    <t>F</t>
  </si>
  <si>
    <t>PROTETOR DPS 275V 12,5/60KA</t>
  </si>
  <si>
    <t>DISJUNTOR TRIPOLAR PARA MOTOR 07,00-10,00A 3RV10211JA10 SIEMENS OU SIMILAR</t>
  </si>
  <si>
    <t>BOTÃO COMANDO 22MM 1NA+1NF LED VERMELHO 220V</t>
  </si>
  <si>
    <t>2.11</t>
  </si>
  <si>
    <t>2.12</t>
  </si>
  <si>
    <t>2.13</t>
  </si>
  <si>
    <t>COT_040</t>
  </si>
  <si>
    <t>COT_041</t>
  </si>
  <si>
    <t>COT_042</t>
  </si>
  <si>
    <t>COT_043</t>
  </si>
  <si>
    <t>COT_044</t>
  </si>
  <si>
    <t>COT_045</t>
  </si>
  <si>
    <t>COT_046</t>
  </si>
  <si>
    <t>COT_047</t>
  </si>
  <si>
    <t>1.13</t>
  </si>
  <si>
    <t>COT_015</t>
  </si>
  <si>
    <t>COT_048</t>
  </si>
  <si>
    <t>COT_049</t>
  </si>
  <si>
    <t xml:space="preserve">Bases </t>
  </si>
  <si>
    <t>Junta de desmontagem travada axialmente com tirantes, PN-10, DN100</t>
  </si>
  <si>
    <t>2.5.2</t>
  </si>
  <si>
    <t>2.5.3</t>
  </si>
  <si>
    <t>COT_050</t>
  </si>
  <si>
    <t>COT_051</t>
  </si>
  <si>
    <t>COT_052</t>
  </si>
  <si>
    <t>COT_053</t>
  </si>
  <si>
    <t>COT_054</t>
  </si>
  <si>
    <t>COT_055</t>
  </si>
  <si>
    <t>COT_056</t>
  </si>
  <si>
    <t>COT_057</t>
  </si>
  <si>
    <t>COT_058</t>
  </si>
  <si>
    <t>COT_059</t>
  </si>
  <si>
    <t>COT_060</t>
  </si>
  <si>
    <t>COT_061</t>
  </si>
  <si>
    <t>COT_062</t>
  </si>
  <si>
    <t>COT_063</t>
  </si>
  <si>
    <t>COT_064</t>
  </si>
  <si>
    <t>COT_065</t>
  </si>
  <si>
    <t>Portão 1 metros</t>
  </si>
  <si>
    <t>COMP_19</t>
  </si>
  <si>
    <t>COT_066</t>
  </si>
  <si>
    <t>CURVA 22° COM BOLSAS, JGS, DN100, F° DÚCTIL</t>
  </si>
  <si>
    <t>COMP_20</t>
  </si>
  <si>
    <t>1.6.4</t>
  </si>
  <si>
    <t>1.6.5</t>
  </si>
  <si>
    <t>1.6.6</t>
  </si>
  <si>
    <t xml:space="preserve">GRUPO MOTOR GERADOR MOVIDO A GÁS, POTÊNCIA EM REGIME STANDBY 20KVA, 60HZ, 380-220 VOLTS </t>
  </si>
  <si>
    <t>USCA (UNIDADE DE SUPERVISÃO E CONTROLE DE CORRENTE ALTERNADA) E QTA (QUADRO DE TRANSFERÊNCIA AUTOMÁTICA),  CONFORME PROJETO</t>
  </si>
  <si>
    <t>BRAÇADEIRA SIMPLES COM ROLDANA TIPO GT-P5(GAMATEC) ROSCA MECANICA SOBERBA PARA CHUMBAR TIRO</t>
  </si>
  <si>
    <t>BARRAMENTO TRIFÁSICO 100A PARA 4 DISJUNTORES DIN COMPLETO COM PARAFUSOS E ISOLADORES</t>
  </si>
  <si>
    <t>BARRAMENTO NEUTRO/TERRA PARA CABO ATÉ 16MM2 COM 10 LIGAÇÕES  COMPLETO COM PARAFUSOS</t>
  </si>
  <si>
    <t>TRILHO PARA DISJUNTOR DIN</t>
  </si>
  <si>
    <t>BARRAMENTO TRIFÁSICO 100A PARA 16 DISJUNTORES DIN COMPLETO COM PARAFUSOS E ISOLADORES</t>
  </si>
  <si>
    <t>PETROLETE EM LIGA DE ALUMÍNIO Ø 20 MM (3/4")</t>
  </si>
  <si>
    <t>CONECTOR CABO HASTE TIPO GY</t>
  </si>
  <si>
    <t>CONECTOR CABO HASTE TIPO GT</t>
  </si>
  <si>
    <t>BARRAMENTO TRIFÁSICO 250A PARA 4 DISJUNTORES DIN COMPLETO COM PARAFUSOS E ISOLADORES</t>
  </si>
  <si>
    <t>TUBO COM FLANGE E PONTA, PN-10, DN100, L=1,00 M</t>
  </si>
  <si>
    <t>TUBO COM FLANGE E PONTA, PN-10, DN100, L=2,00 M</t>
  </si>
  <si>
    <t>REGISTRO COM FLANGES, VOLANTE E CUNHA DE BORRACHA, PN-10, DN100</t>
  </si>
  <si>
    <t>VOLTÍMETRO AMPERÍMETRO DIGITAL DC 500V 10A P/ PAINEL</t>
  </si>
  <si>
    <t>CHAVE SECCIONADORA ROTATIVA 15 A LIGA/DESLIGA TRIPOLAR COM FUSIVEL PARA MOTORES</t>
  </si>
  <si>
    <t>CHAVE SECCIONADORA ROTATIVA 10-50A LIGA/DESLIGA TRIPOLAR PARA DISJUNTORES COM ACIONAMENTO REMOTO</t>
  </si>
  <si>
    <t>CLP - ENTRADA COMPACT LOGIC COM FONTE 24VCC COMPLETA</t>
  </si>
  <si>
    <t xml:space="preserve">INVERSOR DE FREQUENCIA WEG CFW08 3CV 2,2KW 380~480V TRIFÁSICO </t>
  </si>
  <si>
    <t xml:space="preserve">GRUPO MOTOR GERADOR MOVIDO A GÁS, POTÊNCIA EM REGIME STANDBY 30KVA, 60HZ, 380-220 VOLTS </t>
  </si>
  <si>
    <t>ARRUELAS PARA FLANGES, PN10, DN80</t>
  </si>
  <si>
    <t>CURVA 90° COM FLANGES, PN-10, DN100</t>
  </si>
  <si>
    <t>JUNTA DE DESMONTAGEM TRAVADA AXIALMENTE COM TIRANTES, PN-10, DN100</t>
  </si>
  <si>
    <t>LUVA COM BOLSAS, JGS, DN100</t>
  </si>
  <si>
    <t>REDUÇÃO AÇO COM FLANGES, PN10, DN80 X DN100, L=0,20 M</t>
  </si>
  <si>
    <t>REGISTRO COM FLANGES, CABEÇOTE E CUNHA DE BORRACHA, PN-10, DN80</t>
  </si>
  <si>
    <t>TÊ COM FLANGES, PN-10, DN100</t>
  </si>
  <si>
    <t>TOCO COM FLANGES E ABA DE VEDAÇÃO, PN-10, DN100</t>
  </si>
  <si>
    <t>TOCO COM FLANGES, PN-10, DN100, L=0,25 M</t>
  </si>
  <si>
    <t>TUBO COM FLANGE E PONTA, PN-10, DN100, L=1,50 M</t>
  </si>
  <si>
    <t>TUBO COM FLANGE E PONTA, PN-10, DN100, L=3,50 M</t>
  </si>
  <si>
    <t>TUBO COM FLANGE E PONTA, PN-10, DN80, L=0,50 M</t>
  </si>
  <si>
    <t>TUBO COM FLANGES, PN-10, DN100, L=0,50 M</t>
  </si>
  <si>
    <t>TUBO COM FLANGES, PN-10, DN100, L=1,00 M</t>
  </si>
  <si>
    <t>VÁLVULA DE RETENÇÃO DE FECHAMENTO RÁPIDO ENTRE FLANGES, PN-10, DN100</t>
  </si>
  <si>
    <t>ARRUELAS PARA FLANGES, PN10, DN150</t>
  </si>
  <si>
    <t>ARRUELAS PARA FLANGES, PN10, DN200</t>
  </si>
  <si>
    <t>CURVA 45° COM BOLSAS, JGS, DN150</t>
  </si>
  <si>
    <t>CURVA 90° COM BOLSAS, JGS, DN150</t>
  </si>
  <si>
    <t>CURVA 90° COM BOLSAS, JGS, DN200</t>
  </si>
  <si>
    <t>CURVA 90° COM FLANGES, PN-10, DN150</t>
  </si>
  <si>
    <t>EXTREMIDADE FLANGE, PONTA E ABA DE VEDAÇÃO, PN-10, DN150</t>
  </si>
  <si>
    <t>JUNTA DE DESMONTAGEM TRAVADA AXIALMENTE COM TIRANTES, PN-10, DN150</t>
  </si>
  <si>
    <t>LUVA COM BOLSAS, JGS, DN150</t>
  </si>
  <si>
    <t>LUVA COM BOLSAS, JGS, DN200</t>
  </si>
  <si>
    <t>PARAFUSOS PARA FLANGES, PN10, 20 X 90</t>
  </si>
  <si>
    <t>REDUÇÃO AÇO COM FLANGES, PN10, DN RECALQUE X DN150, L=0,60 M</t>
  </si>
  <si>
    <t>REDUÇÃO COM FLANGES, PN10, DN200 X DN150</t>
  </si>
  <si>
    <t>REGISTRO COM FLANGES, VOLANTE E CUNHA DE BORRACHA, PN-10, DN150</t>
  </si>
  <si>
    <t>TÊ COM FLANGES, PN-10, DN200 X DN150</t>
  </si>
  <si>
    <t>TOCO COM FLANGES, PN-10, DN150, L=0,25 M</t>
  </si>
  <si>
    <t>VÁLVULA DE RETENÇÃO DE FECHAMENTO RÁPIDO ENTRE FLANGES, PN-10, DN150</t>
  </si>
  <si>
    <t>COT_067</t>
  </si>
  <si>
    <t>COT_068</t>
  </si>
  <si>
    <t>COT_069</t>
  </si>
  <si>
    <t>COT_070</t>
  </si>
  <si>
    <t>COT_071</t>
  </si>
  <si>
    <t>COT_072</t>
  </si>
  <si>
    <t>COT_073</t>
  </si>
  <si>
    <t>COT_074</t>
  </si>
  <si>
    <t>COT_075</t>
  </si>
  <si>
    <t>COT_076</t>
  </si>
  <si>
    <t>COT_077</t>
  </si>
  <si>
    <t>COT_078</t>
  </si>
  <si>
    <t>COT_079</t>
  </si>
  <si>
    <t>COT_080</t>
  </si>
  <si>
    <t>COT_081</t>
  </si>
  <si>
    <t>COT_082</t>
  </si>
  <si>
    <t>COT_083</t>
  </si>
  <si>
    <t>COT_084</t>
  </si>
  <si>
    <t>COT_085</t>
  </si>
  <si>
    <t>COT_086</t>
  </si>
  <si>
    <t>TUBO COM FLANGE E PONTA, PN-10, DN200, L=1,50 M</t>
  </si>
  <si>
    <t>TUBO COM FLANGES, PN-10, DN150, L=4,50 M</t>
  </si>
  <si>
    <t>TUBO COM FLANGES, PN-10, DN200, L=0,50 M</t>
  </si>
  <si>
    <t>CURVA 11° COM BOLSAS, JGS, DN200</t>
  </si>
  <si>
    <t>CURVA 22° COM BOLSAS, JGS, DN200</t>
  </si>
  <si>
    <t>COT_087</t>
  </si>
  <si>
    <t>COT_088</t>
  </si>
  <si>
    <t>COT_089</t>
  </si>
  <si>
    <t>JUNTA DE DESMONTAGEM TRAVADA AXIALMENTE COM TIRANTES, PN-10, DN200</t>
  </si>
  <si>
    <t>REDUÇÃO AÇO COM FLANGES, PN10, DN RECALQUE X DN200, L=0,60 M</t>
  </si>
  <si>
    <t>COT_090</t>
  </si>
  <si>
    <t>REGISTRO COM FLANGES, VOLANTE E CUNHA DE BORRACHA, PN-10, DN200</t>
  </si>
  <si>
    <t>COT_091</t>
  </si>
  <si>
    <t>TÊ COM FLANGES, PN-10, DN200</t>
  </si>
  <si>
    <t>COT_092</t>
  </si>
  <si>
    <t>TOCO COM FLANGES, PN-10, DN200, L=0,25 M</t>
  </si>
  <si>
    <t>COT_093</t>
  </si>
  <si>
    <t>COT_094</t>
  </si>
  <si>
    <t>TOCO COM FLANGES E ABA DE VEDAÇÃO, PN-10, DN200</t>
  </si>
  <si>
    <t>TUBO COM FLANGES, PN-10, DN200, L=4,50 M</t>
  </si>
  <si>
    <t>COT_095</t>
  </si>
  <si>
    <t>VÁLVULA DE RETENÇÃO DE FECHAMENTO RÁPIDO ENTRE FLANGES, PN-10, DN200</t>
  </si>
  <si>
    <t>COT_096</t>
  </si>
  <si>
    <t>CURVA 90° COM FLANGES, PN-10, DN200</t>
  </si>
  <si>
    <t>EXTREMIDADE FLANGE, PONTA E ABA DE VEDAÇÃO, PN-10, DN80</t>
  </si>
  <si>
    <t>TUBO COM FLANGE E PONTA, PN-10, DN250, L=1,50 M</t>
  </si>
  <si>
    <t>COT_097</t>
  </si>
  <si>
    <t>COT_098</t>
  </si>
  <si>
    <t>COT_099</t>
  </si>
  <si>
    <t>COT_101</t>
  </si>
  <si>
    <t>CURVA 45° COM BOLSAS, JGS, DN200</t>
  </si>
  <si>
    <t>COT_103</t>
  </si>
  <si>
    <t>MOVIMENTO DE TERRA</t>
  </si>
  <si>
    <t>ALVENARIA E REVESTIMENTOS</t>
  </si>
  <si>
    <t>ESQUADRIAS</t>
  </si>
  <si>
    <t>PAVIMENTAÇÃO</t>
  </si>
  <si>
    <t>PINTURA</t>
  </si>
  <si>
    <t>DIVERSOS</t>
  </si>
  <si>
    <t>INSTALAÇÕES ELÉTRICAS DE LUZ PILOTO / PARA-RAIOS</t>
  </si>
  <si>
    <t>2.4.4</t>
  </si>
  <si>
    <t>2.6.4</t>
  </si>
  <si>
    <t>2.6.5</t>
  </si>
  <si>
    <t>2.10.1</t>
  </si>
  <si>
    <t>2.10.2</t>
  </si>
  <si>
    <t>2.10.3</t>
  </si>
  <si>
    <t>2.10.4</t>
  </si>
  <si>
    <t>2.11.1</t>
  </si>
  <si>
    <t>2.11.2</t>
  </si>
  <si>
    <t>2.11.3</t>
  </si>
  <si>
    <t>2.11.4</t>
  </si>
  <si>
    <t>2.11.5</t>
  </si>
  <si>
    <t>2.11.6</t>
  </si>
  <si>
    <t>2.11.7</t>
  </si>
  <si>
    <t>2.12.1</t>
  </si>
  <si>
    <t>2.12.2</t>
  </si>
  <si>
    <t>2.12.3</t>
  </si>
  <si>
    <t>2.12.4</t>
  </si>
  <si>
    <t>2.12.5</t>
  </si>
  <si>
    <t>2.12.6</t>
  </si>
  <si>
    <t>2.12.7</t>
  </si>
  <si>
    <t>2.13.1</t>
  </si>
  <si>
    <t>2.13.2</t>
  </si>
  <si>
    <t>Guarda corpo</t>
  </si>
  <si>
    <t>fundo</t>
  </si>
  <si>
    <t>Pintura Silicone em concreto</t>
  </si>
  <si>
    <t>Pintura Impermeabilizante interna</t>
  </si>
  <si>
    <t>Escada Metálica (L=1,0 m)</t>
  </si>
  <si>
    <t>SOPRADOR</t>
  </si>
  <si>
    <t>Platimbanda</t>
  </si>
  <si>
    <t>ARRUELAS PARA FLANGES, PN10, DN100</t>
  </si>
  <si>
    <t>PARAFUSOS PARA FLANGES, PN10, 16 X 80</t>
  </si>
  <si>
    <t>TUBO COM FLANGE E PONTA, PN-10, DN150, L=1,50 M</t>
  </si>
  <si>
    <t>TUBO COM FLANGE E PONTA, PN-10, DN200, L=1,00 M</t>
  </si>
  <si>
    <t>COT_104</t>
  </si>
  <si>
    <t>COT_105</t>
  </si>
  <si>
    <t>COT_106</t>
  </si>
  <si>
    <t>Arruelas para flanges, PN-10, DN100</t>
  </si>
  <si>
    <t>Toco com flanges, PN-10, DN100, L=0,25m</t>
  </si>
  <si>
    <t>ARRUELAS PARA FLANGES, PN10, DN250</t>
  </si>
  <si>
    <t>ARRUELAS PARA FLANGES, PN10, DN600</t>
  </si>
  <si>
    <t>COT_107</t>
  </si>
  <si>
    <t>COT_108</t>
  </si>
  <si>
    <t>COT_109</t>
  </si>
  <si>
    <t>EXTREMIDADE FLANGE E PONTA, PN-10, DN600</t>
  </si>
  <si>
    <t>EXTREMIDADE FLANGE E BOLSA, PN-10, DN150</t>
  </si>
  <si>
    <t>COT_110</t>
  </si>
  <si>
    <t>COT_111</t>
  </si>
  <si>
    <t>FLANGE CEGO, PN-10, DN600</t>
  </si>
  <si>
    <t>FLANGE CEGO, PN-10, DN100</t>
  </si>
  <si>
    <t>JUNTA GIBAULT, PN-10, DN200</t>
  </si>
  <si>
    <t>COT_112</t>
  </si>
  <si>
    <t>COT_113</t>
  </si>
  <si>
    <t>COT_114</t>
  </si>
  <si>
    <t>PARAFUSOS PARA FLANGES, PN10, 27 X 120</t>
  </si>
  <si>
    <t>COT_115</t>
  </si>
  <si>
    <t>REDUÇÃO COM FLANGES, PN10, DN150 X DN100</t>
  </si>
  <si>
    <t>COT_116</t>
  </si>
  <si>
    <t>TÊ COM FLANGES, PN-10, DN150 X DN100</t>
  </si>
  <si>
    <t>TÊ COM BOLSAS, JTI, PN-10, DN150</t>
  </si>
  <si>
    <t>TÊ COM BOLSAS, JTI, PN-10, DN200</t>
  </si>
  <si>
    <t>COT_117</t>
  </si>
  <si>
    <t>COT_118</t>
  </si>
  <si>
    <t>COT_119</t>
  </si>
  <si>
    <t>TUBO COM FLANGE E PONTA, PN-10, DN150, L=0,25 M</t>
  </si>
  <si>
    <t>TUBO COM FLANGE E PONTA, PN-10, DN150, L=0,50 M</t>
  </si>
  <si>
    <t>COT_120</t>
  </si>
  <si>
    <t>COT_121</t>
  </si>
  <si>
    <t>TUBO COM FLANGE E PONTA, PN-10, DN150, L=5,50 M</t>
  </si>
  <si>
    <t>COT_122</t>
  </si>
  <si>
    <t>TUBO COM FLANGES, PN-10, DN100, L=1,50 M</t>
  </si>
  <si>
    <t>TUBO COM FLANGES, PN-10, DN100, L=2,00 M</t>
  </si>
  <si>
    <t>TUBO COM FLANGES, PN-10, DN100, L=2,50 M</t>
  </si>
  <si>
    <t>COT_123</t>
  </si>
  <si>
    <t>COT_124</t>
  </si>
  <si>
    <t>COT_125</t>
  </si>
  <si>
    <t>TUBO COM FLANGES, PN-10, DN100, L=3,00 M</t>
  </si>
  <si>
    <t>COT_126</t>
  </si>
  <si>
    <t>TUBO COM FLANGES, PN-10, DN150, L=1,00 M</t>
  </si>
  <si>
    <t>TUBO COM FLANGES, PN-10, DN150, L=0,50 M</t>
  </si>
  <si>
    <t>TUBO COM FLANGES, PN-10, DN150, L=1,50 M</t>
  </si>
  <si>
    <t>COT_127</t>
  </si>
  <si>
    <t>COT_128</t>
  </si>
  <si>
    <t>COT_129</t>
  </si>
  <si>
    <t>TUBO COM FLANGES, PN-10, DN150, L=2,00 M</t>
  </si>
  <si>
    <t>COT_130</t>
  </si>
  <si>
    <t>COT_131</t>
  </si>
  <si>
    <t>TUBO COM FLANGES, PN-10, DN150, L=4,00 M</t>
  </si>
  <si>
    <t>COT_132</t>
  </si>
  <si>
    <t>TUBO DE POLIETILENO DE ALTA DENSIDADE, PEAD, PE-80, DE = 90 MM X 6,7 MM PAREDE, ( SDR 11 - PN 12,5 ) PARA REDE DE AGUA OU ESGOTO (NBR 15561)</t>
  </si>
  <si>
    <t>COT_133</t>
  </si>
  <si>
    <t>COT_134</t>
  </si>
  <si>
    <t>COT_135</t>
  </si>
  <si>
    <t>COT_136</t>
  </si>
  <si>
    <t>COT_137</t>
  </si>
  <si>
    <t>COT_138</t>
  </si>
  <si>
    <t>COT_139</t>
  </si>
  <si>
    <t>COT_140</t>
  </si>
  <si>
    <t>COT_141</t>
  </si>
  <si>
    <t>COT_142</t>
  </si>
  <si>
    <t>COT_143</t>
  </si>
  <si>
    <t>COT_144</t>
  </si>
  <si>
    <t>COT_145</t>
  </si>
  <si>
    <t>COT_146</t>
  </si>
  <si>
    <t>COT_147</t>
  </si>
  <si>
    <t>COT_148</t>
  </si>
  <si>
    <t>COT_149</t>
  </si>
  <si>
    <t>COT_150</t>
  </si>
  <si>
    <t>COT_151</t>
  </si>
  <si>
    <t>COT_152</t>
  </si>
  <si>
    <t>COT_153</t>
  </si>
  <si>
    <t>COT_154</t>
  </si>
  <si>
    <t>COT_155</t>
  </si>
  <si>
    <t>COT_156</t>
  </si>
  <si>
    <t>COT_157</t>
  </si>
  <si>
    <t>COT_158</t>
  </si>
  <si>
    <t>COT_159</t>
  </si>
  <si>
    <t>COT_160</t>
  </si>
  <si>
    <t>COT_161</t>
  </si>
  <si>
    <t>COT_162</t>
  </si>
  <si>
    <t>COT_163</t>
  </si>
  <si>
    <t>COT_164</t>
  </si>
  <si>
    <t>COT_165</t>
  </si>
  <si>
    <t>COT_166</t>
  </si>
  <si>
    <t>COT_167</t>
  </si>
  <si>
    <t>COT_168</t>
  </si>
  <si>
    <t>COT_169</t>
  </si>
  <si>
    <t>COT_170</t>
  </si>
  <si>
    <t>COT_171</t>
  </si>
  <si>
    <t>COT_172</t>
  </si>
  <si>
    <t>COT_173</t>
  </si>
  <si>
    <t>COT_174</t>
  </si>
  <si>
    <t>COT_175</t>
  </si>
  <si>
    <t>COT_176</t>
  </si>
  <si>
    <t>COT_177</t>
  </si>
  <si>
    <t>COT_178</t>
  </si>
  <si>
    <t>COT_179</t>
  </si>
  <si>
    <t>COT_180</t>
  </si>
  <si>
    <t>COT_181</t>
  </si>
  <si>
    <t>COT_182</t>
  </si>
  <si>
    <t>COT_183</t>
  </si>
  <si>
    <t>COT_184</t>
  </si>
  <si>
    <t>COT_185</t>
  </si>
  <si>
    <t>COT_186</t>
  </si>
  <si>
    <t>COT_187</t>
  </si>
  <si>
    <t>COT_188</t>
  </si>
  <si>
    <t>COT_189</t>
  </si>
  <si>
    <t>COT_190</t>
  </si>
  <si>
    <t>COT_191</t>
  </si>
  <si>
    <t>COT_192</t>
  </si>
  <si>
    <t>COT_193</t>
  </si>
  <si>
    <t>COT_194</t>
  </si>
  <si>
    <t>COT_195</t>
  </si>
  <si>
    <t>COT_196</t>
  </si>
  <si>
    <t>COT_197</t>
  </si>
  <si>
    <t>COT_198</t>
  </si>
  <si>
    <t>MÊS</t>
  </si>
  <si>
    <t>ABRAÇADEIRA AUTOTRAVANTE EM AÇO INOX, 1/4"X100MM, ESP.0,40MM</t>
  </si>
  <si>
    <t>ABRAÇADEIRA AUTOTRAVANTE EM AÇO INOX, 5/8"X120MM, ESP.0,40MM</t>
  </si>
  <si>
    <t>ABRAÇADEIRA AUTOTRAVANTE EM AÇO INOX, 5/8"X200MM, ESP.0,40MM</t>
  </si>
  <si>
    <t xml:space="preserve">ACOPLAMENTO DE TRANSIÇÃO - JUNTA ALVENIUS (PEADXAÇO), MODELO H307, DN100 (4") </t>
  </si>
  <si>
    <t>ACOPLAMENTO DE TRANSIÇÃO - JUNTA ALVENIUS (PEADXAÇO), MODELO H307, DN150 (6")</t>
  </si>
  <si>
    <t>ACOPLAMENTO DE TRANSIÇÃO - JUNTA ALVENIUS (PEADXAÇO), MODELO H307, DN2".</t>
  </si>
  <si>
    <t>ASPERSOR, AÇO INOX, DN 3/4"</t>
  </si>
  <si>
    <t>BUCHA DE REDUÇÃO, AÇO INOX, DN 1" X 3/4"</t>
  </si>
  <si>
    <t>CAIXA DISTRIBUIDORA DE EFLUENTES (CD-01), FIBRA DE VIDRO, ESPESSURA DE 10MM</t>
  </si>
  <si>
    <t>CAIXA DISTRIBUIDORA DE EFLUENTES (CD-02A, 02B, 02C), FIBRA DE VIDRO, ESPESSURA DE 10MM</t>
  </si>
  <si>
    <t>CALHA COLETORA DE EFLUENTES, ESPESSURA DE 10 MM</t>
  </si>
  <si>
    <t>CHAPA DE AÇO INOX, 250X100X5 MM</t>
  </si>
  <si>
    <t>CONJ. DE FIXAÇÃO DAS TELHAS, REBITE EM AÇO INOX</t>
  </si>
  <si>
    <t>CONJ. PARAFUSO A.A. DIN 7971-B, AÇO INOX 304-M 10X50MM, CAB.PANELA, ARRUELA LISA DIN-A-125, AÇO INOX M6, BUCHA FISCHER-S6, NYLON-S8 PARA PARAFUSO ROSCA SOBERBA</t>
  </si>
  <si>
    <t>CONJ. PARAFUSO A.A. DIN 7971-B, AÇO INOX 304-M 15X50MM CAB.PANELA, ARRUELA LISA DIN-A-125, AÇO INOX M6, BUCHA FISCHER-S6, NYLON-S8 PARA PARAFUSO ROSCA SOBERBA</t>
  </si>
  <si>
    <t>CONJ. PARAFUSO A.A. DIN 7971-B, AÇO INOX 304-M 7X25MM CAB.PANELA, ARRUELA LISA DIN-A-125, AÇO INOX M6, BUCHA FISCHER-S6, NYLON-S8 PARA PARAFUSO ROSCA SOBERBA</t>
  </si>
  <si>
    <t>CURVA 90º, AÇO INOX, DN 1"</t>
  </si>
  <si>
    <t>CURVA 90º, AÇO INOX, DN 3/4"</t>
  </si>
  <si>
    <t>CURVA 90º, AÇO INOX, DN 2"</t>
  </si>
  <si>
    <t>EXTREMIDADE COM FLANGE E PONTA PARA SOLDA, PN-10, DN100, L=130MM</t>
  </si>
  <si>
    <t>FERRO T EM CHAPA DE AÇO INOX, 3/16"X1.1/2", L.DESENVOL.=188 MM</t>
  </si>
  <si>
    <t>FERRO T EM CHAPA DE AÇO INOX, 3/16"X1.1/2", L.DESENVOL.=680 MM</t>
  </si>
  <si>
    <t>FLANGE CEGO, EM AÇO, COM FURO PARA SOLDA, PN10, D250</t>
  </si>
  <si>
    <t>LONGARINA PARA FIXAÇÃO DA TELHA, EM FIBRA DE VIDRO 44X60X6000 MM</t>
  </si>
  <si>
    <t>LUVA DE REDUÇÃO, PE80, DN75 X DN50</t>
  </si>
  <si>
    <t>LUVA, AÇO INOX, DN 3/4"</t>
  </si>
  <si>
    <t>NIPLE DUPLO, AÇO INOX, DN 3/4"</t>
  </si>
  <si>
    <t>PARAFUSO AÇO INOX SEXTAVADO ROSCA INTEIRA ANSI B 18.2.1, BITOLA 1/8" E COMP. 1/32", COM PORCA SEXTAVADA ANSI B 18.2.2 E DUAS ARRUELAS LISAS ANSI B 18.22.1</t>
  </si>
  <si>
    <t>PARAFUSO AÇO INOX SEXTAVADO ROSCA INTEIRA ANSI B 18.2.1, BITOLA 1/8" E COMP. 1/4", COM PORCA SEXTAVADA ANSI B 18.2.2 E DUAS ARRUELAS LISAS ANSI B 18.22.1</t>
  </si>
  <si>
    <t>PARAFUSO AÇO INOX SEXTAVADO ROSCA INTEIRA ANSI B 18.2.1, BITOLA 1/8" E COMP. 3", COM PORCA SEXTAVADA ANSI B 18.2.2 E DUAS ARRUELAS LISAS ANSI B 18.22.1</t>
  </si>
  <si>
    <t>PARAFUSO AÇO INOX SEXTAVADO ROSCA INTEIRA ANSI B 18.2.1, BITOLA 1/8" E COMP. 3/32", COM PORCA SEXTAVADA ANSI B 18.2.2 E DUAS ARRUELAS LISAS ANSI B 18.22.1</t>
  </si>
  <si>
    <t>PROTEÇÃO DA CÂMERA DE GÁS, EM FIBRA DE VIDRO,ESPESSURA DE 10 MM, L.DESENVOLVIDO DE 1400 MM, COMPRIMENTO DE 5980 MM</t>
  </si>
  <si>
    <t>RIPA PARA FIXAÇÃO DO RUFO, EM FIBRA DE VIDRO 30X1535X10MM</t>
  </si>
  <si>
    <t>RIPA PARA FIXAÇÃO DO RUFO, EM FIBRA DE VIDRO 30X430X10MM</t>
  </si>
  <si>
    <t>RUFO EM FIBRA DE VIDRO, ESP. DE 1,0MM, L.DESENVOLVIDO=150 MM, COMPRIMENTO = 1970 MM</t>
  </si>
  <si>
    <t xml:space="preserve">SUPORTE DA TUBULAÇÃO DE LIMPEZA SUPERFICIAL </t>
  </si>
  <si>
    <t>SUPORTE DE FIXAÇÃO DA CALHA, EM FIBRA DE VIDRO, 60X10 MM, L.DESENV. = 400 MM</t>
  </si>
  <si>
    <t>SUPORTE EM CHAPA DE AÇO INOX, 200X1156X9,53MM(3/8")</t>
  </si>
  <si>
    <t>SUPORTE EM CHAPA DE AÇO INOX, 60X285X9,53MM(3/8")</t>
  </si>
  <si>
    <t>TÊ DE REDUÇÃO, AÇO INOX, DN 1" X 3/4"</t>
  </si>
  <si>
    <t>TÊ, AÇO INOX, DN 3/4"</t>
  </si>
  <si>
    <t>TELHA EM FIBRA DE VIDRO TIPO ALCAN/ALCOA, ESP. MÍN 2,0MM, 1156X1580X38 MM</t>
  </si>
  <si>
    <t>TELHA EM FIBRA DE VIDRO TIPO ALCAN/ALCOA, ESP. MÍN 2,0MM, 1156X446X38 MM</t>
  </si>
  <si>
    <t>TELHA EM FIBRA DE VIDRO TIPO ALCAN/ALCOA, ESP. MÍN 2,0MM, 1265X1580X38 MM</t>
  </si>
  <si>
    <t>TELHA EM FIBRA DE VIDRO TIPO ALCAN/ALCOA, ESP. MÍN 2,0MM, 1265X446X38 MM</t>
  </si>
  <si>
    <t>TORNEIRA PARA MANGUEIRA COM BICO RETO, AÇO INOX, DN 3/4"</t>
  </si>
  <si>
    <t>TRAVESSA DE TRAVAMENTO DA CALHA, EM FIBRA DE VIDRO, 30X190X5 MM</t>
  </si>
  <si>
    <t>TUBO COM FLANGE E PONTA, AÇO PN10, D250, L=0,30M</t>
  </si>
  <si>
    <t xml:space="preserve">TUBO EM AÇO INOX, DN50 (2"), L.DESENVOLVIDO = 685,70 MM </t>
  </si>
  <si>
    <t>TUBO EM AÇO, DN100 (4"), L= 150 MM</t>
  </si>
  <si>
    <t xml:space="preserve">TUBO EM AÇO, DN150 (6"), L= 300MM </t>
  </si>
  <si>
    <t>TUBO PEAD, PE80, PN10, DE 160MM, ESPESSURA DE 11,8MM,  L=250 MM</t>
  </si>
  <si>
    <t>TUBO, AÇO INOX, DN 1"</t>
  </si>
  <si>
    <t>TUBO, AÇO INOX, DN 3/4"</t>
  </si>
  <si>
    <t>TUBO, AÇO INOX, DN 2"</t>
  </si>
  <si>
    <t>UNIÃO, AÇO INOX, DN 3/4"</t>
  </si>
  <si>
    <t>VÁLVULA DE ESFERA COM ALAVANCA, AÇO INOX, DN 1"</t>
  </si>
  <si>
    <t>VÁLVULA DE ESFERA COM ALAVANCA, AÇO INOX, DN 3/4"</t>
  </si>
  <si>
    <t>VERTEDOR TRIANGULAR REGULÁVEL, FIBRA DE VIDRO, ESPESSURA DE 4MM _ 200X150 MM</t>
  </si>
  <si>
    <t>VERTEDOR TRIANGULAR REGULÁVEL, FIBRA DE VIDRO, ESPESSURA DE 4MM _ 360X250 MM</t>
  </si>
  <si>
    <t>VERTEDOR TRIANGULAR REGULÁVEL, FIBRA DE VIDRO, ESPESSURA DE 4MM _ 439X135 MM</t>
  </si>
  <si>
    <t>VERTEDOR TRIANGULAR REGULÁVEL, FIBRA DE VIDRO, ESPESSURA DE 4MM _ 8000X100 MM</t>
  </si>
  <si>
    <t>Pintura a òleo</t>
  </si>
  <si>
    <t>FUNDAÇÕES E ESTRUTURA</t>
  </si>
  <si>
    <t>ESTRUTURA METÁLICA</t>
  </si>
  <si>
    <t>COMP_21</t>
  </si>
  <si>
    <t>LASTRO DE TIJOLO MAC.,H=5 CM, JUNTAS SECAS 3 CM</t>
  </si>
  <si>
    <t>LASTRO DE BRITA GRADUADA PARA FILTRO</t>
  </si>
  <si>
    <t>COMP_22</t>
  </si>
  <si>
    <t>LASTRO DE PEDRISCO GRADUADO PARA FILTRO</t>
  </si>
  <si>
    <t>COMP_23</t>
  </si>
  <si>
    <t>LASTRO DE AREIA PARA FILTRO</t>
  </si>
  <si>
    <t>COMP_24</t>
  </si>
  <si>
    <t>COT_102</t>
  </si>
  <si>
    <t>COT_199</t>
  </si>
  <si>
    <t>COT_200</t>
  </si>
  <si>
    <t>COT_100</t>
  </si>
  <si>
    <t>ADAPTADOR FLANGE E ROSCA, DN1 x DN1.1/2"</t>
  </si>
  <si>
    <t>ADAPTADOR PVC/ROSCÁVEL X PEAD, DN 1.1/2" X DN40 MM</t>
  </si>
  <si>
    <t>ASSENTAMENTO DE TUBO DE PVC, PVC DEFOFO OU PRFV OU RPVC PARA REDE DE ÁGUA OU ESGOTO, DN 100 MM, JUNTA ELÁSTICA INTEGRADA, INSTALADO EM LOCAL COM NÍVEL ALTO DE INTERFERÊNCIAS (NÃO INCLUI FORNECIMENTO).</t>
  </si>
  <si>
    <t>COT_201</t>
  </si>
  <si>
    <t>CALHA PARSHAL EM FIBRA DE VIDRO 6"</t>
  </si>
  <si>
    <t>DISJUNTOR TRIPOLAR PARA MOTOR 14,00-20,00A 3RV10 314BA10 SIEMENS OU SIMILAR</t>
  </si>
  <si>
    <t>COT_202</t>
  </si>
  <si>
    <t>COT_203</t>
  </si>
  <si>
    <t xml:space="preserve">SOFT-STARTER WEG SFW08 10CV 7,5KW 380-480V TRIFÁSICO </t>
  </si>
  <si>
    <t>COT_204</t>
  </si>
  <si>
    <t>DISJUNTOR TRIPOLAR PARA MOTOR 4,00-6,30A 3RV10 314BA10 SIEMENS OU SIMILAR</t>
  </si>
  <si>
    <t>URBANIZAÇÃO</t>
  </si>
  <si>
    <t>PLACA DEFLETORA EM FIBRA DE VIDRO</t>
  </si>
  <si>
    <t>TUBO COM FLANGE E PONTA, PN-10, DN100, L=0,50 M</t>
  </si>
  <si>
    <t>TÊ COM BOLSAS, JTI, PN-10, DN100</t>
  </si>
  <si>
    <t>COT_205</t>
  </si>
  <si>
    <t>LIGAÇÕES DOMICILIARES</t>
  </si>
  <si>
    <t>1.2.3</t>
  </si>
  <si>
    <t>1.2.4</t>
  </si>
  <si>
    <t>FIBERGLASS</t>
  </si>
  <si>
    <t>MÉDIA CUSTO VÁRIOS SERVIÇOS UNITÁRIOS (2011_CORREÇÃO INFLAÇÃO)</t>
  </si>
  <si>
    <t>MERCADO LIVRE; MERCADO LIVRE ; MERCADO LIVRE</t>
  </si>
  <si>
    <t>S&amp;S GRUPOS GERADORES; MÉDIA CUSTO VÁRIOS SERVIÇOS UNITÁRIOS (2011_CORREÇÃO INFLAÇÃO)</t>
  </si>
  <si>
    <t>LOJA ELÉTRICA (www.lojaeletrica.com.br)</t>
  </si>
  <si>
    <t>SHOPEHE; MERCADO LIVRE; FG</t>
  </si>
  <si>
    <t>INSUMOS SINAPI: 14053; 2559; 2565; 2593</t>
  </si>
  <si>
    <t>CYGAME; MERCADO LIVRE</t>
  </si>
  <si>
    <t>SHOPEHE; MERCADO LIVRE; FG; LUMILIGHT</t>
  </si>
  <si>
    <t>MERCADO LIVRE</t>
  </si>
  <si>
    <t>CUSTO UNITÁRIO 2011 (CORREÇÃO INFLAÇÃO)</t>
  </si>
  <si>
    <t>HASBROM MÓVEIS PLANEJADOS; MARCENARIA LISBOA</t>
  </si>
  <si>
    <t>HIDROMETAL; HIDROFER</t>
  </si>
  <si>
    <t xml:space="preserve">SINAPI INSUMO </t>
  </si>
  <si>
    <t>Loja das Abraçadeiras (https://www.lojadasabracadeiras.com.br)</t>
  </si>
  <si>
    <t>Irricenter (https://www.irricenter.com.br)</t>
  </si>
  <si>
    <t>Indupropil (http://www.indupropil.com.br); mercado livre</t>
  </si>
  <si>
    <t>Chapa Aço Inox 430 Escovado 2000x1250mm Na Esp. De 0,5mm -  R$240,00</t>
  </si>
  <si>
    <t>Parafuso Auto Brocante Cabeça 5/16" R&amp;C 12 x 3/4"_100 peças (usar 50 parafusos por conjunto)</t>
  </si>
  <si>
    <t>Fendado Inox - Auto-Atarraxante Cab. Panela/Chata_ 50 peças; Arruela lisa M6 DIN 125 _ 50 peças (18,38;16,02;17,00); Bucha fischer S-8 _ 100 peças (26,51;36,28;34,10)</t>
  </si>
  <si>
    <t>Fendado Inox - Auto-Atarraxante Cab. Panela/Chata _50 peças;Arruela lisa M6 DIN 125 _ 50 peças (18,38;16,02;17,00); Bucha fischer S-8 _ 100 peças (26,51;36,28;34,10)</t>
  </si>
  <si>
    <t>Fendado Inox - Auto-Atarraxante Cab. Panela/Chata _ 50 peças; Arruela lisa M6 DIN 125 _ 50 peças (18,38;16,02;17,00); Bucha fischer S-8 _ 100 peças (26,51;36,28;34,10)</t>
  </si>
  <si>
    <t>CURVA 90° COM PONTA PARA SOLDA E PONTA COM FLANGE, TIPO 1, 4 GOMOS, DN100 (4")</t>
  </si>
  <si>
    <t>SUPORTE PARA TUBULAÇÃO DE LIMPEZA DE ESCUMA</t>
  </si>
  <si>
    <t>BARRA CHATA INOX 3/4 X 3/16 _ (3.5/32" X 1.1/2") + CANTONEIRA INOX 1" X 1/8" (0,33 CM) _ (R$31,00/M) + GRAMPO INOX 106X6 (R$ 0,11/UND) + 2 CHUMBADORES PARABOUT INOX 1/4" X 90 (R$ 1,48/UND)</t>
  </si>
  <si>
    <t>Chapa de aço Inox 9,53 mm _ (custo médio 60,00/m²) _ (58,00;62,00)</t>
  </si>
  <si>
    <t>Considerado Grupo Gerador a Gás de 65 Kva</t>
  </si>
  <si>
    <t>TROLEY MANUAL DE RODAS DE AÇO, CAPACIDADE 500 KG</t>
  </si>
  <si>
    <t>FERRAMENTAS KENNEDY; LOJA DO MECÂNICO; DUTRA MÁQUINAS</t>
  </si>
  <si>
    <t>CONJUNTO MOTOR BOMBA DESLOCAMENTO POSITIVO _ CONFOME ESPECIFICAÇÕES TÉCNICAS _ EEE1</t>
  </si>
  <si>
    <t>CONJUNTO MOTOR BOMBA SUBMERSÍVEL _ CONFOME ESPECIFICAÇÕES TÉCNICAS _ EEE2</t>
  </si>
  <si>
    <t>CONJUNTO MOTOR BOMBA DESLOCAMENTO POSITIVO _ CONFOME ESPECIFICAÇÕES TÉCNICAS _ EEE3</t>
  </si>
  <si>
    <t>CONJUNTO MOTOR BOMBA AUTO ESCORVANTE _ CONFOME ESPECIFICAÇÕES TÉCNICAS _ EEE4</t>
  </si>
  <si>
    <t>CONJUNTO MOTOR BOMBA DESLOCAMENTO POSITIVO _ CONFOME ESPECIFICAÇÕES TÉCNICAS _ ELEVATÓRIA DE RETORNO</t>
  </si>
  <si>
    <t>GUINDASTE DE COLUNA GIRATÓRIA (GIRO DE 360°), COM LANÇA DE 2.50M, CAPACIDADE DE 100KG EQUIPADO COM  TALHA DE CORRENTE E TROLE DE RODAS DE AÇO COM ACIONAMENTO MANUAL</t>
  </si>
  <si>
    <t>COT_206</t>
  </si>
  <si>
    <t>CURVA 90° COM BOLSAS, JGS, DN80, F° DÚCTIL</t>
  </si>
  <si>
    <t>CURVA 90° COM FLANGES, PN-10, DN80</t>
  </si>
  <si>
    <t>COT_207</t>
  </si>
  <si>
    <t>MERCADO LIVRE; A MEGA LOJA (http://www.amegaloja.com.br/); AZUL IMPORTS (http://www.azulimports.com.br)</t>
  </si>
  <si>
    <t>MERCADO LIVRE; SIPAR FERRAMENTAS (http://www.siparferramentas.com.br/); LUTEC PARAFUSOS (http://lutecparafusoferramenta.com.br)</t>
  </si>
  <si>
    <t>SPOCK (http://www.profitpaineis.com.br); MERCADO LIVRE</t>
  </si>
  <si>
    <t>VÁLVULA DE RETENÇÃO DE FECHAMENTO RÁPIDO ENTRE FLANGES, PN-10, DN80</t>
  </si>
  <si>
    <t>REGISTRO COM FLANGES, VOLANTE E CUNHA DE BORRACHA, PN-10, DN80</t>
  </si>
  <si>
    <t>TUBO COM PONTA E BOLSA, DN80, F° DÚCTIL/ESGOTO</t>
  </si>
  <si>
    <t>TUBO COM FLANGES, PN-10, DN80, L=2,00 M</t>
  </si>
  <si>
    <t>TUBO COM FLANGE E PONTA, PN-10, DN80, L=2,50 M</t>
  </si>
  <si>
    <t>TUBO COM FLANGE E PONTA, PN-10, DN80, L=1,50 M</t>
  </si>
  <si>
    <t>TOCO COM FLANGES, PN-10, DN80, L=0,25 M</t>
  </si>
  <si>
    <t>TUBO COM FLANGES, PN-10, DN80, L=0,50 M</t>
  </si>
  <si>
    <t>TOCO COM FLANGES E ABA DE VEDAÇÃO, PN-10, DN80</t>
  </si>
  <si>
    <t>TÊ COM FLANGES, PN-10, DN80</t>
  </si>
  <si>
    <t>TÊ COM BOLSAS, JTI, PN-10, DN80</t>
  </si>
  <si>
    <t>REDUÇÃO AÇO COM FLANGES, PN10, DN80 X DN50, L=0,20 M</t>
  </si>
  <si>
    <t>JUNTA GIBAULT, PN-10, DN80</t>
  </si>
  <si>
    <t>JUNTA DE DESMONTAGEM TRAVADA AXIALMENTE COM TIRANTES, PN-10, DN80</t>
  </si>
  <si>
    <t>FLANGE CEGO, PN-10, DN80</t>
  </si>
  <si>
    <t>COT_208</t>
  </si>
  <si>
    <t>COT_209</t>
  </si>
  <si>
    <t>COT_210</t>
  </si>
  <si>
    <t>COT_211</t>
  </si>
  <si>
    <t>COT_212</t>
  </si>
  <si>
    <t>COT_213</t>
  </si>
  <si>
    <t>COT_214</t>
  </si>
  <si>
    <t>COT_215</t>
  </si>
  <si>
    <t>COT_216</t>
  </si>
  <si>
    <t>COT_217</t>
  </si>
  <si>
    <t>COT_218</t>
  </si>
  <si>
    <t>COT_219</t>
  </si>
  <si>
    <t>COT_220</t>
  </si>
  <si>
    <t>COT_221</t>
  </si>
  <si>
    <t>COT_222</t>
  </si>
  <si>
    <t>COT_223</t>
  </si>
  <si>
    <t>EXTREMIDADE FLANGE E PONTA, PN-10, DN80</t>
  </si>
  <si>
    <t>extremidade flange e aba de vedação</t>
  </si>
  <si>
    <t>VALOR 1A PROPOSTA (DOLAR DO DIA + 50% VALOR MERCADORIA PARA CUSTOS PORTUÁRIOS E TRIBUTOS + R$8.798,57 PARA MOVIMENTAÇÃO CONTEINER PORTO+ICMS (17%)</t>
  </si>
  <si>
    <t>Shandong Huadong Blower Co. ; VAZFLUX</t>
  </si>
  <si>
    <t>ARRUELAS PARA FLANGES, PN10, DN50</t>
  </si>
  <si>
    <t>CURVA 90° COM BOLSAS, JE, DN50</t>
  </si>
  <si>
    <t>CURVA 90° COM FLANGES, PN-10, DN50</t>
  </si>
  <si>
    <t>FLANGE CEGO, PN-10, DN50</t>
  </si>
  <si>
    <t>JUNTA DE DESMONTAGEM TRAVADA AXIALMENTE COM TIRANTES, PN-10, DN50</t>
  </si>
  <si>
    <t>REDUÇÃO COM FLANGES, PN-10, DN50 X DN40</t>
  </si>
  <si>
    <t>REGISTRO COM FLANGES, VOLANTE E CUNHA DE BORRACHA, PN-10, DN50</t>
  </si>
  <si>
    <t>TÊ COM FLANGES, PN-10, DN50</t>
  </si>
  <si>
    <t>TOCO COM FLANGES E ABA DA VEDAÇÃO, PN-10, DN50, L=0,70M</t>
  </si>
  <si>
    <t>TUBO AÇO COM FLANGES, PN-10, DN50, L=1,20M</t>
  </si>
  <si>
    <t>TUBO COM FLANGE E PONTA AÇO, PN-10, DN50, L=3,85M</t>
  </si>
  <si>
    <t>VÁLVULA DE RETENÇÃO PORTINHOLA ÚNICA COM FLANGES, PN-10, DN50</t>
  </si>
  <si>
    <t>COT_224</t>
  </si>
  <si>
    <t>COT_225</t>
  </si>
  <si>
    <t>COT_226</t>
  </si>
  <si>
    <t>COT_227</t>
  </si>
  <si>
    <t>COT_228</t>
  </si>
  <si>
    <t>COT_229</t>
  </si>
  <si>
    <t>COT_230</t>
  </si>
  <si>
    <t>COT_231</t>
  </si>
  <si>
    <t>COT_232</t>
  </si>
  <si>
    <t>COT_233</t>
  </si>
  <si>
    <t>COT_234</t>
  </si>
  <si>
    <t>COT_235</t>
  </si>
  <si>
    <t>COT_236</t>
  </si>
  <si>
    <t>COT_237</t>
  </si>
  <si>
    <t>Considerado mesmo custo arruela DN 80</t>
  </si>
  <si>
    <t>REBRACE; INAPI</t>
  </si>
  <si>
    <t>TOCO COM FLANGES, PN-10, DN50, L=0,25 M</t>
  </si>
  <si>
    <t>Quantidade / adicional</t>
  </si>
  <si>
    <t>CURVA 22° COM FLANGES, PN-10, DN150</t>
  </si>
  <si>
    <t>COT_238</t>
  </si>
  <si>
    <t>EXTREMIDADE FLANGE, PONTA E ABA DE VEDAÇÃO, PN-10, DN100</t>
  </si>
  <si>
    <t>COT_239</t>
  </si>
  <si>
    <t>COT_240</t>
  </si>
  <si>
    <t>EXTREMIDADE FLANGE E PONTA, PN-10, DN100</t>
  </si>
  <si>
    <t>EXTREMIDADE FLANGE E PONTA, PN-10, DN150</t>
  </si>
  <si>
    <t>CONSIDERADO CUSTO DE TUBO FLANGE E PONTA L=0,50M</t>
  </si>
  <si>
    <t>COT_241</t>
  </si>
  <si>
    <t>FLANGE CEGO, PN-10, DN150</t>
  </si>
  <si>
    <t>COT_242</t>
  </si>
  <si>
    <t>JUNÇÃO COM FLANGES, PN-10, DN150</t>
  </si>
  <si>
    <t>Considerado Tê com flanges 150</t>
  </si>
  <si>
    <t>COT_243</t>
  </si>
  <si>
    <t>JUNTA GIBAULT, PN-10, DN100</t>
  </si>
  <si>
    <t>COT_244</t>
  </si>
  <si>
    <t>REDUÇÃO COM BOLSAS,JGS, PN-10, DN200 X DN100</t>
  </si>
  <si>
    <t>COT_245</t>
  </si>
  <si>
    <t>COT_246</t>
  </si>
  <si>
    <t>TÊ COM FLANGES, PN-10, DN150 X DN50</t>
  </si>
  <si>
    <t>COT_247</t>
  </si>
  <si>
    <t>TOCO COM FLANGES E ABA DE VEDAÇÃO, PN-10, DN150</t>
  </si>
  <si>
    <t>COT_248</t>
  </si>
  <si>
    <t>TUBO COM FLANGE E PONTA, PN-10, DN150, L=3,00 M</t>
  </si>
  <si>
    <t>COT_249</t>
  </si>
  <si>
    <t>VÁLVULA DE ALÍVIO, DN 1"</t>
  </si>
  <si>
    <t>COT_250</t>
  </si>
  <si>
    <t>VENTOSA TRÍPLICE FUNÇÃO DN 50</t>
  </si>
  <si>
    <t>REDUÇÃO AÇO COM FLANGES, PN10, DN150 X DN100 COM DERIVAÇÃO PARA VÁLVULA DE ALÍVIO DN 25</t>
  </si>
  <si>
    <t>Alambrado</t>
  </si>
  <si>
    <t>Pavimento Asfáltico (cad)</t>
  </si>
  <si>
    <t>Meio fio de concreto (cad)</t>
  </si>
  <si>
    <t>1.2.5</t>
  </si>
  <si>
    <t>1.2.6</t>
  </si>
  <si>
    <t>1.2.7</t>
  </si>
  <si>
    <t>1.2.8</t>
  </si>
  <si>
    <t>PREPARAÇÃO DO TERRENO</t>
  </si>
  <si>
    <t>1.1.4</t>
  </si>
  <si>
    <t>CORTE</t>
  </si>
  <si>
    <t>ATERRO</t>
  </si>
  <si>
    <t>CORTE (Somatória)</t>
  </si>
  <si>
    <t>ATERRO (Somatória)</t>
  </si>
  <si>
    <t>Solo 1a _ 95%</t>
  </si>
  <si>
    <t>Solo 2a _ 4%</t>
  </si>
  <si>
    <t>Barro Lama _ 4%</t>
  </si>
  <si>
    <t>ATERRO COMPACTADO E REGULARIZAÇÃO TERRENO</t>
  </si>
  <si>
    <t>JAZIDA (CONSIDERADO 10% DO VOLUME A SER ATERRADO)</t>
  </si>
  <si>
    <t>8,16</t>
  </si>
  <si>
    <t>8,49</t>
  </si>
  <si>
    <t>8,58</t>
  </si>
  <si>
    <t>8,79</t>
  </si>
  <si>
    <t>8,88</t>
  </si>
  <si>
    <t>8,91</t>
  </si>
  <si>
    <t>8,95</t>
  </si>
  <si>
    <t>8,330</t>
  </si>
  <si>
    <t>8,331</t>
  </si>
  <si>
    <t>8,332</t>
  </si>
  <si>
    <t>8,333</t>
  </si>
  <si>
    <t>TUBO PEAD, PE80, PN10, DE 110MM, ESPESSURA DE 8,1MM,  L=150 MM</t>
  </si>
  <si>
    <t>TUBO PEAD, PE80, PN10, DE 90MM, ESPESSURA DE 6,7MM, L=4600 MM</t>
  </si>
  <si>
    <t>TUBO PEAD, PE80, PN10, DE 90MM, ESPESSURA DE 6,7MM, L=5300 MM</t>
  </si>
  <si>
    <t>COT_251</t>
  </si>
  <si>
    <t>COT_252</t>
  </si>
  <si>
    <t>COT_253</t>
  </si>
  <si>
    <t>COT_254</t>
  </si>
  <si>
    <t>CURVA 90° COM PONTA PARA SOLDA E PONTA COM FLANGE, TIPO 1, 4 GOMOS, DN150 (6")</t>
  </si>
  <si>
    <t>COT_255</t>
  </si>
  <si>
    <t>EXTREMIDADE COM FLANGE E PONTA PARA SOLDA, PN-10, DN 150(6"), L = 500mm</t>
  </si>
  <si>
    <t>TUBO COM PONTA PARA SOLDA E PONTA EXCÊNTRICA, DN 150(6") X DN 250(10"), L = 850MM</t>
  </si>
  <si>
    <t>COT_256</t>
  </si>
  <si>
    <t>COT_257</t>
  </si>
  <si>
    <t>VÁLVULA DE ESFERA EXCENTRICA PARA ESGOTO, DN 150</t>
  </si>
  <si>
    <t>COT_258</t>
  </si>
  <si>
    <t>TÊ COM FLANGES, PN-10, DN150</t>
  </si>
  <si>
    <t>COT_259</t>
  </si>
  <si>
    <t>TUBO COM FLANGE E PONTA, PN-10, DN150, L=1,00 M</t>
  </si>
  <si>
    <t>Germek Equipamentos; STEMAC</t>
  </si>
  <si>
    <t>CONDULETE DE ALUMINIO TIPO B, PARA ELETRODUTO ROSCAVEL DE 1  1/4", COM TAMPA CEGA</t>
  </si>
  <si>
    <t>CONDULETE DE ALUMINIO TIPO LL, PARA ELETRODUTO ROSCAVEL DE 1  1/4", COM TAMPA CEGA</t>
  </si>
  <si>
    <t>INSUMO SINAPI</t>
  </si>
  <si>
    <t>COT_260</t>
  </si>
  <si>
    <t>COT_261</t>
  </si>
  <si>
    <t xml:space="preserve">GRUPO MOTOR GERADOR MOVIDO A GÁS, POTÊNCIA EM REGIME STANDBY 50KVA, 60HZ, 380-220 VOLTS </t>
  </si>
  <si>
    <t>AUGE EQUIPAMENTOS</t>
  </si>
  <si>
    <t>HELIBOMBAS</t>
  </si>
  <si>
    <t>SISTEMA DE ABASTECIMENTO DE ÁGUA</t>
  </si>
  <si>
    <t>MES DE COLETA: 02/2018</t>
  </si>
  <si>
    <t>473,48</t>
  </si>
  <si>
    <t>164,64</t>
  </si>
  <si>
    <t>139,50</t>
  </si>
  <si>
    <t>197,08</t>
  </si>
  <si>
    <t>1.777,50</t>
  </si>
  <si>
    <t>167,11</t>
  </si>
  <si>
    <t>2,43</t>
  </si>
  <si>
    <t>16,17</t>
  </si>
  <si>
    <t>7,47</t>
  </si>
  <si>
    <t>26,14</t>
  </si>
  <si>
    <t>238,39</t>
  </si>
  <si>
    <t>12,61</t>
  </si>
  <si>
    <t>21,43</t>
  </si>
  <si>
    <t>123,66</t>
  </si>
  <si>
    <t>166,58</t>
  </si>
  <si>
    <t>340,55</t>
  </si>
  <si>
    <t>25,03</t>
  </si>
  <si>
    <t>28,70</t>
  </si>
  <si>
    <t>223,28</t>
  </si>
  <si>
    <t>45,43</t>
  </si>
  <si>
    <t>28,78</t>
  </si>
  <si>
    <t>23,91</t>
  </si>
  <si>
    <t>18,16</t>
  </si>
  <si>
    <t>44,12</t>
  </si>
  <si>
    <t>42,36</t>
  </si>
  <si>
    <t>50,87</t>
  </si>
  <si>
    <t>12,32</t>
  </si>
  <si>
    <t>38,84</t>
  </si>
  <si>
    <t>23,43</t>
  </si>
  <si>
    <t>5,09</t>
  </si>
  <si>
    <t>11,48</t>
  </si>
  <si>
    <t>122,43</t>
  </si>
  <si>
    <t>1.928,70</t>
  </si>
  <si>
    <t>1.266,11</t>
  </si>
  <si>
    <t>1.791,21</t>
  </si>
  <si>
    <t>2.191,80</t>
  </si>
  <si>
    <t>2.740,60</t>
  </si>
  <si>
    <t>2,20</t>
  </si>
  <si>
    <t>66,78</t>
  </si>
  <si>
    <t>53,69</t>
  </si>
  <si>
    <t>6.452,30</t>
  </si>
  <si>
    <t>25,23</t>
  </si>
  <si>
    <t>1,73</t>
  </si>
  <si>
    <t>64,97</t>
  </si>
  <si>
    <t>99,79</t>
  </si>
  <si>
    <t>32,83</t>
  </si>
  <si>
    <t>41,64</t>
  </si>
  <si>
    <t>21,39</t>
  </si>
  <si>
    <t>63,32</t>
  </si>
  <si>
    <t>43,06</t>
  </si>
  <si>
    <t>62,81</t>
  </si>
  <si>
    <t>76,73</t>
  </si>
  <si>
    <t>79,43</t>
  </si>
  <si>
    <t>92,37</t>
  </si>
  <si>
    <t>100,58</t>
  </si>
  <si>
    <t>157,98</t>
  </si>
  <si>
    <t>248,60</t>
  </si>
  <si>
    <t>323,48</t>
  </si>
  <si>
    <t>534,12</t>
  </si>
  <si>
    <t>50,31</t>
  </si>
  <si>
    <t>59,58</t>
  </si>
  <si>
    <t>75,53</t>
  </si>
  <si>
    <t>92,66</t>
  </si>
  <si>
    <t>97,97</t>
  </si>
  <si>
    <t>115,07</t>
  </si>
  <si>
    <t>142,28</t>
  </si>
  <si>
    <t>2.350,00</t>
  </si>
  <si>
    <t>100,24</t>
  </si>
  <si>
    <t>65,46</t>
  </si>
  <si>
    <t>1.229,86</t>
  </si>
  <si>
    <t>2.521,15</t>
  </si>
  <si>
    <t>2.688,28</t>
  </si>
  <si>
    <t>5.851,71</t>
  </si>
  <si>
    <t>7.347,61</t>
  </si>
  <si>
    <t>9.518,02</t>
  </si>
  <si>
    <t>3.639,33</t>
  </si>
  <si>
    <t>5.087,77</t>
  </si>
  <si>
    <t>7.870,15</t>
  </si>
  <si>
    <t>2.421,40</t>
  </si>
  <si>
    <t>4.104,61</t>
  </si>
  <si>
    <t>5.447,62</t>
  </si>
  <si>
    <t>1.347,74</t>
  </si>
  <si>
    <t>1.989,00</t>
  </si>
  <si>
    <t>1.151,21</t>
  </si>
  <si>
    <t>1.215,24</t>
  </si>
  <si>
    <t>3.368,23</t>
  </si>
  <si>
    <t>3.519,04</t>
  </si>
  <si>
    <t>4.484,51</t>
  </si>
  <si>
    <t>4.768,47</t>
  </si>
  <si>
    <t>6.057,74</t>
  </si>
  <si>
    <t>6.687,06</t>
  </si>
  <si>
    <t>57.819,80</t>
  </si>
  <si>
    <t>24.884,38</t>
  </si>
  <si>
    <t>30.087,72</t>
  </si>
  <si>
    <t>37.400,96</t>
  </si>
  <si>
    <t>5.370,49</t>
  </si>
  <si>
    <t>5.405,37</t>
  </si>
  <si>
    <t>5.609,32</t>
  </si>
  <si>
    <t>6.450,45</t>
  </si>
  <si>
    <t>7.491,32</t>
  </si>
  <si>
    <t>4.947,12</t>
  </si>
  <si>
    <t>1.551,20</t>
  </si>
  <si>
    <t>2.243,71</t>
  </si>
  <si>
    <t>2.784,99</t>
  </si>
  <si>
    <t>1.086,08</t>
  </si>
  <si>
    <t>1.360,06</t>
  </si>
  <si>
    <t>3.680,49</t>
  </si>
  <si>
    <t>10.541,85</t>
  </si>
  <si>
    <t>ARAME FARPADO GALVANIZADO, 16 BWG (1,65 MM), CLASSE 250</t>
  </si>
  <si>
    <t>12,41</t>
  </si>
  <si>
    <t>16,79</t>
  </si>
  <si>
    <t>63,28</t>
  </si>
  <si>
    <t>45,00</t>
  </si>
  <si>
    <t>982,50</t>
  </si>
  <si>
    <t>292,57</t>
  </si>
  <si>
    <t>21,37</t>
  </si>
  <si>
    <t>49,90</t>
  </si>
  <si>
    <t>35,73</t>
  </si>
  <si>
    <t>64,30</t>
  </si>
  <si>
    <t>64,84</t>
  </si>
  <si>
    <t>11.307,92</t>
  </si>
  <si>
    <t>12.976,14</t>
  </si>
  <si>
    <t>88,17</t>
  </si>
  <si>
    <t>15.373,44</t>
  </si>
  <si>
    <t>12,17</t>
  </si>
  <si>
    <t>2.124,64</t>
  </si>
  <si>
    <t>2.911,99</t>
  </si>
  <si>
    <t>14,28</t>
  </si>
  <si>
    <t>2.492,31</t>
  </si>
  <si>
    <t>3.863,55</t>
  </si>
  <si>
    <t>297,29</t>
  </si>
  <si>
    <t>149,22</t>
  </si>
  <si>
    <t>555,50</t>
  </si>
  <si>
    <t>BACIA SANITARIA (VASO) CONVENCIONAL PARA USO ESPECIFICO (HOSPITAIS, CLINICAS), COM FURO FRONTAL, DE LOUCA BRANCA, COM ASSENTO</t>
  </si>
  <si>
    <t>775,59</t>
  </si>
  <si>
    <t>417,21</t>
  </si>
  <si>
    <t>74,17</t>
  </si>
  <si>
    <t>92,97</t>
  </si>
  <si>
    <t>209,51</t>
  </si>
  <si>
    <t>158,55</t>
  </si>
  <si>
    <t>210,83</t>
  </si>
  <si>
    <t>305,46</t>
  </si>
  <si>
    <t>154,98</t>
  </si>
  <si>
    <t>184,29</t>
  </si>
  <si>
    <t>430,67</t>
  </si>
  <si>
    <t>686,18</t>
  </si>
  <si>
    <t>859,75</t>
  </si>
  <si>
    <t>82,23</t>
  </si>
  <si>
    <t>649,52</t>
  </si>
  <si>
    <t>1.070,12</t>
  </si>
  <si>
    <t>1.082,89</t>
  </si>
  <si>
    <t>373,33</t>
  </si>
  <si>
    <t>570,73</t>
  </si>
  <si>
    <t>552,65</t>
  </si>
  <si>
    <t>209,29</t>
  </si>
  <si>
    <t>287,69</t>
  </si>
  <si>
    <t>330,17</t>
  </si>
  <si>
    <t>357,23</t>
  </si>
  <si>
    <t>352,18</t>
  </si>
  <si>
    <t>331,25</t>
  </si>
  <si>
    <t>126,66</t>
  </si>
  <si>
    <t>140,67</t>
  </si>
  <si>
    <t>157,14</t>
  </si>
  <si>
    <t>112,35</t>
  </si>
  <si>
    <t>128,83</t>
  </si>
  <si>
    <t>139,35</t>
  </si>
  <si>
    <t>145,92</t>
  </si>
  <si>
    <t>50,13</t>
  </si>
  <si>
    <t>290.000,00</t>
  </si>
  <si>
    <t>92,50</t>
  </si>
  <si>
    <t>75,14</t>
  </si>
  <si>
    <t>74,88</t>
  </si>
  <si>
    <t>3.000,00</t>
  </si>
  <si>
    <t>4.091,18</t>
  </si>
  <si>
    <t>3.752,54</t>
  </si>
  <si>
    <t>16.322,03</t>
  </si>
  <si>
    <t>3.432,20</t>
  </si>
  <si>
    <t>12.203,38</t>
  </si>
  <si>
    <t>14.832,20</t>
  </si>
  <si>
    <t>440,00</t>
  </si>
  <si>
    <t>5,00</t>
  </si>
  <si>
    <t>61,53</t>
  </si>
  <si>
    <t>434,47</t>
  </si>
  <si>
    <t>48,03</t>
  </si>
  <si>
    <t>78,05</t>
  </si>
  <si>
    <t>99,40</t>
  </si>
  <si>
    <t>11,31</t>
  </si>
  <si>
    <t>142,10</t>
  </si>
  <si>
    <t>2.045,86</t>
  </si>
  <si>
    <t>1.720,20</t>
  </si>
  <si>
    <t>701,00</t>
  </si>
  <si>
    <t>10.129,38</t>
  </si>
  <si>
    <t>682,24</t>
  </si>
  <si>
    <t>1.064,69</t>
  </si>
  <si>
    <t>1.165,71</t>
  </si>
  <si>
    <t>1.150,04</t>
  </si>
  <si>
    <t>6.449,08</t>
  </si>
  <si>
    <t>2.990,39</t>
  </si>
  <si>
    <t>6.066,89</t>
  </si>
  <si>
    <t>1.232,84</t>
  </si>
  <si>
    <t>36.570,91</t>
  </si>
  <si>
    <t>39.181,20</t>
  </si>
  <si>
    <t>2.383,32</t>
  </si>
  <si>
    <t>3.426,75</t>
  </si>
  <si>
    <t>5.808,63</t>
  </si>
  <si>
    <t>5.514,83</t>
  </si>
  <si>
    <t>22.630,21</t>
  </si>
  <si>
    <t>8.322,97</t>
  </si>
  <si>
    <t>24.681,27</t>
  </si>
  <si>
    <t>11.206,87</t>
  </si>
  <si>
    <t>2.474,19</t>
  </si>
  <si>
    <t>2.988,50</t>
  </si>
  <si>
    <t>4.014,86</t>
  </si>
  <si>
    <t>22.413,75</t>
  </si>
  <si>
    <t>3.530,16</t>
  </si>
  <si>
    <t>5.603,43</t>
  </si>
  <si>
    <t>174.268,28</t>
  </si>
  <si>
    <t>56.175,56</t>
  </si>
  <si>
    <t>19,14</t>
  </si>
  <si>
    <t>59,66</t>
  </si>
  <si>
    <t>24,70</t>
  </si>
  <si>
    <t>36,41</t>
  </si>
  <si>
    <t>35,40</t>
  </si>
  <si>
    <t>35,57</t>
  </si>
  <si>
    <t>67,28</t>
  </si>
  <si>
    <t>184,14</t>
  </si>
  <si>
    <t>194,56</t>
  </si>
  <si>
    <t>208,72</t>
  </si>
  <si>
    <t>6,26</t>
  </si>
  <si>
    <t>13,19</t>
  </si>
  <si>
    <t>39,87</t>
  </si>
  <si>
    <t>26,99</t>
  </si>
  <si>
    <t>49,93</t>
  </si>
  <si>
    <t>47,36</t>
  </si>
  <si>
    <t>79,01</t>
  </si>
  <si>
    <t>80,92</t>
  </si>
  <si>
    <t>3,71</t>
  </si>
  <si>
    <t>3,36</t>
  </si>
  <si>
    <t>38,48</t>
  </si>
  <si>
    <t>28,79</t>
  </si>
  <si>
    <t>41,85</t>
  </si>
  <si>
    <t>26,57</t>
  </si>
  <si>
    <t>27,45</t>
  </si>
  <si>
    <t>32,15</t>
  </si>
  <si>
    <t>63,72</t>
  </si>
  <si>
    <t>81,04</t>
  </si>
  <si>
    <t>97,45</t>
  </si>
  <si>
    <t>167,92</t>
  </si>
  <si>
    <t>24,51</t>
  </si>
  <si>
    <t>282,01</t>
  </si>
  <si>
    <t>34,54</t>
  </si>
  <si>
    <t>62,86</t>
  </si>
  <si>
    <t>24,55</t>
  </si>
  <si>
    <t>36,46</t>
  </si>
  <si>
    <t>39,02</t>
  </si>
  <si>
    <t>41,23</t>
  </si>
  <si>
    <t>49,52</t>
  </si>
  <si>
    <t>55,67</t>
  </si>
  <si>
    <t>50,66</t>
  </si>
  <si>
    <t>61,59</t>
  </si>
  <si>
    <t>66,63</t>
  </si>
  <si>
    <t>75,41</t>
  </si>
  <si>
    <t>79,77</t>
  </si>
  <si>
    <t>64,76</t>
  </si>
  <si>
    <t>80,24</t>
  </si>
  <si>
    <t>9,04</t>
  </si>
  <si>
    <t>98,37</t>
  </si>
  <si>
    <t>162,10</t>
  </si>
  <si>
    <t>211,46</t>
  </si>
  <si>
    <t>27,03</t>
  </si>
  <si>
    <t>271,64</t>
  </si>
  <si>
    <t>49,75</t>
  </si>
  <si>
    <t>64,08</t>
  </si>
  <si>
    <t>80,01</t>
  </si>
  <si>
    <t>97,37</t>
  </si>
  <si>
    <t>128,70</t>
  </si>
  <si>
    <t>13,36</t>
  </si>
  <si>
    <t>26,96</t>
  </si>
  <si>
    <t>128,34</t>
  </si>
  <si>
    <t>150,87</t>
  </si>
  <si>
    <t>164,40</t>
  </si>
  <si>
    <t>204,39</t>
  </si>
  <si>
    <t>240,91</t>
  </si>
  <si>
    <t>283,46</t>
  </si>
  <si>
    <t>86,19</t>
  </si>
  <si>
    <t>387,43</t>
  </si>
  <si>
    <t>102,28</t>
  </si>
  <si>
    <t>122,03</t>
  </si>
  <si>
    <t>78,45</t>
  </si>
  <si>
    <t>96,29</t>
  </si>
  <si>
    <t>127,23</t>
  </si>
  <si>
    <t>13,70</t>
  </si>
  <si>
    <t>157,47</t>
  </si>
  <si>
    <t>203,74</t>
  </si>
  <si>
    <t>252,44</t>
  </si>
  <si>
    <t>36,49</t>
  </si>
  <si>
    <t>49,43</t>
  </si>
  <si>
    <t>15,09</t>
  </si>
  <si>
    <t>13,08</t>
  </si>
  <si>
    <t>212,19</t>
  </si>
  <si>
    <t>44,49</t>
  </si>
  <si>
    <t>60,24</t>
  </si>
  <si>
    <t>124,52</t>
  </si>
  <si>
    <t>163,23</t>
  </si>
  <si>
    <t>38.611,88</t>
  </si>
  <si>
    <t>43.846,15</t>
  </si>
  <si>
    <t>28.951,04</t>
  </si>
  <si>
    <t>34.886,01</t>
  </si>
  <si>
    <t>33,75</t>
  </si>
  <si>
    <t>130,94</t>
  </si>
  <si>
    <t>15,00</t>
  </si>
  <si>
    <t>99,87</t>
  </si>
  <si>
    <t>27,90</t>
  </si>
  <si>
    <t>616,73</t>
  </si>
  <si>
    <t>19,29</t>
  </si>
  <si>
    <t>38,21</t>
  </si>
  <si>
    <t>69,19</t>
  </si>
  <si>
    <t>89,90</t>
  </si>
  <si>
    <t>157,44</t>
  </si>
  <si>
    <t>193,77</t>
  </si>
  <si>
    <t>232,53</t>
  </si>
  <si>
    <t>42,14</t>
  </si>
  <si>
    <t>72,66</t>
  </si>
  <si>
    <t>95,67</t>
  </si>
  <si>
    <t>142,91</t>
  </si>
  <si>
    <t>153,53</t>
  </si>
  <si>
    <t>266,09</t>
  </si>
  <si>
    <t>472,04</t>
  </si>
  <si>
    <t>503,67</t>
  </si>
  <si>
    <t>676,25</t>
  </si>
  <si>
    <t>819,82</t>
  </si>
  <si>
    <t>2.210,42</t>
  </si>
  <si>
    <t>2.874,20</t>
  </si>
  <si>
    <t>1.261,39</t>
  </si>
  <si>
    <t>212,33</t>
  </si>
  <si>
    <t>119,90</t>
  </si>
  <si>
    <t>61,76</t>
  </si>
  <si>
    <t>121,11</t>
  </si>
  <si>
    <t>102,74</t>
  </si>
  <si>
    <t>193,68</t>
  </si>
  <si>
    <t>100,43</t>
  </si>
  <si>
    <t>46,64</t>
  </si>
  <si>
    <t>37,61</t>
  </si>
  <si>
    <t>86,88</t>
  </si>
  <si>
    <t>109,00</t>
  </si>
  <si>
    <t>185,92</t>
  </si>
  <si>
    <t>37,81</t>
  </si>
  <si>
    <t>2.422,22</t>
  </si>
  <si>
    <t>350,01</t>
  </si>
  <si>
    <t>1.461,81</t>
  </si>
  <si>
    <t>3.288,16</t>
  </si>
  <si>
    <t>3.675,72</t>
  </si>
  <si>
    <t>43,85</t>
  </si>
  <si>
    <t>121,05</t>
  </si>
  <si>
    <t>17,95</t>
  </si>
  <si>
    <t>34,84</t>
  </si>
  <si>
    <t>41,90</t>
  </si>
  <si>
    <t>64,26</t>
  </si>
  <si>
    <t>221.748,00</t>
  </si>
  <si>
    <t>231.572,27</t>
  </si>
  <si>
    <t>235.747,59</t>
  </si>
  <si>
    <t>195.082,09</t>
  </si>
  <si>
    <t>271.571,11</t>
  </si>
  <si>
    <t>272.623,73</t>
  </si>
  <si>
    <t>272.623,71</t>
  </si>
  <si>
    <t>247.220,94</t>
  </si>
  <si>
    <t>260.343,37</t>
  </si>
  <si>
    <t>181.749,16</t>
  </si>
  <si>
    <t>199.257,40</t>
  </si>
  <si>
    <t>198.555,68</t>
  </si>
  <si>
    <t>197.853,94</t>
  </si>
  <si>
    <t>283.500,60</t>
  </si>
  <si>
    <t>319.990,79</t>
  </si>
  <si>
    <t>287.921,52</t>
  </si>
  <si>
    <t>303.850,90</t>
  </si>
  <si>
    <t>300.342,23</t>
  </si>
  <si>
    <t>46.194,01</t>
  </si>
  <si>
    <t>151.472,44</t>
  </si>
  <si>
    <t>34,48</t>
  </si>
  <si>
    <t>23,41</t>
  </si>
  <si>
    <t>43,09</t>
  </si>
  <si>
    <t>100,02</t>
  </si>
  <si>
    <t>149,03</t>
  </si>
  <si>
    <t>115,77</t>
  </si>
  <si>
    <t>196,69</t>
  </si>
  <si>
    <t>23,58</t>
  </si>
  <si>
    <t>115,00</t>
  </si>
  <si>
    <t>9.000,00</t>
  </si>
  <si>
    <t>12.209,79</t>
  </si>
  <si>
    <t>13.216,78</t>
  </si>
  <si>
    <t>14.223,77</t>
  </si>
  <si>
    <t>15.230,76</t>
  </si>
  <si>
    <t>17.370,62</t>
  </si>
  <si>
    <t>323.210,13</t>
  </si>
  <si>
    <t>277.197,63</t>
  </si>
  <si>
    <t>280.564,36</t>
  </si>
  <si>
    <t>318.945,61</t>
  </si>
  <si>
    <t>391.106,73</t>
  </si>
  <si>
    <t>921,96</t>
  </si>
  <si>
    <t>614,63</t>
  </si>
  <si>
    <t>27,08</t>
  </si>
  <si>
    <t>28,39</t>
  </si>
  <si>
    <t>25,43</t>
  </si>
  <si>
    <t>26,92</t>
  </si>
  <si>
    <t>33,05</t>
  </si>
  <si>
    <t>25,92</t>
  </si>
  <si>
    <t>55,29</t>
  </si>
  <si>
    <t>17,59</t>
  </si>
  <si>
    <t>25,36</t>
  </si>
  <si>
    <t>41,10</t>
  </si>
  <si>
    <t>44,20</t>
  </si>
  <si>
    <t>78,13</t>
  </si>
  <si>
    <t>30,31</t>
  </si>
  <si>
    <t>111,42</t>
  </si>
  <si>
    <t>48,23</t>
  </si>
  <si>
    <t>61,44</t>
  </si>
  <si>
    <t>94,91</t>
  </si>
  <si>
    <t>21,69</t>
  </si>
  <si>
    <t>20,58</t>
  </si>
  <si>
    <t>9,46</t>
  </si>
  <si>
    <t>123,71</t>
  </si>
  <si>
    <t>124,47</t>
  </si>
  <si>
    <t>55,00</t>
  </si>
  <si>
    <t>177,91</t>
  </si>
  <si>
    <t>1.964,62</t>
  </si>
  <si>
    <t>CINTA CIRCULAR EM ACO GALVANIZADO DE 150 MM DE DIAMETRO PARA FIXACAO DE CAIXA MEDICAO, INCLUI PARAFUSOS E PORCAS</t>
  </si>
  <si>
    <t>19,38</t>
  </si>
  <si>
    <t>75,67</t>
  </si>
  <si>
    <t>12,47</t>
  </si>
  <si>
    <t>234,47</t>
  </si>
  <si>
    <t>243,15</t>
  </si>
  <si>
    <t>251,84</t>
  </si>
  <si>
    <t>256,93</t>
  </si>
  <si>
    <t>228,87</t>
  </si>
  <si>
    <t>247,00</t>
  </si>
  <si>
    <t>239,29</t>
  </si>
  <si>
    <t>212,76</t>
  </si>
  <si>
    <t>261,23</t>
  </si>
  <si>
    <t>260,66</t>
  </si>
  <si>
    <t>315,56</t>
  </si>
  <si>
    <t>221,01</t>
  </si>
  <si>
    <t>257,92</t>
  </si>
  <si>
    <t>276,90</t>
  </si>
  <si>
    <t>287,93</t>
  </si>
  <si>
    <t>230,82</t>
  </si>
  <si>
    <t>266,60</t>
  </si>
  <si>
    <t>290,93</t>
  </si>
  <si>
    <t>310,37</t>
  </si>
  <si>
    <t>240,68</t>
  </si>
  <si>
    <t>276,15</t>
  </si>
  <si>
    <t>251,40</t>
  </si>
  <si>
    <t>286,57</t>
  </si>
  <si>
    <t>322,18</t>
  </si>
  <si>
    <t>382,10</t>
  </si>
  <si>
    <t>490,65</t>
  </si>
  <si>
    <t>677,36</t>
  </si>
  <si>
    <t>212,29</t>
  </si>
  <si>
    <t>144,22</t>
  </si>
  <si>
    <t>14,51</t>
  </si>
  <si>
    <t>11,84</t>
  </si>
  <si>
    <t>78,58</t>
  </si>
  <si>
    <t>130,90</t>
  </si>
  <si>
    <t>17,72</t>
  </si>
  <si>
    <t>33,98</t>
  </si>
  <si>
    <t>100,48</t>
  </si>
  <si>
    <t>156,78</t>
  </si>
  <si>
    <t>26,72</t>
  </si>
  <si>
    <t>36,21</t>
  </si>
  <si>
    <t>113,06</t>
  </si>
  <si>
    <t>155,15</t>
  </si>
  <si>
    <t>83,24</t>
  </si>
  <si>
    <t>24,79</t>
  </si>
  <si>
    <t>21,24</t>
  </si>
  <si>
    <t>10,11</t>
  </si>
  <si>
    <t>38,28</t>
  </si>
  <si>
    <t>93,10</t>
  </si>
  <si>
    <t>154,99</t>
  </si>
  <si>
    <t>9,03</t>
  </si>
  <si>
    <t>13,46</t>
  </si>
  <si>
    <t>73,51</t>
  </si>
  <si>
    <t>31,29</t>
  </si>
  <si>
    <t>163,13</t>
  </si>
  <si>
    <t>28,28</t>
  </si>
  <si>
    <t>22,21</t>
  </si>
  <si>
    <t>31,66</t>
  </si>
  <si>
    <t>23,79</t>
  </si>
  <si>
    <t>95,82</t>
  </si>
  <si>
    <t>117,11</t>
  </si>
  <si>
    <t>10,48</t>
  </si>
  <si>
    <t>17,89</t>
  </si>
  <si>
    <t>7,66</t>
  </si>
  <si>
    <t>21,78</t>
  </si>
  <si>
    <t>19,54</t>
  </si>
  <si>
    <t>59,28</t>
  </si>
  <si>
    <t>3.952,80</t>
  </si>
  <si>
    <t>2.399,70</t>
  </si>
  <si>
    <t>1.161,92</t>
  </si>
  <si>
    <t>1.737,79</t>
  </si>
  <si>
    <t>121,38</t>
  </si>
  <si>
    <t>3.921,48</t>
  </si>
  <si>
    <t>255,68</t>
  </si>
  <si>
    <t>9.543,95</t>
  </si>
  <si>
    <t>488,73</t>
  </si>
  <si>
    <t>98,99</t>
  </si>
  <si>
    <t>136,16</t>
  </si>
  <si>
    <t>2.998,05</t>
  </si>
  <si>
    <t>4.611,06</t>
  </si>
  <si>
    <t>210,74</t>
  </si>
  <si>
    <t>5.504,60</t>
  </si>
  <si>
    <t>376,90</t>
  </si>
  <si>
    <t>13.530,58</t>
  </si>
  <si>
    <t>707,77</t>
  </si>
  <si>
    <t>93,22</t>
  </si>
  <si>
    <t>972,58</t>
  </si>
  <si>
    <t>21,31</t>
  </si>
  <si>
    <t>25.774,55</t>
  </si>
  <si>
    <t>147,83</t>
  </si>
  <si>
    <t>24,54</t>
  </si>
  <si>
    <t>5,38</t>
  </si>
  <si>
    <t>308,74</t>
  </si>
  <si>
    <t>37,42</t>
  </si>
  <si>
    <t>130,29</t>
  </si>
  <si>
    <t>124,94</t>
  </si>
  <si>
    <t>23,46</t>
  </si>
  <si>
    <t>33,64</t>
  </si>
  <si>
    <t>55,74</t>
  </si>
  <si>
    <t>142,80</t>
  </si>
  <si>
    <t>136,21</t>
  </si>
  <si>
    <t>890,55</t>
  </si>
  <si>
    <t>65,45</t>
  </si>
  <si>
    <t>99,54</t>
  </si>
  <si>
    <t>3,83</t>
  </si>
  <si>
    <t>50,18</t>
  </si>
  <si>
    <t>27,57</t>
  </si>
  <si>
    <t>70,78</t>
  </si>
  <si>
    <t>134,62</t>
  </si>
  <si>
    <t>196,43</t>
  </si>
  <si>
    <t>502,06</t>
  </si>
  <si>
    <t>1.270,05</t>
  </si>
  <si>
    <t>23,15</t>
  </si>
  <si>
    <t>49,58</t>
  </si>
  <si>
    <t>57,12</t>
  </si>
  <si>
    <t>11,89</t>
  </si>
  <si>
    <t>58,53</t>
  </si>
  <si>
    <t>151,99</t>
  </si>
  <si>
    <t>126,47</t>
  </si>
  <si>
    <t>115,03</t>
  </si>
  <si>
    <t>35,14</t>
  </si>
  <si>
    <t>27,18</t>
  </si>
  <si>
    <t>97,26</t>
  </si>
  <si>
    <t>49,17</t>
  </si>
  <si>
    <t>18,06</t>
  </si>
  <si>
    <t>87,99</t>
  </si>
  <si>
    <t>13,61</t>
  </si>
  <si>
    <t>2,35</t>
  </si>
  <si>
    <t>37,95</t>
  </si>
  <si>
    <t>37,41</t>
  </si>
  <si>
    <t>31,21</t>
  </si>
  <si>
    <t>46,77</t>
  </si>
  <si>
    <t>19,96</t>
  </si>
  <si>
    <t>28,54</t>
  </si>
  <si>
    <t>317,06</t>
  </si>
  <si>
    <t>624,39</t>
  </si>
  <si>
    <t>1.003,18</t>
  </si>
  <si>
    <t>88,11</t>
  </si>
  <si>
    <t>241,06</t>
  </si>
  <si>
    <t>356,37</t>
  </si>
  <si>
    <t>788,94</t>
  </si>
  <si>
    <t>1.138,46</t>
  </si>
  <si>
    <t>1.490,00</t>
  </si>
  <si>
    <t>192,75</t>
  </si>
  <si>
    <t>7,51</t>
  </si>
  <si>
    <t>15,16</t>
  </si>
  <si>
    <t>98,88</t>
  </si>
  <si>
    <t>375,80</t>
  </si>
  <si>
    <t>585,36</t>
  </si>
  <si>
    <t>29,51</t>
  </si>
  <si>
    <t>36,96</t>
  </si>
  <si>
    <t>12,28</t>
  </si>
  <si>
    <t>58,44</t>
  </si>
  <si>
    <t>32,61</t>
  </si>
  <si>
    <t>220,55</t>
  </si>
  <si>
    <t>17,63</t>
  </si>
  <si>
    <t>234,19</t>
  </si>
  <si>
    <t>22,47</t>
  </si>
  <si>
    <t>32,92</t>
  </si>
  <si>
    <t>50,08</t>
  </si>
  <si>
    <t>119,31</t>
  </si>
  <si>
    <t>7,67</t>
  </si>
  <si>
    <t>18,75</t>
  </si>
  <si>
    <t>44,48</t>
  </si>
  <si>
    <t>105,72</t>
  </si>
  <si>
    <t>45,70</t>
  </si>
  <si>
    <t>27,05</t>
  </si>
  <si>
    <t>110,62</t>
  </si>
  <si>
    <t>73,43</t>
  </si>
  <si>
    <t>14,36</t>
  </si>
  <si>
    <t>160,88</t>
  </si>
  <si>
    <t>331,65</t>
  </si>
  <si>
    <t>35,06</t>
  </si>
  <si>
    <t>27,72</t>
  </si>
  <si>
    <t>99,02</t>
  </si>
  <si>
    <t>54,92</t>
  </si>
  <si>
    <t>138,64</t>
  </si>
  <si>
    <t>94,51</t>
  </si>
  <si>
    <t>245,31</t>
  </si>
  <si>
    <t>14,15</t>
  </si>
  <si>
    <t>23,34</t>
  </si>
  <si>
    <t>155,56</t>
  </si>
  <si>
    <t>67,90</t>
  </si>
  <si>
    <t>94,42</t>
  </si>
  <si>
    <t>126,76</t>
  </si>
  <si>
    <t>73,04</t>
  </si>
  <si>
    <t>171,11</t>
  </si>
  <si>
    <t>345,75</t>
  </si>
  <si>
    <t>41,12</t>
  </si>
  <si>
    <t>33,78</t>
  </si>
  <si>
    <t>115,81</t>
  </si>
  <si>
    <t>68,93</t>
  </si>
  <si>
    <t>165,63</t>
  </si>
  <si>
    <t>332,06</t>
  </si>
  <si>
    <t>38,20</t>
  </si>
  <si>
    <t>157,91</t>
  </si>
  <si>
    <t>205,66</t>
  </si>
  <si>
    <t>392,65</t>
  </si>
  <si>
    <t>982,17</t>
  </si>
  <si>
    <t>51,69</t>
  </si>
  <si>
    <t>101,53</t>
  </si>
  <si>
    <t>213,83</t>
  </si>
  <si>
    <t>21,91</t>
  </si>
  <si>
    <t>25,85</t>
  </si>
  <si>
    <t>2,02</t>
  </si>
  <si>
    <t>165,46</t>
  </si>
  <si>
    <t>7,20</t>
  </si>
  <si>
    <t>19,99</t>
  </si>
  <si>
    <t>74,31</t>
  </si>
  <si>
    <t>27,80</t>
  </si>
  <si>
    <t>12,12</t>
  </si>
  <si>
    <t>35,49</t>
  </si>
  <si>
    <t>21,47</t>
  </si>
  <si>
    <t>68,24</t>
  </si>
  <si>
    <t>16,55</t>
  </si>
  <si>
    <t>391,83</t>
  </si>
  <si>
    <t>1.405,77</t>
  </si>
  <si>
    <t>1.105,85</t>
  </si>
  <si>
    <t>1.712,22</t>
  </si>
  <si>
    <t>4.000,27</t>
  </si>
  <si>
    <t>325,35</t>
  </si>
  <si>
    <t>369,10</t>
  </si>
  <si>
    <t>518,00</t>
  </si>
  <si>
    <t>867,46</t>
  </si>
  <si>
    <t>758,72</t>
  </si>
  <si>
    <t>1.405,92</t>
  </si>
  <si>
    <t>1.191,57</t>
  </si>
  <si>
    <t>1.962,51</t>
  </si>
  <si>
    <t>4.195,48</t>
  </si>
  <si>
    <t>47,94</t>
  </si>
  <si>
    <t>68,66</t>
  </si>
  <si>
    <t>71,24</t>
  </si>
  <si>
    <t>59,20</t>
  </si>
  <si>
    <t>90,81</t>
  </si>
  <si>
    <t>28,91</t>
  </si>
  <si>
    <t>73,84</t>
  </si>
  <si>
    <t>104,03</t>
  </si>
  <si>
    <t>63,55</t>
  </si>
  <si>
    <t>71,50</t>
  </si>
  <si>
    <t>91,45</t>
  </si>
  <si>
    <t>162,56</t>
  </si>
  <si>
    <t>97,77</t>
  </si>
  <si>
    <t>169,88</t>
  </si>
  <si>
    <t>109,74</t>
  </si>
  <si>
    <t>116,99</t>
  </si>
  <si>
    <t>249,88</t>
  </si>
  <si>
    <t>126,22</t>
  </si>
  <si>
    <t>306,87</t>
  </si>
  <si>
    <t>260,46</t>
  </si>
  <si>
    <t>130,77</t>
  </si>
  <si>
    <t>133,10</t>
  </si>
  <si>
    <t>142,34</t>
  </si>
  <si>
    <t>242,71</t>
  </si>
  <si>
    <t>148,08</t>
  </si>
  <si>
    <t>162,48</t>
  </si>
  <si>
    <t>271,90</t>
  </si>
  <si>
    <t>301,11</t>
  </si>
  <si>
    <t>149,00</t>
  </si>
  <si>
    <t>149,11</t>
  </si>
  <si>
    <t>162,55</t>
  </si>
  <si>
    <t>303,33</t>
  </si>
  <si>
    <t>487,78</t>
  </si>
  <si>
    <t>185,00</t>
  </si>
  <si>
    <t>216,78</t>
  </si>
  <si>
    <t>208,92</t>
  </si>
  <si>
    <t>484,00</t>
  </si>
  <si>
    <t>35,84</t>
  </si>
  <si>
    <t>31,62</t>
  </si>
  <si>
    <t>122,68</t>
  </si>
  <si>
    <t>132,94</t>
  </si>
  <si>
    <t>134,86</t>
  </si>
  <si>
    <t>131,92</t>
  </si>
  <si>
    <t>154,90</t>
  </si>
  <si>
    <t>165,31</t>
  </si>
  <si>
    <t>154,95</t>
  </si>
  <si>
    <t>506,48</t>
  </si>
  <si>
    <t>993,92</t>
  </si>
  <si>
    <t>74,89</t>
  </si>
  <si>
    <t>63.100,45</t>
  </si>
  <si>
    <t>20,96</t>
  </si>
  <si>
    <t>14,01</t>
  </si>
  <si>
    <t>117,73</t>
  </si>
  <si>
    <t>67,02</t>
  </si>
  <si>
    <t>39,35</t>
  </si>
  <si>
    <t>78,66</t>
  </si>
  <si>
    <t>30,63</t>
  </si>
  <si>
    <t>40,80</t>
  </si>
  <si>
    <t>63,58</t>
  </si>
  <si>
    <t>25,69</t>
  </si>
  <si>
    <t>56,70</t>
  </si>
  <si>
    <t>63,84</t>
  </si>
  <si>
    <t>32.144,24</t>
  </si>
  <si>
    <t>151.334,50</t>
  </si>
  <si>
    <t>7,63</t>
  </si>
  <si>
    <t>1.543,45</t>
  </si>
  <si>
    <t>3.132,27</t>
  </si>
  <si>
    <t>68,62</t>
  </si>
  <si>
    <t>11.964,31</t>
  </si>
  <si>
    <t>86,42</t>
  </si>
  <si>
    <t>15.068,48</t>
  </si>
  <si>
    <t>19.794,42</t>
  </si>
  <si>
    <t>86,70</t>
  </si>
  <si>
    <t>15.118,96</t>
  </si>
  <si>
    <t>79,24</t>
  </si>
  <si>
    <t>13.816,30</t>
  </si>
  <si>
    <t>68,61</t>
  </si>
  <si>
    <t>11.962,29</t>
  </si>
  <si>
    <t>28,49</t>
  </si>
  <si>
    <t>921.093,75</t>
  </si>
  <si>
    <t>1.371.093,75</t>
  </si>
  <si>
    <t>214,11</t>
  </si>
  <si>
    <t>606,36</t>
  </si>
  <si>
    <t>481.305,97</t>
  </si>
  <si>
    <t>436.140,31</t>
  </si>
  <si>
    <t>456.664,56</t>
  </si>
  <si>
    <t>391.653,46</t>
  </si>
  <si>
    <t>467.952,90</t>
  </si>
  <si>
    <t>359.174,37</t>
  </si>
  <si>
    <t>428.443,71</t>
  </si>
  <si>
    <t>410.485,00</t>
  </si>
  <si>
    <t>463.347,25</t>
  </si>
  <si>
    <t>39,65</t>
  </si>
  <si>
    <t>4,80</t>
  </si>
  <si>
    <t>10,75</t>
  </si>
  <si>
    <t>17,16</t>
  </si>
  <si>
    <t>126,87</t>
  </si>
  <si>
    <t>401,53</t>
  </si>
  <si>
    <t>435,00</t>
  </si>
  <si>
    <t>200,76</t>
  </si>
  <si>
    <t>122,69</t>
  </si>
  <si>
    <t>145,00</t>
  </si>
  <si>
    <t>172,88</t>
  </si>
  <si>
    <t>112,86</t>
  </si>
  <si>
    <t>53,13</t>
  </si>
  <si>
    <t>89,83</t>
  </si>
  <si>
    <t>101,16</t>
  </si>
  <si>
    <t>3,08</t>
  </si>
  <si>
    <t>140,28</t>
  </si>
  <si>
    <t>27,58</t>
  </si>
  <si>
    <t>46,68</t>
  </si>
  <si>
    <t>39,00</t>
  </si>
  <si>
    <t>37,69</t>
  </si>
  <si>
    <t>52,40</t>
  </si>
  <si>
    <t>35,48</t>
  </si>
  <si>
    <t>43,21</t>
  </si>
  <si>
    <t>51,73</t>
  </si>
  <si>
    <t>23,99</t>
  </si>
  <si>
    <t>20,94</t>
  </si>
  <si>
    <t>41,93</t>
  </si>
  <si>
    <t>455,13</t>
  </si>
  <si>
    <t>52,89</t>
  </si>
  <si>
    <t>5,02</t>
  </si>
  <si>
    <t>66,55</t>
  </si>
  <si>
    <t>3,25</t>
  </si>
  <si>
    <t>66,56</t>
  </si>
  <si>
    <t>29,22</t>
  </si>
  <si>
    <t>54,52</t>
  </si>
  <si>
    <t>73,72</t>
  </si>
  <si>
    <t>108,98</t>
  </si>
  <si>
    <t>183,10</t>
  </si>
  <si>
    <t>92,49</t>
  </si>
  <si>
    <t>16,56</t>
  </si>
  <si>
    <t>2.144,03</t>
  </si>
  <si>
    <t>3.152,11</t>
  </si>
  <si>
    <t>3.381,93</t>
  </si>
  <si>
    <t>3.772,00</t>
  </si>
  <si>
    <t>1.215,70</t>
  </si>
  <si>
    <t>2.854,95</t>
  </si>
  <si>
    <t>481,46</t>
  </si>
  <si>
    <t>398,71</t>
  </si>
  <si>
    <t>3.043.277,94</t>
  </si>
  <si>
    <t>1.302.781,89</t>
  </si>
  <si>
    <t>42,01</t>
  </si>
  <si>
    <t>19,86</t>
  </si>
  <si>
    <t>954,43</t>
  </si>
  <si>
    <t>1.029,67</t>
  </si>
  <si>
    <t>1.132,71</t>
  </si>
  <si>
    <t>91,56</t>
  </si>
  <si>
    <t>99,07</t>
  </si>
  <si>
    <t>108,66</t>
  </si>
  <si>
    <t>435,65</t>
  </si>
  <si>
    <t>328,18</t>
  </si>
  <si>
    <t>436,45</t>
  </si>
  <si>
    <t>611,87</t>
  </si>
  <si>
    <t>437,61</t>
  </si>
  <si>
    <t>508,89</t>
  </si>
  <si>
    <t>629,41</t>
  </si>
  <si>
    <t>809,39</t>
  </si>
  <si>
    <t>892,16</t>
  </si>
  <si>
    <t>455,82</t>
  </si>
  <si>
    <t>291,01</t>
  </si>
  <si>
    <t>244,65</t>
  </si>
  <si>
    <t>305,93</t>
  </si>
  <si>
    <t>203,82</t>
  </si>
  <si>
    <t>254,14</t>
  </si>
  <si>
    <t>GEOGRELHA TECIDA COM FILAMENTOS DE POLIESTER + PVC, RESISTENCIA LONGITUDINAL: 90 KN/M, RESISTENCIA TRANSVERSAL: 30 KN/M, ALONGAMENTO = 12 POR CENTO</t>
  </si>
  <si>
    <t>36,94</t>
  </si>
  <si>
    <t>3.762,31</t>
  </si>
  <si>
    <t>13,16</t>
  </si>
  <si>
    <t>29.044,13</t>
  </si>
  <si>
    <t>22.770,60</t>
  </si>
  <si>
    <t>11,35</t>
  </si>
  <si>
    <t>85,21</t>
  </si>
  <si>
    <t>74,04</t>
  </si>
  <si>
    <t>88,38</t>
  </si>
  <si>
    <t>99,55</t>
  </si>
  <si>
    <t>21,28</t>
  </si>
  <si>
    <t>39,29</t>
  </si>
  <si>
    <t>158,22</t>
  </si>
  <si>
    <t>218,84</t>
  </si>
  <si>
    <t>120,74</t>
  </si>
  <si>
    <t>153,44</t>
  </si>
  <si>
    <t>329.800,00</t>
  </si>
  <si>
    <t>373.650,00</t>
  </si>
  <si>
    <t>694.100,00</t>
  </si>
  <si>
    <t>104.186,98</t>
  </si>
  <si>
    <t>93.131,58</t>
  </si>
  <si>
    <t>2.031,64</t>
  </si>
  <si>
    <t>67.273,53</t>
  </si>
  <si>
    <t>78.907,29</t>
  </si>
  <si>
    <t>96.105,04</t>
  </si>
  <si>
    <t>111.279,52</t>
  </si>
  <si>
    <t>59.908,85</t>
  </si>
  <si>
    <t>58.472,33</t>
  </si>
  <si>
    <t>84.026,15</t>
  </si>
  <si>
    <t>54.628,13</t>
  </si>
  <si>
    <t>45.618,84</t>
  </si>
  <si>
    <t>78.195,80</t>
  </si>
  <si>
    <t>69.621,21</t>
  </si>
  <si>
    <t>83.698,03</t>
  </si>
  <si>
    <t>49.199,41</t>
  </si>
  <si>
    <t>GUARNICAO/MOLDURA DE ACABAMENTO PARA ESQUADRIA DE ALUMINIO ANODIZADO NATURAL, PARA 1 FACE</t>
  </si>
  <si>
    <t>576.706,00</t>
  </si>
  <si>
    <t>1.109.050,00</t>
  </si>
  <si>
    <t>1.885.384,99</t>
  </si>
  <si>
    <t>115.550,00</t>
  </si>
  <si>
    <t>182.000,00</t>
  </si>
  <si>
    <t>674.000,00</t>
  </si>
  <si>
    <t>45.500,00</t>
  </si>
  <si>
    <t>64.000,00</t>
  </si>
  <si>
    <t>149.600,00</t>
  </si>
  <si>
    <t>40,30</t>
  </si>
  <si>
    <t>3.021,00</t>
  </si>
  <si>
    <t>2.736,34</t>
  </si>
  <si>
    <t>1.617,29</t>
  </si>
  <si>
    <t>1.703,32</t>
  </si>
  <si>
    <t>397,28</t>
  </si>
  <si>
    <t>660,27</t>
  </si>
  <si>
    <t>928,86</t>
  </si>
  <si>
    <t>290,97</t>
  </si>
  <si>
    <t>76,10</t>
  </si>
  <si>
    <t>81,69</t>
  </si>
  <si>
    <t>100,72</t>
  </si>
  <si>
    <t>1.499,61</t>
  </si>
  <si>
    <t>1.958,45</t>
  </si>
  <si>
    <t>67,08</t>
  </si>
  <si>
    <t>34,80</t>
  </si>
  <si>
    <t>14,48</t>
  </si>
  <si>
    <t>16,63</t>
  </si>
  <si>
    <t>15,98</t>
  </si>
  <si>
    <t>820,17</t>
  </si>
  <si>
    <t>39,20</t>
  </si>
  <si>
    <t>206,94</t>
  </si>
  <si>
    <t>352,34</t>
  </si>
  <si>
    <t>JANELA BASCULANTE EM ALUMINIO, 100 X 100 CM (A X L), ACABAMENTO ACET OU BRILHANTE, BATENTE/REQUADRO DE 3 A 14 CM, COM VIDRO, SEM GUARNICAO/ALIZAR</t>
  </si>
  <si>
    <t>146,85</t>
  </si>
  <si>
    <t>JANELA BASCULANTE EM ALUMINIO, 100 X 80 CM (A X L), ACABAMENTO ACET OU BRILHANTE, BATENTE/REQUADRO DE 3 A 14 CM, COM VIDRO, SEM GUARNICAO/ALIZAR</t>
  </si>
  <si>
    <t>118,28</t>
  </si>
  <si>
    <t>JANELA BASCULANTE EM ALUMINIO, 80 X 60 CM (A X L), ACABAMENTO ACET OU BRILHANTE, BATENTE/REQUADRO DE 3 A 14 CM, COM VIDRO, SEM GUARNICAO/ALIZAR</t>
  </si>
  <si>
    <t>109,08</t>
  </si>
  <si>
    <t>JANELA BASCULANTE EM ALUMINIO, 80 X 60 CM (A X L), BATENTE/REQUADRO DE 3 A 14 CM, COM VIDRO, SEM GUARNICAO/ALIZAR</t>
  </si>
  <si>
    <t>207,18</t>
  </si>
  <si>
    <t>104,36</t>
  </si>
  <si>
    <t>289,88</t>
  </si>
  <si>
    <t>430,00</t>
  </si>
  <si>
    <t>245,67</t>
  </si>
  <si>
    <t>JANELA DE CORRER EM ALUMINIO, VENEZIANA, 120  X 150 CM (A X L), 3 FLS (2 VENEZIANAS E 1 VIDRO), SEM BANDEIRA, ACABAMENTO ACET OU BRILHANTE, BATENTE/REQUADRO DE 6 A 14 CM, COM VIDRO, SEM GUARNICAO/ALIZAR</t>
  </si>
  <si>
    <t>399,27</t>
  </si>
  <si>
    <t>JANELA DE CORRER EM ALUMINIO, VENEZIANA, 120 X 120 CM (A X L), 3 FLS (2 VENEZIANAS E 1 VIDRO), SEM BANDEIRA, ACABAMENTO ACET OU BRILHANTE, BATENTE/REQUADRO DE 6 A 14 CM, COM VIDRO, SEM GUARNICAO/ALIZAR</t>
  </si>
  <si>
    <t>331,11</t>
  </si>
  <si>
    <t>JANELA DE CORRER EM ALUMINIO, VENEZIANA, 120 X 150 CM (A X L), 6 FLS (4 VENEZIANAS E 2 VIDROS), SEM BANDEIRA, ACABAMENTO ACET OU BRILHANTE, BATENTE/REQUADRO DE 6 A 14 CM, COM VIDRO, SEM GUARNICAO/ALIZAR</t>
  </si>
  <si>
    <t>460,63</t>
  </si>
  <si>
    <t>JANELA DE CORRER EM ALUMINIO, VENEZIANA, 120 X 200 CM (A X L), 6 FLS (4 VENEZIANAS E 2 VIDROS), SEM BANDEIRA, ACABAMENTO ACET OU BRILHANTE,  BATENTE/REQUADRO DE 6 A 14 CM, COM VIDRO, SEM GUARNICAO/ALIZAR</t>
  </si>
  <si>
    <t>570,19</t>
  </si>
  <si>
    <t>189,99</t>
  </si>
  <si>
    <t>JANELA DE CORRER EM ALUMINIO, 100 X 150 CM (A X L), 2 FLS,  SEM BANDEIRA,  ACABAMENTO ACET OU BRILHANTE, BATENTE/REQUADRO DE 6 A 14 CM, COM VIDRO, SEM GUARNICAO/ALIZAR</t>
  </si>
  <si>
    <t>223,17</t>
  </si>
  <si>
    <t>JANELA DE CORRER EM ALUMINIO, 100 X 150 CM (A X L), 4 FLS, SEM BANDEIRA, ACABAMENTO ACET OU BRILHANTE, BATENTE/REQUADRO DE 6 A 14 CM, COM VIDRO, SEM GUARNICAO/ALIZAR</t>
  </si>
  <si>
    <t>263,16</t>
  </si>
  <si>
    <t>JANELA DE CORRER EM ALUMINIO, 100 X 150 CM (A X L), 4 FLS, SEM BANDEIRA, ACABAMENTO ACET OU BRILHANTE, COM VIDRO, COM GUARNICAO PARA 1 FACE</t>
  </si>
  <si>
    <t>194,38</t>
  </si>
  <si>
    <t>JANELA DE CORRER EM ALUMINIO, 100 X 200 CM, 4 FLS,  BANDEIRA COM BASCULA,  ACABAMENTO ACET OU BRILHANTE, BATENTE/REQUADRO DE 6 A 14 CM, COM VIDRO, SEM GUARNICAO/ALIZAR</t>
  </si>
  <si>
    <t>311,80</t>
  </si>
  <si>
    <t>JANELA DE CORRER EM ALUMINIO, 120 X 120 CM (A X L), 2 FLS, SEM BANDEIRA, ACABAMENTO ACET OU BRILHANTE,  BATENTE/REQUADRO DE 6 A 14 CM, COM VIDRO, SEM GUARNICAO/ALIZAR</t>
  </si>
  <si>
    <t>216,35</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</si>
  <si>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</si>
  <si>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</si>
  <si>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</si>
  <si>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343,61</t>
  </si>
  <si>
    <t>410,15</t>
  </si>
  <si>
    <t>519,81</t>
  </si>
  <si>
    <t>319,59</t>
  </si>
  <si>
    <t>322,04</t>
  </si>
  <si>
    <t>JANELA FIXA EM ALUMINIO, 60  X 80 CM (A X L), BATENTE/REQUADRO DE 3 A 14 CM, COM VIDRO, SEM GUARNICAO/ALIZAR</t>
  </si>
  <si>
    <t>JANELA FIXA EM ALUMINIO, 60 X 80 CM (A X L), BATENTE/REQUADRO DE 3 A 14 CM, COM VIDRO, SEM GUARNICAO/ALIZAR</t>
  </si>
  <si>
    <t>85,45</t>
  </si>
  <si>
    <t>JANELA MAXIM AR EM ALUMINIO, 80 X 60 CM (A X L), BATENTE/REQUADRO DE 4 A 14 CM, COM VIDRO, SEM GUARNICAO/ALIZAR</t>
  </si>
  <si>
    <t>111,35</t>
  </si>
  <si>
    <t>222,26</t>
  </si>
  <si>
    <t>454,15</t>
  </si>
  <si>
    <t>17,46</t>
  </si>
  <si>
    <t>38,29</t>
  </si>
  <si>
    <t>102,29</t>
  </si>
  <si>
    <t>119,33</t>
  </si>
  <si>
    <t>115,91</t>
  </si>
  <si>
    <t>86,01</t>
  </si>
  <si>
    <t>37,63</t>
  </si>
  <si>
    <t>18,15</t>
  </si>
  <si>
    <t>12,69</t>
  </si>
  <si>
    <t>25,64</t>
  </si>
  <si>
    <t>73,38</t>
  </si>
  <si>
    <t>18,72</t>
  </si>
  <si>
    <t>17,20</t>
  </si>
  <si>
    <t>21,52</t>
  </si>
  <si>
    <t>33,51</t>
  </si>
  <si>
    <t>42,10</t>
  </si>
  <si>
    <t>32,86</t>
  </si>
  <si>
    <t>46,08</t>
  </si>
  <si>
    <t>24,10</t>
  </si>
  <si>
    <t>22,91</t>
  </si>
  <si>
    <t>28,64</t>
  </si>
  <si>
    <t>329,65</t>
  </si>
  <si>
    <t>41,88</t>
  </si>
  <si>
    <t>76,56</t>
  </si>
  <si>
    <t>21,05</t>
  </si>
  <si>
    <t>64,35</t>
  </si>
  <si>
    <t>294,47</t>
  </si>
  <si>
    <t>479,44</t>
  </si>
  <si>
    <t>550,53</t>
  </si>
  <si>
    <t>253,43</t>
  </si>
  <si>
    <t>317,29</t>
  </si>
  <si>
    <t>440,07</t>
  </si>
  <si>
    <t>581,26</t>
  </si>
  <si>
    <t>173,79</t>
  </si>
  <si>
    <t>201,59</t>
  </si>
  <si>
    <t>221,42</t>
  </si>
  <si>
    <t>192,74</t>
  </si>
  <si>
    <t>92,14</t>
  </si>
  <si>
    <t>101,04</t>
  </si>
  <si>
    <t>172,38</t>
  </si>
  <si>
    <t>148,33</t>
  </si>
  <si>
    <t>203,42</t>
  </si>
  <si>
    <t>202,73</t>
  </si>
  <si>
    <t>17,23</t>
  </si>
  <si>
    <t>361,11</t>
  </si>
  <si>
    <t>318,15</t>
  </si>
  <si>
    <t>344,41</t>
  </si>
  <si>
    <t>321,43</t>
  </si>
  <si>
    <t>347,69</t>
  </si>
  <si>
    <t>324,71</t>
  </si>
  <si>
    <t>364,13</t>
  </si>
  <si>
    <t>341,15</t>
  </si>
  <si>
    <t>347,98</t>
  </si>
  <si>
    <t>394,46</t>
  </si>
  <si>
    <t>407,07</t>
  </si>
  <si>
    <t>374,11</t>
  </si>
  <si>
    <t>409,56</t>
  </si>
  <si>
    <t>387,24</t>
  </si>
  <si>
    <t>433,33</t>
  </si>
  <si>
    <t>434,75</t>
  </si>
  <si>
    <t>483,42</t>
  </si>
  <si>
    <t>524,43</t>
  </si>
  <si>
    <t>45,24</t>
  </si>
  <si>
    <t>53,55</t>
  </si>
  <si>
    <t>32,59</t>
  </si>
  <si>
    <t>33,97</t>
  </si>
  <si>
    <t>36,63</t>
  </si>
  <si>
    <t>33,85</t>
  </si>
  <si>
    <t>39,15</t>
  </si>
  <si>
    <t>41,05</t>
  </si>
  <si>
    <t>270,32</t>
  </si>
  <si>
    <t>460,74</t>
  </si>
  <si>
    <t>49,13</t>
  </si>
  <si>
    <t>23,62</t>
  </si>
  <si>
    <t>31,76</t>
  </si>
  <si>
    <t>59,35</t>
  </si>
  <si>
    <t>175,83</t>
  </si>
  <si>
    <t>13,09</t>
  </si>
  <si>
    <t>50,43</t>
  </si>
  <si>
    <t>91,25</t>
  </si>
  <si>
    <t>10,40</t>
  </si>
  <si>
    <t>67,99</t>
  </si>
  <si>
    <t>38,34</t>
  </si>
  <si>
    <t>28,36</t>
  </si>
  <si>
    <t>52,77</t>
  </si>
  <si>
    <t>43,20</t>
  </si>
  <si>
    <t>84,53</t>
  </si>
  <si>
    <t>2.036,00</t>
  </si>
  <si>
    <t>114,56</t>
  </si>
  <si>
    <t>165,00</t>
  </si>
  <si>
    <t>181,02</t>
  </si>
  <si>
    <t>86,78</t>
  </si>
  <si>
    <t>71,52</t>
  </si>
  <si>
    <t>77,88</t>
  </si>
  <si>
    <t>113,78</t>
  </si>
  <si>
    <t>204,01</t>
  </si>
  <si>
    <t>207,06</t>
  </si>
  <si>
    <t>5.889,22</t>
  </si>
  <si>
    <t>64,58</t>
  </si>
  <si>
    <t>13,02</t>
  </si>
  <si>
    <t>450,00</t>
  </si>
  <si>
    <t>505,00</t>
  </si>
  <si>
    <t>631,25</t>
  </si>
  <si>
    <t>573,38</t>
  </si>
  <si>
    <t>32,90</t>
  </si>
  <si>
    <t>40,11</t>
  </si>
  <si>
    <t>42,23</t>
  </si>
  <si>
    <t>133,48</t>
  </si>
  <si>
    <t>141,66</t>
  </si>
  <si>
    <t>33,43</t>
  </si>
  <si>
    <t>25,28</t>
  </si>
  <si>
    <t>33,82</t>
  </si>
  <si>
    <t>35,24</t>
  </si>
  <si>
    <t>48,84</t>
  </si>
  <si>
    <t>15,79</t>
  </si>
  <si>
    <t>69,07</t>
  </si>
  <si>
    <t>184,95</t>
  </si>
  <si>
    <t>80,22</t>
  </si>
  <si>
    <t>87,56</t>
  </si>
  <si>
    <t>107,86</t>
  </si>
  <si>
    <t>81,58</t>
  </si>
  <si>
    <t>67,67</t>
  </si>
  <si>
    <t>131,07</t>
  </si>
  <si>
    <t>242,58</t>
  </si>
  <si>
    <t>106,12</t>
  </si>
  <si>
    <t>54,31</t>
  </si>
  <si>
    <t>82,72</t>
  </si>
  <si>
    <t>92,96</t>
  </si>
  <si>
    <t>144,63</t>
  </si>
  <si>
    <t>9,54</t>
  </si>
  <si>
    <t>19,49</t>
  </si>
  <si>
    <t>47,43</t>
  </si>
  <si>
    <t>53,42</t>
  </si>
  <si>
    <t>84,24</t>
  </si>
  <si>
    <t>153,48</t>
  </si>
  <si>
    <t>253,15</t>
  </si>
  <si>
    <t>11,10</t>
  </si>
  <si>
    <t>7,46</t>
  </si>
  <si>
    <t>21,55</t>
  </si>
  <si>
    <t>57,61</t>
  </si>
  <si>
    <t>99,48</t>
  </si>
  <si>
    <t>70,12</t>
  </si>
  <si>
    <t>26,86</t>
  </si>
  <si>
    <t>97,28</t>
  </si>
  <si>
    <t>158,68</t>
  </si>
  <si>
    <t>19,88</t>
  </si>
  <si>
    <t>20,59</t>
  </si>
  <si>
    <t>61,91</t>
  </si>
  <si>
    <t>38,69</t>
  </si>
  <si>
    <t>35,44</t>
  </si>
  <si>
    <t>20,82</t>
  </si>
  <si>
    <t>8,07</t>
  </si>
  <si>
    <t>1.563,69</t>
  </si>
  <si>
    <t>35,88</t>
  </si>
  <si>
    <t>123,65</t>
  </si>
  <si>
    <t>28,53</t>
  </si>
  <si>
    <t>71,39</t>
  </si>
  <si>
    <t>829,32</t>
  </si>
  <si>
    <t>1.556,92</t>
  </si>
  <si>
    <t>2.658,39</t>
  </si>
  <si>
    <t>1.800,00</t>
  </si>
  <si>
    <t>2.131,57</t>
  </si>
  <si>
    <t>444.293,90</t>
  </si>
  <si>
    <t>395.000,00</t>
  </si>
  <si>
    <t>91,23</t>
  </si>
  <si>
    <t>144,71</t>
  </si>
  <si>
    <t>45,59</t>
  </si>
  <si>
    <t>26,20</t>
  </si>
  <si>
    <t>11,91</t>
  </si>
  <si>
    <t>23,69</t>
  </si>
  <si>
    <t>31,74</t>
  </si>
  <si>
    <t>39,41</t>
  </si>
  <si>
    <t>56.017,21</t>
  </si>
  <si>
    <t>23.450,28</t>
  </si>
  <si>
    <t>232.746,32</t>
  </si>
  <si>
    <t>17,34</t>
  </si>
  <si>
    <t>6.065,50</t>
  </si>
  <si>
    <t>11.308,37</t>
  </si>
  <si>
    <t>13.013,05</t>
  </si>
  <si>
    <t>12.290,63</t>
  </si>
  <si>
    <t>13.828,63</t>
  </si>
  <si>
    <t>25.445,63</t>
  </si>
  <si>
    <t>14.231,10</t>
  </si>
  <si>
    <t>13.962,88</t>
  </si>
  <si>
    <t>75,65</t>
  </si>
  <si>
    <t>114,90</t>
  </si>
  <si>
    <t>129,24</t>
  </si>
  <si>
    <t>1.835,48</t>
  </si>
  <si>
    <t>8.013,50</t>
  </si>
  <si>
    <t>5.220,45</t>
  </si>
  <si>
    <t>9.325,45</t>
  </si>
  <si>
    <t>441,86</t>
  </si>
  <si>
    <t>527,12</t>
  </si>
  <si>
    <t>582,58</t>
  </si>
  <si>
    <t>253,48</t>
  </si>
  <si>
    <t>272,99</t>
  </si>
  <si>
    <t>129.008,82</t>
  </si>
  <si>
    <t>199.098,46</t>
  </si>
  <si>
    <t>195.834,55</t>
  </si>
  <si>
    <t>238.918,15</t>
  </si>
  <si>
    <t>246.106,19</t>
  </si>
  <si>
    <t>90,45</t>
  </si>
  <si>
    <t>7.517,91</t>
  </si>
  <si>
    <t>7.951,45</t>
  </si>
  <si>
    <t>9.461,16</t>
  </si>
  <si>
    <t>37.631,30</t>
  </si>
  <si>
    <t>28,74</t>
  </si>
  <si>
    <t>175,40</t>
  </si>
  <si>
    <t>135,66</t>
  </si>
  <si>
    <t>115,46</t>
  </si>
  <si>
    <t>983,73</t>
  </si>
  <si>
    <t>2.319,58</t>
  </si>
  <si>
    <t>6.197,47</t>
  </si>
  <si>
    <t>3.080,36</t>
  </si>
  <si>
    <t>2.895,17</t>
  </si>
  <si>
    <t>3.570,09</t>
  </si>
  <si>
    <t>550.000,00</t>
  </si>
  <si>
    <t>683.443,58</t>
  </si>
  <si>
    <t>719.412,54</t>
  </si>
  <si>
    <t>2.573,75</t>
  </si>
  <si>
    <t>1.276,24</t>
  </si>
  <si>
    <t>1.051,38</t>
  </si>
  <si>
    <t>1.028,51</t>
  </si>
  <si>
    <t>2.297,27</t>
  </si>
  <si>
    <t>167,78</t>
  </si>
  <si>
    <t>204,99</t>
  </si>
  <si>
    <t>216,49</t>
  </si>
  <si>
    <t>208,37</t>
  </si>
  <si>
    <t>29,73</t>
  </si>
  <si>
    <t>48,37</t>
  </si>
  <si>
    <t>171,89</t>
  </si>
  <si>
    <t>285,61</t>
  </si>
  <si>
    <t>13,27</t>
  </si>
  <si>
    <t>75,21</t>
  </si>
  <si>
    <t>66,43</t>
  </si>
  <si>
    <t>55,19</t>
  </si>
  <si>
    <t>15,43</t>
  </si>
  <si>
    <t>2.693,93</t>
  </si>
  <si>
    <t>6,34</t>
  </si>
  <si>
    <t>325.440,30</t>
  </si>
  <si>
    <t>366.486,83</t>
  </si>
  <si>
    <t>508.195,04</t>
  </si>
  <si>
    <t>578.560,51</t>
  </si>
  <si>
    <t>337.656,52</t>
  </si>
  <si>
    <t>60,37</t>
  </si>
  <si>
    <t>78,53</t>
  </si>
  <si>
    <t>146,24</t>
  </si>
  <si>
    <t>192,81</t>
  </si>
  <si>
    <t>138,05</t>
  </si>
  <si>
    <t>163,28</t>
  </si>
  <si>
    <t>1.044,82</t>
  </si>
  <si>
    <t>65,96</t>
  </si>
  <si>
    <t>194,70</t>
  </si>
  <si>
    <t>323,44</t>
  </si>
  <si>
    <t>12,86</t>
  </si>
  <si>
    <t>53,87</t>
  </si>
  <si>
    <t>1.225,71</t>
  </si>
  <si>
    <t>51,82</t>
  </si>
  <si>
    <t>83,99</t>
  </si>
  <si>
    <t>75,05</t>
  </si>
  <si>
    <t>136,19</t>
  </si>
  <si>
    <t>252,19</t>
  </si>
  <si>
    <t>159,73</t>
  </si>
  <si>
    <t>281,28</t>
  </si>
  <si>
    <t>164,50</t>
  </si>
  <si>
    <t>286,71</t>
  </si>
  <si>
    <t>240,67</t>
  </si>
  <si>
    <t>386,65</t>
  </si>
  <si>
    <t>33,30</t>
  </si>
  <si>
    <t>35,68</t>
  </si>
  <si>
    <t>72,90</t>
  </si>
  <si>
    <t>115,96</t>
  </si>
  <si>
    <t>68,98</t>
  </si>
  <si>
    <t>133,80</t>
  </si>
  <si>
    <t>65,41</t>
  </si>
  <si>
    <t>209,77</t>
  </si>
  <si>
    <t>70,43</t>
  </si>
  <si>
    <t>8.803,36</t>
  </si>
  <si>
    <t>55,77</t>
  </si>
  <si>
    <t>96,10</t>
  </si>
  <si>
    <t>152,30</t>
  </si>
  <si>
    <t>192,25</t>
  </si>
  <si>
    <t>298,06</t>
  </si>
  <si>
    <t>2.014.617,15</t>
  </si>
  <si>
    <t>3.132.648,66</t>
  </si>
  <si>
    <t>766.958,83</t>
  </si>
  <si>
    <t>40.846,49</t>
  </si>
  <si>
    <t>5.886,39</t>
  </si>
  <si>
    <t>18.426,99</t>
  </si>
  <si>
    <t>10.077,98</t>
  </si>
  <si>
    <t>656.881,33</t>
  </si>
  <si>
    <t>420.747,12</t>
  </si>
  <si>
    <t>438.991,45</t>
  </si>
  <si>
    <t>70,53</t>
  </si>
  <si>
    <t>115,33</t>
  </si>
  <si>
    <t>266,23</t>
  </si>
  <si>
    <t>32,41</t>
  </si>
  <si>
    <t>81,00</t>
  </si>
  <si>
    <t>155,52</t>
  </si>
  <si>
    <t>90,59</t>
  </si>
  <si>
    <t>116,64</t>
  </si>
  <si>
    <t>215,13</t>
  </si>
  <si>
    <t>115,34</t>
  </si>
  <si>
    <t>127,00</t>
  </si>
  <si>
    <t>97,20</t>
  </si>
  <si>
    <t>150,98</t>
  </si>
  <si>
    <t>51,83</t>
  </si>
  <si>
    <t>56,16</t>
  </si>
  <si>
    <t>54,37</t>
  </si>
  <si>
    <t>49,89</t>
  </si>
  <si>
    <t>36,62</t>
  </si>
  <si>
    <t>30,87</t>
  </si>
  <si>
    <t>33,46</t>
  </si>
  <si>
    <t>27,10</t>
  </si>
  <si>
    <t>11,52</t>
  </si>
  <si>
    <t>59,96</t>
  </si>
  <si>
    <t>145,26</t>
  </si>
  <si>
    <t>24,98</t>
  </si>
  <si>
    <t>35,95</t>
  </si>
  <si>
    <t>65,90</t>
  </si>
  <si>
    <t>129,62</t>
  </si>
  <si>
    <t>5.934,78</t>
  </si>
  <si>
    <t>353,36</t>
  </si>
  <si>
    <t>110,11</t>
  </si>
  <si>
    <t>9,29</t>
  </si>
  <si>
    <t>898,67</t>
  </si>
  <si>
    <t>404,22</t>
  </si>
  <si>
    <t>499,90</t>
  </si>
  <si>
    <t>659,33</t>
  </si>
  <si>
    <t>534,60</t>
  </si>
  <si>
    <t>369,20</t>
  </si>
  <si>
    <t>676,07</t>
  </si>
  <si>
    <t>434,42</t>
  </si>
  <si>
    <t>342,46</t>
  </si>
  <si>
    <t>117,72</t>
  </si>
  <si>
    <t>150,28</t>
  </si>
  <si>
    <t>186,84</t>
  </si>
  <si>
    <t>440,95</t>
  </si>
  <si>
    <t>297,66</t>
  </si>
  <si>
    <t>728,32</t>
  </si>
  <si>
    <t>604,89</t>
  </si>
  <si>
    <t>420,98</t>
  </si>
  <si>
    <t>97,93</t>
  </si>
  <si>
    <t>111,61</t>
  </si>
  <si>
    <t>85,97</t>
  </si>
  <si>
    <t>223,10</t>
  </si>
  <si>
    <t>170,70</t>
  </si>
  <si>
    <t>182,00</t>
  </si>
  <si>
    <t>188,69</t>
  </si>
  <si>
    <t>183,83</t>
  </si>
  <si>
    <t>130,00</t>
  </si>
  <si>
    <t>203,40</t>
  </si>
  <si>
    <t>223,23</t>
  </si>
  <si>
    <t>221,39</t>
  </si>
  <si>
    <t>196,31</t>
  </si>
  <si>
    <t>208,55</t>
  </si>
  <si>
    <t>119,19</t>
  </si>
  <si>
    <t>288,88</t>
  </si>
  <si>
    <t>204,84</t>
  </si>
  <si>
    <t>313,83</t>
  </si>
  <si>
    <t>261,80</t>
  </si>
  <si>
    <t>229,14</t>
  </si>
  <si>
    <t>214,00</t>
  </si>
  <si>
    <t>558,26</t>
  </si>
  <si>
    <t>428,65</t>
  </si>
  <si>
    <t>389,02</t>
  </si>
  <si>
    <t>800,19</t>
  </si>
  <si>
    <t>513,24</t>
  </si>
  <si>
    <t>184,08</t>
  </si>
  <si>
    <t>1.784,23</t>
  </si>
  <si>
    <t>2.027,90</t>
  </si>
  <si>
    <t>1.724,70</t>
  </si>
  <si>
    <t>1.722,19</t>
  </si>
  <si>
    <t>1.285,00</t>
  </si>
  <si>
    <t>1.301,31</t>
  </si>
  <si>
    <t>1.802,79</t>
  </si>
  <si>
    <t>443,71</t>
  </si>
  <si>
    <t>1.054,67</t>
  </si>
  <si>
    <t>207,96</t>
  </si>
  <si>
    <t>303,37</t>
  </si>
  <si>
    <t>540,11</t>
  </si>
  <si>
    <t>752,13</t>
  </si>
  <si>
    <t>2.302,65</t>
  </si>
  <si>
    <t>4.556,00</t>
  </si>
  <si>
    <t>392,35</t>
  </si>
  <si>
    <t>530,64</t>
  </si>
  <si>
    <t>278,72</t>
  </si>
  <si>
    <t>481,32</t>
  </si>
  <si>
    <t>587,19</t>
  </si>
  <si>
    <t>960,05</t>
  </si>
  <si>
    <t>1.602,64</t>
  </si>
  <si>
    <t>750,85</t>
  </si>
  <si>
    <t>1.036,10</t>
  </si>
  <si>
    <t>805,07</t>
  </si>
  <si>
    <t>645,66</t>
  </si>
  <si>
    <t>536,00</t>
  </si>
  <si>
    <t>271,93</t>
  </si>
  <si>
    <t>436,84</t>
  </si>
  <si>
    <t>268,00</t>
  </si>
  <si>
    <t>575,66</t>
  </si>
  <si>
    <t>346,67</t>
  </si>
  <si>
    <t>855,78</t>
  </si>
  <si>
    <t>896,19</t>
  </si>
  <si>
    <t>653,92</t>
  </si>
  <si>
    <t>857,60</t>
  </si>
  <si>
    <t>1.469,71</t>
  </si>
  <si>
    <t>2.465,60</t>
  </si>
  <si>
    <t>262,64</t>
  </si>
  <si>
    <t>616,40</t>
  </si>
  <si>
    <t>1.479,36</t>
  </si>
  <si>
    <t>268,28</t>
  </si>
  <si>
    <t>22,53</t>
  </si>
  <si>
    <t>42,97</t>
  </si>
  <si>
    <t>47,48</t>
  </si>
  <si>
    <t>70,95</t>
  </si>
  <si>
    <t>31,81</t>
  </si>
  <si>
    <t>55,96</t>
  </si>
  <si>
    <t>19,35</t>
  </si>
  <si>
    <t>169,76</t>
  </si>
  <si>
    <t>14,59</t>
  </si>
  <si>
    <t>482,00</t>
  </si>
  <si>
    <t>48.916,01</t>
  </si>
  <si>
    <t>64.837,93</t>
  </si>
  <si>
    <t>388,96</t>
  </si>
  <si>
    <t>54,57</t>
  </si>
  <si>
    <t>26,36</t>
  </si>
  <si>
    <t>10.886,23</t>
  </si>
  <si>
    <t>175,49</t>
  </si>
  <si>
    <t>210,43</t>
  </si>
  <si>
    <t>281,57</t>
  </si>
  <si>
    <t>450,36</t>
  </si>
  <si>
    <t>455,19</t>
  </si>
  <si>
    <t>616,01</t>
  </si>
  <si>
    <t>710,32</t>
  </si>
  <si>
    <t>479,90</t>
  </si>
  <si>
    <t>480,02</t>
  </si>
  <si>
    <t>724,26</t>
  </si>
  <si>
    <t>219,58</t>
  </si>
  <si>
    <t>245,14</t>
  </si>
  <si>
    <t>313,22</t>
  </si>
  <si>
    <t>334,93</t>
  </si>
  <si>
    <t>594,00</t>
  </si>
  <si>
    <t>596,73</t>
  </si>
  <si>
    <t>763,72</t>
  </si>
  <si>
    <t>33,91</t>
  </si>
  <si>
    <t>26,52</t>
  </si>
  <si>
    <t>86,57</t>
  </si>
  <si>
    <t>163,49</t>
  </si>
  <si>
    <t>230,48</t>
  </si>
  <si>
    <t>48,61</t>
  </si>
  <si>
    <t>49,54</t>
  </si>
  <si>
    <t>65,78</t>
  </si>
  <si>
    <t>109,66</t>
  </si>
  <si>
    <t>55,84</t>
  </si>
  <si>
    <t>92,74</t>
  </si>
  <si>
    <t>128,52</t>
  </si>
  <si>
    <t>21,11</t>
  </si>
  <si>
    <t>52,32</t>
  </si>
  <si>
    <t>126,78</t>
  </si>
  <si>
    <t>74,71</t>
  </si>
  <si>
    <t>19,03</t>
  </si>
  <si>
    <t>117,75</t>
  </si>
  <si>
    <t>56,69</t>
  </si>
  <si>
    <t>67,61</t>
  </si>
  <si>
    <t>77,89</t>
  </si>
  <si>
    <t>41,72</t>
  </si>
  <si>
    <t>31,24</t>
  </si>
  <si>
    <t>2.644.414,20</t>
  </si>
  <si>
    <t>77,92</t>
  </si>
  <si>
    <t>158,97</t>
  </si>
  <si>
    <t>293,33</t>
  </si>
  <si>
    <t>414,33</t>
  </si>
  <si>
    <t>528,43</t>
  </si>
  <si>
    <t>533,35</t>
  </si>
  <si>
    <t>33,08</t>
  </si>
  <si>
    <t>35,58</t>
  </si>
  <si>
    <t>48,50</t>
  </si>
  <si>
    <t>85,28</t>
  </si>
  <si>
    <t>214,13</t>
  </si>
  <si>
    <t>446,18</t>
  </si>
  <si>
    <t>67,32</t>
  </si>
  <si>
    <t>93,61</t>
  </si>
  <si>
    <t>51,87</t>
  </si>
  <si>
    <t>5.412,52</t>
  </si>
  <si>
    <t>11.722,39</t>
  </si>
  <si>
    <t>3,18</t>
  </si>
  <si>
    <t>17,92</t>
  </si>
  <si>
    <t>100,76</t>
  </si>
  <si>
    <t>208.360,97</t>
  </si>
  <si>
    <t>226.000,00</t>
  </si>
  <si>
    <t>234.268,27</t>
  </si>
  <si>
    <t>191,58</t>
  </si>
  <si>
    <t>119,73</t>
  </si>
  <si>
    <t>24,20</t>
  </si>
  <si>
    <t>90,99</t>
  </si>
  <si>
    <t>2.344,50</t>
  </si>
  <si>
    <t>6.371,85</t>
  </si>
  <si>
    <t>28,17</t>
  </si>
  <si>
    <t>26,17</t>
  </si>
  <si>
    <t>401.040,89</t>
  </si>
  <si>
    <t>377.800,00</t>
  </si>
  <si>
    <t>335.101,57</t>
  </si>
  <si>
    <t>251.334,13</t>
  </si>
  <si>
    <t>324.291,80</t>
  </si>
  <si>
    <t>241.737,93</t>
  </si>
  <si>
    <t>330.305,13</t>
  </si>
  <si>
    <t>72.969,38</t>
  </si>
  <si>
    <t>361.608,58</t>
  </si>
  <si>
    <t>296.842,86</t>
  </si>
  <si>
    <t>15.760,38</t>
  </si>
  <si>
    <t>21,35</t>
  </si>
  <si>
    <t>50,77</t>
  </si>
  <si>
    <t>177,30</t>
  </si>
  <si>
    <t>292,86</t>
  </si>
  <si>
    <t>18,12</t>
  </si>
  <si>
    <t>4,23</t>
  </si>
  <si>
    <t>112.405,59</t>
  </si>
  <si>
    <t>132.167,83</t>
  </si>
  <si>
    <t>102.209,79</t>
  </si>
  <si>
    <t>35,09</t>
  </si>
  <si>
    <t>26,05</t>
  </si>
  <si>
    <t>126,24</t>
  </si>
  <si>
    <t>127,79</t>
  </si>
  <si>
    <t>100,45</t>
  </si>
  <si>
    <t>106,38</t>
  </si>
  <si>
    <t>11,68</t>
  </si>
  <si>
    <t>97,33</t>
  </si>
  <si>
    <t>98,32</t>
  </si>
  <si>
    <t>113,45</t>
  </si>
  <si>
    <t>25,19</t>
  </si>
  <si>
    <t>654,49</t>
  </si>
  <si>
    <t>3.430,45</t>
  </si>
  <si>
    <t>4.476,14</t>
  </si>
  <si>
    <t>4.701,83</t>
  </si>
  <si>
    <t>475,82</t>
  </si>
  <si>
    <t>2.320,82</t>
  </si>
  <si>
    <t>3.182,20</t>
  </si>
  <si>
    <t>100,65</t>
  </si>
  <si>
    <t>44,11</t>
  </si>
  <si>
    <t>44,21</t>
  </si>
  <si>
    <t>21,17</t>
  </si>
  <si>
    <t>32,48</t>
  </si>
  <si>
    <t>51,33</t>
  </si>
  <si>
    <t>140,86</t>
  </si>
  <si>
    <t>357,20</t>
  </si>
  <si>
    <t>437,69</t>
  </si>
  <si>
    <t>182,62</t>
  </si>
  <si>
    <t>200,23</t>
  </si>
  <si>
    <t>221,36</t>
  </si>
  <si>
    <t>281,73</t>
  </si>
  <si>
    <t>324,50</t>
  </si>
  <si>
    <t>386,88</t>
  </si>
  <si>
    <t>429,64</t>
  </si>
  <si>
    <t>1.368,93</t>
  </si>
  <si>
    <t>463,35</t>
  </si>
  <si>
    <t>316,37</t>
  </si>
  <si>
    <t>38.500,00</t>
  </si>
  <si>
    <t>47.384,61</t>
  </si>
  <si>
    <t>27.040,13</t>
  </si>
  <si>
    <t>32.126,25</t>
  </si>
  <si>
    <t>25.559,36</t>
  </si>
  <si>
    <t>53.533,02</t>
  </si>
  <si>
    <t>56.108,27</t>
  </si>
  <si>
    <t>65.862,03</t>
  </si>
  <si>
    <t>61,52</t>
  </si>
  <si>
    <t>486,83</t>
  </si>
  <si>
    <t>301,94</t>
  </si>
  <si>
    <t>136,82</t>
  </si>
  <si>
    <t>72,68</t>
  </si>
  <si>
    <t>91,98</t>
  </si>
  <si>
    <t>46,44</t>
  </si>
  <si>
    <t>112,13</t>
  </si>
  <si>
    <t>136,44</t>
  </si>
  <si>
    <t>544,78</t>
  </si>
  <si>
    <t>55,94</t>
  </si>
  <si>
    <t>159,25</t>
  </si>
  <si>
    <t>249,16</t>
  </si>
  <si>
    <t>69,61</t>
  </si>
  <si>
    <t>93,24</t>
  </si>
  <si>
    <t>171,90</t>
  </si>
  <si>
    <t>245,55</t>
  </si>
  <si>
    <t>575,55</t>
  </si>
  <si>
    <t>143,31</t>
  </si>
  <si>
    <t>75,24</t>
  </si>
  <si>
    <t>77,43</t>
  </si>
  <si>
    <t>108,23</t>
  </si>
  <si>
    <t>204,93</t>
  </si>
  <si>
    <t>24,56</t>
  </si>
  <si>
    <t>23,76</t>
  </si>
  <si>
    <t>18,42</t>
  </si>
  <si>
    <t>38,33</t>
  </si>
  <si>
    <t>112,27</t>
  </si>
  <si>
    <t>114,17</t>
  </si>
  <si>
    <t>173,05</t>
  </si>
  <si>
    <t>188,65</t>
  </si>
  <si>
    <t>191,61</t>
  </si>
  <si>
    <t>262,82</t>
  </si>
  <si>
    <t>89,11</t>
  </si>
  <si>
    <t>107,32</t>
  </si>
  <si>
    <t>15,50</t>
  </si>
  <si>
    <t>27,39</t>
  </si>
  <si>
    <t>58,08</t>
  </si>
  <si>
    <t>93,58</t>
  </si>
  <si>
    <t>58,48</t>
  </si>
  <si>
    <t>13,82</t>
  </si>
  <si>
    <t>39,12</t>
  </si>
  <si>
    <t>14,32</t>
  </si>
  <si>
    <t>16,18</t>
  </si>
  <si>
    <t>44,82</t>
  </si>
  <si>
    <t>44,54</t>
  </si>
  <si>
    <t>38,72</t>
  </si>
  <si>
    <t>11,96</t>
  </si>
  <si>
    <t>142,63</t>
  </si>
  <si>
    <t>225,46</t>
  </si>
  <si>
    <t>361,43</t>
  </si>
  <si>
    <t>12,11</t>
  </si>
  <si>
    <t>49,05</t>
  </si>
  <si>
    <t>80,59</t>
  </si>
  <si>
    <t>157,37</t>
  </si>
  <si>
    <t>257,45</t>
  </si>
  <si>
    <t>48,63</t>
  </si>
  <si>
    <t>71,67</t>
  </si>
  <si>
    <t>1,97</t>
  </si>
  <si>
    <t>5,01</t>
  </si>
  <si>
    <t>TELA EM MALHA HEXAGONAL DE DUPLA TORCAO 8 X 10 CM (ZN/ AL + PVC), FIO 2,7 MM, COM GEOMANTA OU BIOMANTA, DIMENSOES 4,0 X 2,0 X 0,6 M, COM INCLINACAO DE 70 GRAUS, PARA SOLO REFORCADO</t>
  </si>
  <si>
    <t>812,72</t>
  </si>
  <si>
    <t>24,35</t>
  </si>
  <si>
    <t>30,28</t>
  </si>
  <si>
    <t>34,77</t>
  </si>
  <si>
    <t>540,00</t>
  </si>
  <si>
    <t>72,86</t>
  </si>
  <si>
    <t>64,37</t>
  </si>
  <si>
    <t>68,70</t>
  </si>
  <si>
    <t>121,14</t>
  </si>
  <si>
    <t>171,10</t>
  </si>
  <si>
    <t>125,39</t>
  </si>
  <si>
    <t>168,23</t>
  </si>
  <si>
    <t>194,15</t>
  </si>
  <si>
    <t>158,79</t>
  </si>
  <si>
    <t>216,54</t>
  </si>
  <si>
    <t>242,52</t>
  </si>
  <si>
    <t>49,70</t>
  </si>
  <si>
    <t>14,82</t>
  </si>
  <si>
    <t>24,28</t>
  </si>
  <si>
    <t>97,90</t>
  </si>
  <si>
    <t>64,27</t>
  </si>
  <si>
    <t>135,32</t>
  </si>
  <si>
    <t>34,86</t>
  </si>
  <si>
    <t>83,68</t>
  </si>
  <si>
    <t>97,52</t>
  </si>
  <si>
    <t>140,66</t>
  </si>
  <si>
    <t>155,36</t>
  </si>
  <si>
    <t>75,54</t>
  </si>
  <si>
    <t>176,78</t>
  </si>
  <si>
    <t>216,16</t>
  </si>
  <si>
    <t>235,75</t>
  </si>
  <si>
    <t>255,40</t>
  </si>
  <si>
    <t>282,79</t>
  </si>
  <si>
    <t>187,01</t>
  </si>
  <si>
    <t>298,01</t>
  </si>
  <si>
    <t>391,38</t>
  </si>
  <si>
    <t>481,16</t>
  </si>
  <si>
    <t>535,55</t>
  </si>
  <si>
    <t>84,29</t>
  </si>
  <si>
    <t>108,78</t>
  </si>
  <si>
    <t>116,52</t>
  </si>
  <si>
    <t>93,16</t>
  </si>
  <si>
    <t>42,32</t>
  </si>
  <si>
    <t>290,90</t>
  </si>
  <si>
    <t>547,58</t>
  </si>
  <si>
    <t>592,87</t>
  </si>
  <si>
    <t>765,42</t>
  </si>
  <si>
    <t>981,08</t>
  </si>
  <si>
    <t>536,52</t>
  </si>
  <si>
    <t>1.652,47</t>
  </si>
  <si>
    <t>199,68</t>
  </si>
  <si>
    <t>882,95</t>
  </si>
  <si>
    <t>889,97</t>
  </si>
  <si>
    <t>1.015,61</t>
  </si>
  <si>
    <t>1.093,71</t>
  </si>
  <si>
    <t>62,96</t>
  </si>
  <si>
    <t>17,49</t>
  </si>
  <si>
    <t>81,53</t>
  </si>
  <si>
    <t>76,33</t>
  </si>
  <si>
    <t>42,22</t>
  </si>
  <si>
    <t>18,93</t>
  </si>
  <si>
    <t>20,15</t>
  </si>
  <si>
    <t>54,42</t>
  </si>
  <si>
    <t>41,62</t>
  </si>
  <si>
    <t>27,75</t>
  </si>
  <si>
    <t>29,16</t>
  </si>
  <si>
    <t>5,95</t>
  </si>
  <si>
    <t>19,02</t>
  </si>
  <si>
    <t>3.317,28</t>
  </si>
  <si>
    <t>119,26</t>
  </si>
  <si>
    <t>37,31</t>
  </si>
  <si>
    <t>61,94</t>
  </si>
  <si>
    <t>23,39</t>
  </si>
  <si>
    <t>18,17</t>
  </si>
  <si>
    <t>536.697,22</t>
  </si>
  <si>
    <t>2.211.003,74</t>
  </si>
  <si>
    <t>520.674,75</t>
  </si>
  <si>
    <t>675.000,00</t>
  </si>
  <si>
    <t>670.871,49</t>
  </si>
  <si>
    <t>994.376,11</t>
  </si>
  <si>
    <t>544.954,09</t>
  </si>
  <si>
    <t>140.719,61</t>
  </si>
  <si>
    <t>163.056,06</t>
  </si>
  <si>
    <t>48.023,35</t>
  </si>
  <si>
    <t>77.877,13</t>
  </si>
  <si>
    <t>119.500,00</t>
  </si>
  <si>
    <t>115.116,46</t>
  </si>
  <si>
    <t>128.434,57</t>
  </si>
  <si>
    <t>79,08</t>
  </si>
  <si>
    <t>16,15</t>
  </si>
  <si>
    <t>26,01</t>
  </si>
  <si>
    <t>54,56</t>
  </si>
  <si>
    <t>26,03</t>
  </si>
  <si>
    <t>46,59</t>
  </si>
  <si>
    <t>62,70</t>
  </si>
  <si>
    <t>86,35</t>
  </si>
  <si>
    <t>129,29</t>
  </si>
  <si>
    <t>140,21</t>
  </si>
  <si>
    <t>37,90</t>
  </si>
  <si>
    <t>788,15</t>
  </si>
  <si>
    <t>1.512,31</t>
  </si>
  <si>
    <t>838,04</t>
  </si>
  <si>
    <t>22,61</t>
  </si>
  <si>
    <t>135,37</t>
  </si>
  <si>
    <t>193,52</t>
  </si>
  <si>
    <t>364,87</t>
  </si>
  <si>
    <t>239,03</t>
  </si>
  <si>
    <t>479,51</t>
  </si>
  <si>
    <t>277,33</t>
  </si>
  <si>
    <t>302,54</t>
  </si>
  <si>
    <t>359,90</t>
  </si>
  <si>
    <t>55,35</t>
  </si>
  <si>
    <t>93,82</t>
  </si>
  <si>
    <t>152,04</t>
  </si>
  <si>
    <t>188,53</t>
  </si>
  <si>
    <t>245,37</t>
  </si>
  <si>
    <t>TUBO COLETOR DE ESGOTO, PVC, JEI, DN 150 MM  (NBR 7362)</t>
  </si>
  <si>
    <t>306,18</t>
  </si>
  <si>
    <t>85,08</t>
  </si>
  <si>
    <t>107,38</t>
  </si>
  <si>
    <t>144,55</t>
  </si>
  <si>
    <t>166,63</t>
  </si>
  <si>
    <t>207,52</t>
  </si>
  <si>
    <t>282,00</t>
  </si>
  <si>
    <t>386,52</t>
  </si>
  <si>
    <t>103,65</t>
  </si>
  <si>
    <t>134,91</t>
  </si>
  <si>
    <t>178,16</t>
  </si>
  <si>
    <t>198,66</t>
  </si>
  <si>
    <t>244,42</t>
  </si>
  <si>
    <t>353,35</t>
  </si>
  <si>
    <t>179,15</t>
  </si>
  <si>
    <t>209,13</t>
  </si>
  <si>
    <t>253,89</t>
  </si>
  <si>
    <t>377,65</t>
  </si>
  <si>
    <t>822,76</t>
  </si>
  <si>
    <t>46,94</t>
  </si>
  <si>
    <t>61,98</t>
  </si>
  <si>
    <t>115,10</t>
  </si>
  <si>
    <t>130,52</t>
  </si>
  <si>
    <t>161,14</t>
  </si>
  <si>
    <t>197,85</t>
  </si>
  <si>
    <t>212,89</t>
  </si>
  <si>
    <t>287,75</t>
  </si>
  <si>
    <t>443,40</t>
  </si>
  <si>
    <t>962,93</t>
  </si>
  <si>
    <t>49,65</t>
  </si>
  <si>
    <t>60,14</t>
  </si>
  <si>
    <t>78,68</t>
  </si>
  <si>
    <t>121,34</t>
  </si>
  <si>
    <t>135,22</t>
  </si>
  <si>
    <t>203,11</t>
  </si>
  <si>
    <t>266,31</t>
  </si>
  <si>
    <t>279,85</t>
  </si>
  <si>
    <t>363,64</t>
  </si>
  <si>
    <t>533,75</t>
  </si>
  <si>
    <t>56,42</t>
  </si>
  <si>
    <t>72,97</t>
  </si>
  <si>
    <t>97,87</t>
  </si>
  <si>
    <t>253,14</t>
  </si>
  <si>
    <t>913,30</t>
  </si>
  <si>
    <t>207,89</t>
  </si>
  <si>
    <t>602,70</t>
  </si>
  <si>
    <t>1.307,90</t>
  </si>
  <si>
    <t>104,41</t>
  </si>
  <si>
    <t>406,38</t>
  </si>
  <si>
    <t>22,90</t>
  </si>
  <si>
    <t>73,49</t>
  </si>
  <si>
    <t>116,46</t>
  </si>
  <si>
    <t>38,24</t>
  </si>
  <si>
    <t>69,49</t>
  </si>
  <si>
    <t>57,76</t>
  </si>
  <si>
    <t>127,91</t>
  </si>
  <si>
    <t>188,45</t>
  </si>
  <si>
    <t>285,74</t>
  </si>
  <si>
    <t>226,26</t>
  </si>
  <si>
    <t>20,64</t>
  </si>
  <si>
    <t>51,37</t>
  </si>
  <si>
    <t>74,50</t>
  </si>
  <si>
    <t>104,96</t>
  </si>
  <si>
    <t>88,57</t>
  </si>
  <si>
    <t>122,66</t>
  </si>
  <si>
    <t>159,15</t>
  </si>
  <si>
    <t>235,71</t>
  </si>
  <si>
    <t>36,37</t>
  </si>
  <si>
    <t>346,96</t>
  </si>
  <si>
    <t>9,32</t>
  </si>
  <si>
    <t>68,33</t>
  </si>
  <si>
    <t>126,69</t>
  </si>
  <si>
    <t>25,53</t>
  </si>
  <si>
    <t>39,10</t>
  </si>
  <si>
    <t>24,44</t>
  </si>
  <si>
    <t>38,90</t>
  </si>
  <si>
    <t>60,85</t>
  </si>
  <si>
    <t>2.997,13</t>
  </si>
  <si>
    <t>73,45</t>
  </si>
  <si>
    <t>5.256,51</t>
  </si>
  <si>
    <t>7.172,71</t>
  </si>
  <si>
    <t>157,67</t>
  </si>
  <si>
    <t>6.804,17</t>
  </si>
  <si>
    <t>2.718,38</t>
  </si>
  <si>
    <t>245,79</t>
  </si>
  <si>
    <t>602,25</t>
  </si>
  <si>
    <t>970,01</t>
  </si>
  <si>
    <t>1.702,99</t>
  </si>
  <si>
    <t>2.532,82</t>
  </si>
  <si>
    <t>1.270,15</t>
  </si>
  <si>
    <t>1.657,11</t>
  </si>
  <si>
    <t>52,63</t>
  </si>
  <si>
    <t>124,22</t>
  </si>
  <si>
    <t>693,27</t>
  </si>
  <si>
    <t>1.151,84</t>
  </si>
  <si>
    <t>1.655,63</t>
  </si>
  <si>
    <t>1.943,32</t>
  </si>
  <si>
    <t>17,03</t>
  </si>
  <si>
    <t>23,75</t>
  </si>
  <si>
    <t>91,24</t>
  </si>
  <si>
    <t>36,80</t>
  </si>
  <si>
    <t>51,61</t>
  </si>
  <si>
    <t>103,87</t>
  </si>
  <si>
    <t>26,78</t>
  </si>
  <si>
    <t>51,65</t>
  </si>
  <si>
    <t>76,46</t>
  </si>
  <si>
    <t>32,18</t>
  </si>
  <si>
    <t>85,60</t>
  </si>
  <si>
    <t>136,97</t>
  </si>
  <si>
    <t>202,62</t>
  </si>
  <si>
    <t>239,54</t>
  </si>
  <si>
    <t>96,69</t>
  </si>
  <si>
    <t>171,94</t>
  </si>
  <si>
    <t>130,63</t>
  </si>
  <si>
    <t>218,50</t>
  </si>
  <si>
    <t>33,89</t>
  </si>
  <si>
    <t>66,08</t>
  </si>
  <si>
    <t>117,62</t>
  </si>
  <si>
    <t>253,62</t>
  </si>
  <si>
    <t>38,35</t>
  </si>
  <si>
    <t>17,56</t>
  </si>
  <si>
    <t>35,35</t>
  </si>
  <si>
    <t>33,22</t>
  </si>
  <si>
    <t>34,43</t>
  </si>
  <si>
    <t>73,05</t>
  </si>
  <si>
    <t>86,27</t>
  </si>
  <si>
    <t>122,91</t>
  </si>
  <si>
    <t>142,11</t>
  </si>
  <si>
    <t>28,25</t>
  </si>
  <si>
    <t>1.346,28</t>
  </si>
  <si>
    <t>1.716,19</t>
  </si>
  <si>
    <t>1.735,81</t>
  </si>
  <si>
    <t>143,13</t>
  </si>
  <si>
    <t>91,87</t>
  </si>
  <si>
    <t>30,77</t>
  </si>
  <si>
    <t>231,45</t>
  </si>
  <si>
    <t>393,88</t>
  </si>
  <si>
    <t>81,01</t>
  </si>
  <si>
    <t>51,57</t>
  </si>
  <si>
    <t>159,60</t>
  </si>
  <si>
    <t>128,90</t>
  </si>
  <si>
    <t>41,37</t>
  </si>
  <si>
    <t>233,26</t>
  </si>
  <si>
    <t>294,66</t>
  </si>
  <si>
    <t>78,63</t>
  </si>
  <si>
    <t>53,09</t>
  </si>
  <si>
    <t>51,32</t>
  </si>
  <si>
    <t>13,42</t>
  </si>
  <si>
    <t>93,13</t>
  </si>
  <si>
    <t>56,29</t>
  </si>
  <si>
    <t>144,29</t>
  </si>
  <si>
    <t>202,55</t>
  </si>
  <si>
    <t>26,65</t>
  </si>
  <si>
    <t>5,50</t>
  </si>
  <si>
    <t>60,27</t>
  </si>
  <si>
    <t>156,96</t>
  </si>
  <si>
    <t>397,51</t>
  </si>
  <si>
    <t>10,65</t>
  </si>
  <si>
    <t>24,49</t>
  </si>
  <si>
    <t>56,66</t>
  </si>
  <si>
    <t>117,74</t>
  </si>
  <si>
    <t>174,79</t>
  </si>
  <si>
    <t>105,14</t>
  </si>
  <si>
    <t>31,82</t>
  </si>
  <si>
    <t>76,47</t>
  </si>
  <si>
    <t>110,98</t>
  </si>
  <si>
    <t>163,64</t>
  </si>
  <si>
    <t>81.120,80</t>
  </si>
  <si>
    <t>101.034,88</t>
  </si>
  <si>
    <t>1.965.329,92</t>
  </si>
  <si>
    <t>5.174.644,32</t>
  </si>
  <si>
    <t>392.649,25</t>
  </si>
  <si>
    <t>527.982,35</t>
  </si>
  <si>
    <t>647.029,46</t>
  </si>
  <si>
    <t>700.000,00</t>
  </si>
  <si>
    <t>372.817,95</t>
  </si>
  <si>
    <t>1.600.000,00</t>
  </si>
  <si>
    <t>825.355,68</t>
  </si>
  <si>
    <t>154,02</t>
  </si>
  <si>
    <t>178,93</t>
  </si>
  <si>
    <t>144,95</t>
  </si>
  <si>
    <t>89,67</t>
  </si>
  <si>
    <t>74,41</t>
  </si>
  <si>
    <t>138,27</t>
  </si>
  <si>
    <t>56,94</t>
  </si>
  <si>
    <t>53,36</t>
  </si>
  <si>
    <t>154,14</t>
  </si>
  <si>
    <t>86,25</t>
  </si>
  <si>
    <t>211,31</t>
  </si>
  <si>
    <t>371,89</t>
  </si>
  <si>
    <t>98,86</t>
  </si>
  <si>
    <t>154,79</t>
  </si>
  <si>
    <t>305,74</t>
  </si>
  <si>
    <t>474,20</t>
  </si>
  <si>
    <t>58,82</t>
  </si>
  <si>
    <t>29,19</t>
  </si>
  <si>
    <t>34,03</t>
  </si>
  <si>
    <t>137,33</t>
  </si>
  <si>
    <t>85,70</t>
  </si>
  <si>
    <t>187,53</t>
  </si>
  <si>
    <t>325,48</t>
  </si>
  <si>
    <t>34,30</t>
  </si>
  <si>
    <t>32,84</t>
  </si>
  <si>
    <t>36,45</t>
  </si>
  <si>
    <t>46,89</t>
  </si>
  <si>
    <t>58,26</t>
  </si>
  <si>
    <t>61,26</t>
  </si>
  <si>
    <t>25,06</t>
  </si>
  <si>
    <t>40,36</t>
  </si>
  <si>
    <t>251,14</t>
  </si>
  <si>
    <t>30.786,78</t>
  </si>
  <si>
    <t>42.990,00</t>
  </si>
  <si>
    <t>46.543,91</t>
  </si>
  <si>
    <t>50.619,25</t>
  </si>
  <si>
    <t>22,87</t>
  </si>
  <si>
    <t>838,67</t>
  </si>
  <si>
    <t>911,60</t>
  </si>
  <si>
    <t>1.022,59</t>
  </si>
  <si>
    <t>2.200,00</t>
  </si>
  <si>
    <t>1.973,59</t>
  </si>
  <si>
    <t>2.404,07</t>
  </si>
  <si>
    <t>2.122.524,44</t>
  </si>
  <si>
    <t>893.558,15</t>
  </si>
  <si>
    <t>900.033,27</t>
  </si>
  <si>
    <t>1.090.400,00</t>
  </si>
  <si>
    <t>966.078,80</t>
  </si>
  <si>
    <t>9,81</t>
  </si>
  <si>
    <t>1.772,67</t>
  </si>
  <si>
    <t>472,27</t>
  </si>
  <si>
    <t>411,11</t>
  </si>
  <si>
    <t>1.068,88</t>
  </si>
  <si>
    <t>1.249,77</t>
  </si>
  <si>
    <t>368,35</t>
  </si>
  <si>
    <t>115,11</t>
  </si>
  <si>
    <t>163,59</t>
  </si>
  <si>
    <t>265,57</t>
  </si>
  <si>
    <t>197,33</t>
  </si>
  <si>
    <t>142,00</t>
  </si>
  <si>
    <t>246,66</t>
  </si>
  <si>
    <t>98,66</t>
  </si>
  <si>
    <t>203,91</t>
  </si>
  <si>
    <t>82,22</t>
  </si>
  <si>
    <t>254,88</t>
  </si>
  <si>
    <t>208,71</t>
  </si>
  <si>
    <t>123,15</t>
  </si>
  <si>
    <t>160,77</t>
  </si>
  <si>
    <t>225,75</t>
  </si>
  <si>
    <t>263,05</t>
  </si>
  <si>
    <t>148,61</t>
  </si>
  <si>
    <t>200,78</t>
  </si>
  <si>
    <t>30,73</t>
  </si>
  <si>
    <t>31,67</t>
  </si>
  <si>
    <t>1.661,30</t>
  </si>
  <si>
    <t>137,49</t>
  </si>
  <si>
    <t>15,73</t>
  </si>
  <si>
    <t>17,54</t>
  </si>
  <si>
    <t>31,31</t>
  </si>
  <si>
    <t>51,26</t>
  </si>
  <si>
    <t>21,68</t>
  </si>
  <si>
    <t>30,11</t>
  </si>
  <si>
    <t>54,94</t>
  </si>
  <si>
    <t>62,04</t>
  </si>
  <si>
    <t>71,93</t>
  </si>
  <si>
    <t>79,32</t>
  </si>
  <si>
    <t>39,30</t>
  </si>
  <si>
    <t>51,08</t>
  </si>
  <si>
    <t>65,25</t>
  </si>
  <si>
    <t>40,24</t>
  </si>
  <si>
    <t>61,69</t>
  </si>
  <si>
    <t>102,67</t>
  </si>
  <si>
    <t>164,38</t>
  </si>
  <si>
    <t>203,26</t>
  </si>
  <si>
    <t>268,48</t>
  </si>
  <si>
    <t>40,27</t>
  </si>
  <si>
    <t>99,01</t>
  </si>
  <si>
    <t>154,38</t>
  </si>
  <si>
    <t>225,78</t>
  </si>
  <si>
    <t>273,65</t>
  </si>
  <si>
    <t>439,06</t>
  </si>
  <si>
    <t>21,60</t>
  </si>
  <si>
    <t>42,09</t>
  </si>
  <si>
    <t>63,53</t>
  </si>
  <si>
    <t>104,51</t>
  </si>
  <si>
    <t>166,22</t>
  </si>
  <si>
    <t>205,11</t>
  </si>
  <si>
    <t>272,00</t>
  </si>
  <si>
    <t>42,11</t>
  </si>
  <si>
    <t>100,85</t>
  </si>
  <si>
    <t>156,22</t>
  </si>
  <si>
    <t>227,62</t>
  </si>
  <si>
    <t>277,18</t>
  </si>
  <si>
    <t>441,22</t>
  </si>
  <si>
    <t>31,02</t>
  </si>
  <si>
    <t>35,94</t>
  </si>
  <si>
    <t>45,80</t>
  </si>
  <si>
    <t>55,70</t>
  </si>
  <si>
    <t>70,50</t>
  </si>
  <si>
    <t>111,56</t>
  </si>
  <si>
    <t>651,55</t>
  </si>
  <si>
    <t>20,23</t>
  </si>
  <si>
    <t>986,71</t>
  </si>
  <si>
    <t>1.405,64</t>
  </si>
  <si>
    <t>38,74</t>
  </si>
  <si>
    <t>75,59</t>
  </si>
  <si>
    <t>111,93</t>
  </si>
  <si>
    <t>654,32</t>
  </si>
  <si>
    <t>20,01</t>
  </si>
  <si>
    <t>23,26</t>
  </si>
  <si>
    <t>990,01</t>
  </si>
  <si>
    <t>1.409,19</t>
  </si>
  <si>
    <t>42,65</t>
  </si>
  <si>
    <t>124,99</t>
  </si>
  <si>
    <t>157,45</t>
  </si>
  <si>
    <t>205,97</t>
  </si>
  <si>
    <t>232,91</t>
  </si>
  <si>
    <t>403,70</t>
  </si>
  <si>
    <t>100,60</t>
  </si>
  <si>
    <t>131,59</t>
  </si>
  <si>
    <t>14,17</t>
  </si>
  <si>
    <t>165,62</t>
  </si>
  <si>
    <t>215,57</t>
  </si>
  <si>
    <t>243,89</t>
  </si>
  <si>
    <t>26,45</t>
  </si>
  <si>
    <t>419,09</t>
  </si>
  <si>
    <t>82,58</t>
  </si>
  <si>
    <t>105,49</t>
  </si>
  <si>
    <t>175,94</t>
  </si>
  <si>
    <t>241,91</t>
  </si>
  <si>
    <t>271,29</t>
  </si>
  <si>
    <t>89,18</t>
  </si>
  <si>
    <t>113,66</t>
  </si>
  <si>
    <t>143,63</t>
  </si>
  <si>
    <t>187,07</t>
  </si>
  <si>
    <t>213,35</t>
  </si>
  <si>
    <t>255,74</t>
  </si>
  <si>
    <t>286,75</t>
  </si>
  <si>
    <t>26,71</t>
  </si>
  <si>
    <t>41,66</t>
  </si>
  <si>
    <t>66,47</t>
  </si>
  <si>
    <t>75,94</t>
  </si>
  <si>
    <t>86,77</t>
  </si>
  <si>
    <t>370,08</t>
  </si>
  <si>
    <t>108,58</t>
  </si>
  <si>
    <t>535,14</t>
  </si>
  <si>
    <t>146,17</t>
  </si>
  <si>
    <t>49,83</t>
  </si>
  <si>
    <t>59,17</t>
  </si>
  <si>
    <t>68,52</t>
  </si>
  <si>
    <t>78,92</t>
  </si>
  <si>
    <t>89,77</t>
  </si>
  <si>
    <t>102,23</t>
  </si>
  <si>
    <t>388,33</t>
  </si>
  <si>
    <t>126,83</t>
  </si>
  <si>
    <t>557,57</t>
  </si>
  <si>
    <t>168,60</t>
  </si>
  <si>
    <t>77,62</t>
  </si>
  <si>
    <t>74,30</t>
  </si>
  <si>
    <t>99,71</t>
  </si>
  <si>
    <t>80,90</t>
  </si>
  <si>
    <t>107,88</t>
  </si>
  <si>
    <t>95,71</t>
  </si>
  <si>
    <t>63,81</t>
  </si>
  <si>
    <t>220,75</t>
  </si>
  <si>
    <t>155,35</t>
  </si>
  <si>
    <t>122,65</t>
  </si>
  <si>
    <t>413,19</t>
  </si>
  <si>
    <t>12,83</t>
  </si>
  <si>
    <t>105,35</t>
  </si>
  <si>
    <t>281,23</t>
  </si>
  <si>
    <t>232,92</t>
  </si>
  <si>
    <t>430,21</t>
  </si>
  <si>
    <t>501,91</t>
  </si>
  <si>
    <t>609,47</t>
  </si>
  <si>
    <t>681,17</t>
  </si>
  <si>
    <t>717,04</t>
  </si>
  <si>
    <t>788,73</t>
  </si>
  <si>
    <t>824,58</t>
  </si>
  <si>
    <t>896,30</t>
  </si>
  <si>
    <t>967,99</t>
  </si>
  <si>
    <t>1.070,93</t>
  </si>
  <si>
    <t>1.083,49</t>
  </si>
  <si>
    <t>1.223,92</t>
  </si>
  <si>
    <t>157,74</t>
  </si>
  <si>
    <t>240,19</t>
  </si>
  <si>
    <t>261,71</t>
  </si>
  <si>
    <t>286,80</t>
  </si>
  <si>
    <t>315,48</t>
  </si>
  <si>
    <t>340,58</t>
  </si>
  <si>
    <t>358,52</t>
  </si>
  <si>
    <t>408,70</t>
  </si>
  <si>
    <t>702,48</t>
  </si>
  <si>
    <t>566,57</t>
  </si>
  <si>
    <t>422,50</t>
  </si>
  <si>
    <t>562,51</t>
  </si>
  <si>
    <t>341,79</t>
  </si>
  <si>
    <t>364,98</t>
  </si>
  <si>
    <t>533,41</t>
  </si>
  <si>
    <t>650,10</t>
  </si>
  <si>
    <t>93214</t>
  </si>
  <si>
    <t>EXECUÇÃO DE RESERVATÓRIO ELEVADO DE ÁGUA (1000 LITROS) EM CANTEIRO DE OBRA, APOIADO EM ESTRUTURA DE MADEIRA. AF_02/2016</t>
  </si>
  <si>
    <t>2.815,57</t>
  </si>
  <si>
    <t>93243</t>
  </si>
  <si>
    <t>EXECUÇÃO DE RESERVATÓRIO ELEVADO DE ÁGUA (2000 LITROS) EM CANTEIRO DE OBRA, APOIADO EM ESTRUTURA DE MADEIRA. AF_02/2016</t>
  </si>
  <si>
    <t>4.384,15</t>
  </si>
  <si>
    <t>145,60</t>
  </si>
  <si>
    <t>277,48</t>
  </si>
  <si>
    <t>399,15</t>
  </si>
  <si>
    <t>530,28</t>
  </si>
  <si>
    <t>324,84</t>
  </si>
  <si>
    <t>123,46</t>
  </si>
  <si>
    <t>83,11</t>
  </si>
  <si>
    <t>154,37</t>
  </si>
  <si>
    <t>148,03</t>
  </si>
  <si>
    <t>121,85</t>
  </si>
  <si>
    <t>190,87</t>
  </si>
  <si>
    <t>89,61</t>
  </si>
  <si>
    <t>159,03</t>
  </si>
  <si>
    <t>150,24</t>
  </si>
  <si>
    <t>394,34</t>
  </si>
  <si>
    <t>82,37</t>
  </si>
  <si>
    <t>64,57</t>
  </si>
  <si>
    <t>68,77</t>
  </si>
  <si>
    <t>122,51</t>
  </si>
  <si>
    <t>120,12</t>
  </si>
  <si>
    <t>128,47</t>
  </si>
  <si>
    <t>140,72</t>
  </si>
  <si>
    <t>124,35</t>
  </si>
  <si>
    <t>175,91</t>
  </si>
  <si>
    <t>126,86</t>
  </si>
  <si>
    <t>114,22</t>
  </si>
  <si>
    <t>153,96</t>
  </si>
  <si>
    <t>114,95</t>
  </si>
  <si>
    <t>132,26</t>
  </si>
  <si>
    <t>102,35</t>
  </si>
  <si>
    <t>108,28</t>
  </si>
  <si>
    <t>124,59</t>
  </si>
  <si>
    <t>156,97</t>
  </si>
  <si>
    <t>125,77</t>
  </si>
  <si>
    <t>150,12</t>
  </si>
  <si>
    <t>142,59</t>
  </si>
  <si>
    <t>67,37</t>
  </si>
  <si>
    <t>297,10</t>
  </si>
  <si>
    <t>704,82</t>
  </si>
  <si>
    <t>588,59</t>
  </si>
  <si>
    <t>165,36</t>
  </si>
  <si>
    <t>146,09</t>
  </si>
  <si>
    <t>192,98</t>
  </si>
  <si>
    <t>215,98</t>
  </si>
  <si>
    <t>77,37</t>
  </si>
  <si>
    <t>406,01</t>
  </si>
  <si>
    <t>219,67</t>
  </si>
  <si>
    <t>111,76</t>
  </si>
  <si>
    <t>60,91</t>
  </si>
  <si>
    <t>111,57</t>
  </si>
  <si>
    <t>120,33</t>
  </si>
  <si>
    <t>57,49</t>
  </si>
  <si>
    <t>150,92</t>
  </si>
  <si>
    <t>159,29</t>
  </si>
  <si>
    <t>17,11</t>
  </si>
  <si>
    <t>113,22</t>
  </si>
  <si>
    <t>227,69</t>
  </si>
  <si>
    <t>157,41</t>
  </si>
  <si>
    <t>111,84</t>
  </si>
  <si>
    <t>81,30</t>
  </si>
  <si>
    <t>199,99</t>
  </si>
  <si>
    <t>593,49</t>
  </si>
  <si>
    <t>247,93</t>
  </si>
  <si>
    <t>126,35</t>
  </si>
  <si>
    <t>93,00</t>
  </si>
  <si>
    <t>1.891,38</t>
  </si>
  <si>
    <t>88,41</t>
  </si>
  <si>
    <t>174,60</t>
  </si>
  <si>
    <t>116,71</t>
  </si>
  <si>
    <t>88,75</t>
  </si>
  <si>
    <t>76,28</t>
  </si>
  <si>
    <t>118,49</t>
  </si>
  <si>
    <t>84,70</t>
  </si>
  <si>
    <t>151,06</t>
  </si>
  <si>
    <t>157,82</t>
  </si>
  <si>
    <t>93,47</t>
  </si>
  <si>
    <t>71,00</t>
  </si>
  <si>
    <t>165,92</t>
  </si>
  <si>
    <t>71,23</t>
  </si>
  <si>
    <t>66,91</t>
  </si>
  <si>
    <t>56,11</t>
  </si>
  <si>
    <t>151,51</t>
  </si>
  <si>
    <t>43,74</t>
  </si>
  <si>
    <t>22,71</t>
  </si>
  <si>
    <t>72,54</t>
  </si>
  <si>
    <t>43,84</t>
  </si>
  <si>
    <t>112,04</t>
  </si>
  <si>
    <t>32,60</t>
  </si>
  <si>
    <t>39,92</t>
  </si>
  <si>
    <t>24,92</t>
  </si>
  <si>
    <t>27,73</t>
  </si>
  <si>
    <t>24,99</t>
  </si>
  <si>
    <t>42,41</t>
  </si>
  <si>
    <t>38,06</t>
  </si>
  <si>
    <t>46,99</t>
  </si>
  <si>
    <t>36,99</t>
  </si>
  <si>
    <t>38,54</t>
  </si>
  <si>
    <t>93,06</t>
  </si>
  <si>
    <t>198,72</t>
  </si>
  <si>
    <t>174,51</t>
  </si>
  <si>
    <t>49,30</t>
  </si>
  <si>
    <t>34,19</t>
  </si>
  <si>
    <t>35,51</t>
  </si>
  <si>
    <t>148,56</t>
  </si>
  <si>
    <t>45,09</t>
  </si>
  <si>
    <t>26,43</t>
  </si>
  <si>
    <t>25,26</t>
  </si>
  <si>
    <t>30,20</t>
  </si>
  <si>
    <t>223,81</t>
  </si>
  <si>
    <t>29,53</t>
  </si>
  <si>
    <t>79,38</t>
  </si>
  <si>
    <t>146,90</t>
  </si>
  <si>
    <t>65,82</t>
  </si>
  <si>
    <t>105,29</t>
  </si>
  <si>
    <t>41,30</t>
  </si>
  <si>
    <t>48,73</t>
  </si>
  <si>
    <t>47,46</t>
  </si>
  <si>
    <t>23,98</t>
  </si>
  <si>
    <t>29,36</t>
  </si>
  <si>
    <t>28,63</t>
  </si>
  <si>
    <t>57,19</t>
  </si>
  <si>
    <t>39,61</t>
  </si>
  <si>
    <t>22,98</t>
  </si>
  <si>
    <t>50,99</t>
  </si>
  <si>
    <t>13,51</t>
  </si>
  <si>
    <t>41,26</t>
  </si>
  <si>
    <t>70,11</t>
  </si>
  <si>
    <t>48,22</t>
  </si>
  <si>
    <t>38,50</t>
  </si>
  <si>
    <t>78,07</t>
  </si>
  <si>
    <t>68,87</t>
  </si>
  <si>
    <t>159,37</t>
  </si>
  <si>
    <t>26,64</t>
  </si>
  <si>
    <t>35,80</t>
  </si>
  <si>
    <t>22,03</t>
  </si>
  <si>
    <t>35,36</t>
  </si>
  <si>
    <t>146,58</t>
  </si>
  <si>
    <t>83,82</t>
  </si>
  <si>
    <t>55,26</t>
  </si>
  <si>
    <t>104,20</t>
  </si>
  <si>
    <t>37,53</t>
  </si>
  <si>
    <t>122,93</t>
  </si>
  <si>
    <t>25,65</t>
  </si>
  <si>
    <t>58,78</t>
  </si>
  <si>
    <t>96,44</t>
  </si>
  <si>
    <t>16,06</t>
  </si>
  <si>
    <t>21,93</t>
  </si>
  <si>
    <t>5,63</t>
  </si>
  <si>
    <t>27,41</t>
  </si>
  <si>
    <t>30,29</t>
  </si>
  <si>
    <t>13,11</t>
  </si>
  <si>
    <t>25,57</t>
  </si>
  <si>
    <t>31,96</t>
  </si>
  <si>
    <t>20,99</t>
  </si>
  <si>
    <t>68,76</t>
  </si>
  <si>
    <t>136,59</t>
  </si>
  <si>
    <t>12,88</t>
  </si>
  <si>
    <t>60,83</t>
  </si>
  <si>
    <t>108,52</t>
  </si>
  <si>
    <t>142,12</t>
  </si>
  <si>
    <t>42,60</t>
  </si>
  <si>
    <t>253,50</t>
  </si>
  <si>
    <t>252,60</t>
  </si>
  <si>
    <t>43,61</t>
  </si>
  <si>
    <t>37,02</t>
  </si>
  <si>
    <t>220,27</t>
  </si>
  <si>
    <t>193,81</t>
  </si>
  <si>
    <t>35,74</t>
  </si>
  <si>
    <t>57,45</t>
  </si>
  <si>
    <t>7,21</t>
  </si>
  <si>
    <t>59,71</t>
  </si>
  <si>
    <t>29,21</t>
  </si>
  <si>
    <t>129,58</t>
  </si>
  <si>
    <t>149,52</t>
  </si>
  <si>
    <t>3,59</t>
  </si>
  <si>
    <t>107,37</t>
  </si>
  <si>
    <t>134,37</t>
  </si>
  <si>
    <t>123,08</t>
  </si>
  <si>
    <t>55,98</t>
  </si>
  <si>
    <t>62,92</t>
  </si>
  <si>
    <t>21,58</t>
  </si>
  <si>
    <t>95,14</t>
  </si>
  <si>
    <t>49,82</t>
  </si>
  <si>
    <t>118,02</t>
  </si>
  <si>
    <t>29,37</t>
  </si>
  <si>
    <t>163,09</t>
  </si>
  <si>
    <t>12,27</t>
  </si>
  <si>
    <t>64,23</t>
  </si>
  <si>
    <t>208,94</t>
  </si>
  <si>
    <t>160,74</t>
  </si>
  <si>
    <t>44,36</t>
  </si>
  <si>
    <t>15,19</t>
  </si>
  <si>
    <t>71,31</t>
  </si>
  <si>
    <t>97,24</t>
  </si>
  <si>
    <t>86,79</t>
  </si>
  <si>
    <t>64,00</t>
  </si>
  <si>
    <t>102,88</t>
  </si>
  <si>
    <t>1.641,60</t>
  </si>
  <si>
    <t>16,10</t>
  </si>
  <si>
    <t>33,01</t>
  </si>
  <si>
    <t>28,05</t>
  </si>
  <si>
    <t>79,75</t>
  </si>
  <si>
    <t>26,15</t>
  </si>
  <si>
    <t>33,69</t>
  </si>
  <si>
    <t>147,88</t>
  </si>
  <si>
    <t>43,81</t>
  </si>
  <si>
    <t>26,74</t>
  </si>
  <si>
    <t>278,01</t>
  </si>
  <si>
    <t>314,11</t>
  </si>
  <si>
    <t>349,11</t>
  </si>
  <si>
    <t>405,46</t>
  </si>
  <si>
    <t>46,60</t>
  </si>
  <si>
    <t>51,12</t>
  </si>
  <si>
    <t>61,85</t>
  </si>
  <si>
    <t>592,97</t>
  </si>
  <si>
    <t>725,84</t>
  </si>
  <si>
    <t>768,63</t>
  </si>
  <si>
    <t>853,31</t>
  </si>
  <si>
    <t>1.070,37</t>
  </si>
  <si>
    <t>1.284,24</t>
  </si>
  <si>
    <t>1.341,05</t>
  </si>
  <si>
    <t>1.462,80</t>
  </si>
  <si>
    <t>1.686,62</t>
  </si>
  <si>
    <t>1.751,24</t>
  </si>
  <si>
    <t>584,38</t>
  </si>
  <si>
    <t>711,65</t>
  </si>
  <si>
    <t>847,50</t>
  </si>
  <si>
    <t>1.055,24</t>
  </si>
  <si>
    <t>1.261,17</t>
  </si>
  <si>
    <t>1.319,00</t>
  </si>
  <si>
    <t>1.426,56</t>
  </si>
  <si>
    <t>1.642,54</t>
  </si>
  <si>
    <t>1.697,64</t>
  </si>
  <si>
    <t>23,19</t>
  </si>
  <si>
    <t>14,45</t>
  </si>
  <si>
    <t>25,41</t>
  </si>
  <si>
    <t>44,53</t>
  </si>
  <si>
    <t>19,95</t>
  </si>
  <si>
    <t>385,99</t>
  </si>
  <si>
    <t>410,61</t>
  </si>
  <si>
    <t>430,52</t>
  </si>
  <si>
    <t>460,47</t>
  </si>
  <si>
    <t>557,04</t>
  </si>
  <si>
    <t>577,82</t>
  </si>
  <si>
    <t>173,36</t>
  </si>
  <si>
    <t>196,06</t>
  </si>
  <si>
    <t>246,52</t>
  </si>
  <si>
    <t>256,62</t>
  </si>
  <si>
    <t>103,79</t>
  </si>
  <si>
    <t>38,53</t>
  </si>
  <si>
    <t>34,91</t>
  </si>
  <si>
    <t>47,69</t>
  </si>
  <si>
    <t>114,84</t>
  </si>
  <si>
    <t>31,28</t>
  </si>
  <si>
    <t>47,86</t>
  </si>
  <si>
    <t>93,89</t>
  </si>
  <si>
    <t>47,21</t>
  </si>
  <si>
    <t>47,73</t>
  </si>
  <si>
    <t>60,07</t>
  </si>
  <si>
    <t>65,64</t>
  </si>
  <si>
    <t>71,22</t>
  </si>
  <si>
    <t>80,12</t>
  </si>
  <si>
    <t>89,03</t>
  </si>
  <si>
    <t>96,50</t>
  </si>
  <si>
    <t>115,26</t>
  </si>
  <si>
    <t>163,97</t>
  </si>
  <si>
    <t>23,92</t>
  </si>
  <si>
    <t>56,33</t>
  </si>
  <si>
    <t>57,46</t>
  </si>
  <si>
    <t>25,17</t>
  </si>
  <si>
    <t>362,87</t>
  </si>
  <si>
    <t>425,19</t>
  </si>
  <si>
    <t>487,51</t>
  </si>
  <si>
    <t>604,75</t>
  </si>
  <si>
    <t>667,09</t>
  </si>
  <si>
    <t>748,09</t>
  </si>
  <si>
    <t>858,70</t>
  </si>
  <si>
    <t>953,11</t>
  </si>
  <si>
    <t>1.015,43</t>
  </si>
  <si>
    <t>1.089,91</t>
  </si>
  <si>
    <t>413,04</t>
  </si>
  <si>
    <t>475,36</t>
  </si>
  <si>
    <t>580,45</t>
  </si>
  <si>
    <t>642,78</t>
  </si>
  <si>
    <t>723,78</t>
  </si>
  <si>
    <t>810,10</t>
  </si>
  <si>
    <t>916,66</t>
  </si>
  <si>
    <t>978,98</t>
  </si>
  <si>
    <t>1.041,30</t>
  </si>
  <si>
    <t>623,42</t>
  </si>
  <si>
    <t>68,02</t>
  </si>
  <si>
    <t>91,50</t>
  </si>
  <si>
    <t>63,05</t>
  </si>
  <si>
    <t>51,94</t>
  </si>
  <si>
    <t>31,44</t>
  </si>
  <si>
    <t>26,59</t>
  </si>
  <si>
    <t>37,65</t>
  </si>
  <si>
    <t>98,12</t>
  </si>
  <si>
    <t>92,54</t>
  </si>
  <si>
    <t>57,89</t>
  </si>
  <si>
    <t>98,95</t>
  </si>
  <si>
    <t>37,84</t>
  </si>
  <si>
    <t>72,39</t>
  </si>
  <si>
    <t>89,05</t>
  </si>
  <si>
    <t>111,94</t>
  </si>
  <si>
    <t>316,97</t>
  </si>
  <si>
    <t>114,19</t>
  </si>
  <si>
    <t>289,09</t>
  </si>
  <si>
    <t>417,19</t>
  </si>
  <si>
    <t>405,20</t>
  </si>
  <si>
    <t>515,06</t>
  </si>
  <si>
    <t>477,17</t>
  </si>
  <si>
    <t>570,52</t>
  </si>
  <si>
    <t>518,10</t>
  </si>
  <si>
    <t>598,82</t>
  </si>
  <si>
    <t>1.025,07</t>
  </si>
  <si>
    <t>1.272,50</t>
  </si>
  <si>
    <t>1.519,01</t>
  </si>
  <si>
    <t>391,30</t>
  </si>
  <si>
    <t>356,45</t>
  </si>
  <si>
    <t>151,19</t>
  </si>
  <si>
    <t>171,75</t>
  </si>
  <si>
    <t>196,70</t>
  </si>
  <si>
    <t>474,91</t>
  </si>
  <si>
    <t>301,74</t>
  </si>
  <si>
    <t>423,30</t>
  </si>
  <si>
    <t>401,47</t>
  </si>
  <si>
    <t>244,12</t>
  </si>
  <si>
    <t>69,75</t>
  </si>
  <si>
    <t>78,02</t>
  </si>
  <si>
    <t>94,38</t>
  </si>
  <si>
    <t>102,64</t>
  </si>
  <si>
    <t>78,27</t>
  </si>
  <si>
    <t>87,41</t>
  </si>
  <si>
    <t>104,46</t>
  </si>
  <si>
    <t>113,60</t>
  </si>
  <si>
    <t>132,43</t>
  </si>
  <si>
    <t>136,03</t>
  </si>
  <si>
    <t>160,87</t>
  </si>
  <si>
    <t>141,94</t>
  </si>
  <si>
    <t>167,67</t>
  </si>
  <si>
    <t>148,21</t>
  </si>
  <si>
    <t>173,80</t>
  </si>
  <si>
    <t>76,05</t>
  </si>
  <si>
    <t>84,50</t>
  </si>
  <si>
    <t>101,56</t>
  </si>
  <si>
    <t>110,09</t>
  </si>
  <si>
    <t>83,38</t>
  </si>
  <si>
    <t>110,14</t>
  </si>
  <si>
    <t>119,77</t>
  </si>
  <si>
    <t>136,22</t>
  </si>
  <si>
    <t>161,41</t>
  </si>
  <si>
    <t>138,06</t>
  </si>
  <si>
    <t>163,17</t>
  </si>
  <si>
    <t>145,64</t>
  </si>
  <si>
    <t>171,67</t>
  </si>
  <si>
    <t>150,62</t>
  </si>
  <si>
    <t>176,61</t>
  </si>
  <si>
    <t>132,78</t>
  </si>
  <si>
    <t>123,36</t>
  </si>
  <si>
    <t>113,76</t>
  </si>
  <si>
    <t>138,23</t>
  </si>
  <si>
    <t>128,31</t>
  </si>
  <si>
    <t>122,42</t>
  </si>
  <si>
    <t>114,83</t>
  </si>
  <si>
    <t>103,97</t>
  </si>
  <si>
    <t>102,16</t>
  </si>
  <si>
    <t>129,65</t>
  </si>
  <si>
    <t>113,92</t>
  </si>
  <si>
    <t>109,80</t>
  </si>
  <si>
    <t>103,38</t>
  </si>
  <si>
    <t>405,29</t>
  </si>
  <si>
    <t>292,66</t>
  </si>
  <si>
    <t>472,07</t>
  </si>
  <si>
    <t>774,71</t>
  </si>
  <si>
    <t>1.162,13</t>
  </si>
  <si>
    <t>1.640,00</t>
  </si>
  <si>
    <t>2.212,79</t>
  </si>
  <si>
    <t>666,65</t>
  </si>
  <si>
    <t>1.100,33</t>
  </si>
  <si>
    <t>1.653,33</t>
  </si>
  <si>
    <t>2.032,34</t>
  </si>
  <si>
    <t>3.142,13</t>
  </si>
  <si>
    <t>860,85</t>
  </si>
  <si>
    <t>1.425,53</t>
  </si>
  <si>
    <t>2.144,21</t>
  </si>
  <si>
    <t>3.023,92</t>
  </si>
  <si>
    <t>4.071,57</t>
  </si>
  <si>
    <t>279,37</t>
  </si>
  <si>
    <t>294,68</t>
  </si>
  <si>
    <t>270,20</t>
  </si>
  <si>
    <t>932,52</t>
  </si>
  <si>
    <t>989,75</t>
  </si>
  <si>
    <t>1.038,50</t>
  </si>
  <si>
    <t>1.045,06</t>
  </si>
  <si>
    <t>1.090,70</t>
  </si>
  <si>
    <t>1.170,26</t>
  </si>
  <si>
    <t>1.220,13</t>
  </si>
  <si>
    <t>1.345,61</t>
  </si>
  <si>
    <t>1.443,65</t>
  </si>
  <si>
    <t>1.514,67</t>
  </si>
  <si>
    <t>1.627,81</t>
  </si>
  <si>
    <t>1.710,95</t>
  </si>
  <si>
    <t>1.818,74</t>
  </si>
  <si>
    <t>1.916,51</t>
  </si>
  <si>
    <t>2.014,94</t>
  </si>
  <si>
    <t>2.112,72</t>
  </si>
  <si>
    <t>2.218,74</t>
  </si>
  <si>
    <t>2.316,51</t>
  </si>
  <si>
    <t>2.414,29</t>
  </si>
  <si>
    <t>2.639,65</t>
  </si>
  <si>
    <t>2.709,21</t>
  </si>
  <si>
    <t>2.806,99</t>
  </si>
  <si>
    <t>1.201,24</t>
  </si>
  <si>
    <t>1.246,88</t>
  </si>
  <si>
    <t>1.337,66</t>
  </si>
  <si>
    <t>1.345,28</t>
  </si>
  <si>
    <t>1.354,82</t>
  </si>
  <si>
    <t>1.454,11</t>
  </si>
  <si>
    <t>1.514,16</t>
  </si>
  <si>
    <t>1.613,46</t>
  </si>
  <si>
    <t>1.712,75</t>
  </si>
  <si>
    <t>1.812,04</t>
  </si>
  <si>
    <t>1.911,93</t>
  </si>
  <si>
    <t>2.011,62</t>
  </si>
  <si>
    <t>2.108,11</t>
  </si>
  <si>
    <t>2.203,87</t>
  </si>
  <si>
    <t>2.309,96</t>
  </si>
  <si>
    <t>2.376,88</t>
  </si>
  <si>
    <t>615,56</t>
  </si>
  <si>
    <t>1.287,87</t>
  </si>
  <si>
    <t>1.303,75</t>
  </si>
  <si>
    <t>1.410,94</t>
  </si>
  <si>
    <t>1.490,96</t>
  </si>
  <si>
    <t>1.853,28</t>
  </si>
  <si>
    <t>2.126,21</t>
  </si>
  <si>
    <t>2.301,50</t>
  </si>
  <si>
    <t>2.629,74</t>
  </si>
  <si>
    <t>3.052,73</t>
  </si>
  <si>
    <t>3.403,19</t>
  </si>
  <si>
    <t>3.705,12</t>
  </si>
  <si>
    <t>3.968,26</t>
  </si>
  <si>
    <t>1.161,56</t>
  </si>
  <si>
    <t>615,99</t>
  </si>
  <si>
    <t>2.859,19</t>
  </si>
  <si>
    <t>4.573,09</t>
  </si>
  <si>
    <t>6.686,38</t>
  </si>
  <si>
    <t>1.248,17</t>
  </si>
  <si>
    <t>73,21</t>
  </si>
  <si>
    <t>616,82</t>
  </si>
  <si>
    <t>1.028,85</t>
  </si>
  <si>
    <t>1.278,98</t>
  </si>
  <si>
    <t>2.695,84</t>
  </si>
  <si>
    <t>3.143,72</t>
  </si>
  <si>
    <t>4.146,59</t>
  </si>
  <si>
    <t>5.123,23</t>
  </si>
  <si>
    <t>514,93</t>
  </si>
  <si>
    <t>520,88</t>
  </si>
  <si>
    <t>292,05</t>
  </si>
  <si>
    <t>41,78</t>
  </si>
  <si>
    <t>46,25</t>
  </si>
  <si>
    <t>51,29</t>
  </si>
  <si>
    <t>25,00</t>
  </si>
  <si>
    <t>42,55</t>
  </si>
  <si>
    <t>42,29</t>
  </si>
  <si>
    <t>32,55</t>
  </si>
  <si>
    <t>7,74</t>
  </si>
  <si>
    <t>12,79</t>
  </si>
  <si>
    <t>16,87</t>
  </si>
  <si>
    <t>12,04</t>
  </si>
  <si>
    <t>18,30</t>
  </si>
  <si>
    <t>23,55</t>
  </si>
  <si>
    <t>15,32</t>
  </si>
  <si>
    <t>21,66</t>
  </si>
  <si>
    <t>49,40</t>
  </si>
  <si>
    <t>107,08</t>
  </si>
  <si>
    <t>600,86</t>
  </si>
  <si>
    <t>706,99</t>
  </si>
  <si>
    <t>147,37</t>
  </si>
  <si>
    <t>878,84</t>
  </si>
  <si>
    <t>144,68</t>
  </si>
  <si>
    <t>150,01</t>
  </si>
  <si>
    <t>160,70</t>
  </si>
  <si>
    <t>193,08</t>
  </si>
  <si>
    <t>48,40</t>
  </si>
  <si>
    <t>202,35</t>
  </si>
  <si>
    <t>52,34</t>
  </si>
  <si>
    <t>211,62</t>
  </si>
  <si>
    <t>220,92</t>
  </si>
  <si>
    <t>60,22</t>
  </si>
  <si>
    <t>247,80</t>
  </si>
  <si>
    <t>271,98</t>
  </si>
  <si>
    <t>267,68</t>
  </si>
  <si>
    <t>282,70</t>
  </si>
  <si>
    <t>25,46</t>
  </si>
  <si>
    <t>548,11</t>
  </si>
  <si>
    <t>589,42</t>
  </si>
  <si>
    <t>608,12</t>
  </si>
  <si>
    <t>634,66</t>
  </si>
  <si>
    <t>485,28</t>
  </si>
  <si>
    <t>520,87</t>
  </si>
  <si>
    <t>528,00</t>
  </si>
  <si>
    <t>554,54</t>
  </si>
  <si>
    <t>254,49</t>
  </si>
  <si>
    <t>198,58</t>
  </si>
  <si>
    <t>292,76</t>
  </si>
  <si>
    <t>277,55</t>
  </si>
  <si>
    <t>491,97</t>
  </si>
  <si>
    <t>447,47</t>
  </si>
  <si>
    <t>553,08</t>
  </si>
  <si>
    <t>549,39</t>
  </si>
  <si>
    <t>113,31</t>
  </si>
  <si>
    <t>118,64</t>
  </si>
  <si>
    <t>123,99</t>
  </si>
  <si>
    <t>129,33</t>
  </si>
  <si>
    <t>161,71</t>
  </si>
  <si>
    <t>170,98</t>
  </si>
  <si>
    <t>180,25</t>
  </si>
  <si>
    <t>189,55</t>
  </si>
  <si>
    <t>236,50</t>
  </si>
  <si>
    <t>252,41</t>
  </si>
  <si>
    <t>294,60</t>
  </si>
  <si>
    <t>778,61</t>
  </si>
  <si>
    <t>1.100,20</t>
  </si>
  <si>
    <t>21,56</t>
  </si>
  <si>
    <t>68,55</t>
  </si>
  <si>
    <t>47,68</t>
  </si>
  <si>
    <t>491,84</t>
  </si>
  <si>
    <t>529,64</t>
  </si>
  <si>
    <t>549,07</t>
  </si>
  <si>
    <t>575,47</t>
  </si>
  <si>
    <t>446,51</t>
  </si>
  <si>
    <t>481,96</t>
  </si>
  <si>
    <t>488,97</t>
  </si>
  <si>
    <t>515,37</t>
  </si>
  <si>
    <t>453,20</t>
  </si>
  <si>
    <t>408,56</t>
  </si>
  <si>
    <t>514,05</t>
  </si>
  <si>
    <t>510,22</t>
  </si>
  <si>
    <t>473,98</t>
  </si>
  <si>
    <t>435,21</t>
  </si>
  <si>
    <t>501,30</t>
  </si>
  <si>
    <t>462,39</t>
  </si>
  <si>
    <t>554,92</t>
  </si>
  <si>
    <t>515,89</t>
  </si>
  <si>
    <t>1.038,93</t>
  </si>
  <si>
    <t>999,90</t>
  </si>
  <si>
    <t>1.360,52</t>
  </si>
  <si>
    <t>1.321,49</t>
  </si>
  <si>
    <t>1.169,88</t>
  </si>
  <si>
    <t>339,64</t>
  </si>
  <si>
    <t>514,65</t>
  </si>
  <si>
    <t>523,97</t>
  </si>
  <si>
    <t>416,01</t>
  </si>
  <si>
    <t>74,56</t>
  </si>
  <si>
    <t>505,98</t>
  </si>
  <si>
    <t>350,33</t>
  </si>
  <si>
    <t>481,76</t>
  </si>
  <si>
    <t>64,85</t>
  </si>
  <si>
    <t>74,93</t>
  </si>
  <si>
    <t>306,02</t>
  </si>
  <si>
    <t>263,72</t>
  </si>
  <si>
    <t>194,60</t>
  </si>
  <si>
    <t>348,70</t>
  </si>
  <si>
    <t>299,64</t>
  </si>
  <si>
    <t>316,34</t>
  </si>
  <si>
    <t>395,78</t>
  </si>
  <si>
    <t>310,19</t>
  </si>
  <si>
    <t>287,16</t>
  </si>
  <si>
    <t>299,71</t>
  </si>
  <si>
    <t>376,12</t>
  </si>
  <si>
    <t>270,07</t>
  </si>
  <si>
    <t>257,20</t>
  </si>
  <si>
    <t>324,03</t>
  </si>
  <si>
    <t>50,71</t>
  </si>
  <si>
    <t>71,26</t>
  </si>
  <si>
    <t>55,62</t>
  </si>
  <si>
    <t>66,57</t>
  </si>
  <si>
    <t>197,84</t>
  </si>
  <si>
    <t>187,70</t>
  </si>
  <si>
    <t>378,82</t>
  </si>
  <si>
    <t>988,70</t>
  </si>
  <si>
    <t>PORTA DE ALUMÍNIO DE ABRIR COM LAMBRI, COM GUARNIÇÃO, FIXAÇÃO COM PARAFUSOS - FORNECIMENTO E INSTALAÇÃO. AF_08/2015</t>
  </si>
  <si>
    <t>605,34</t>
  </si>
  <si>
    <t>441,30</t>
  </si>
  <si>
    <t>728,38</t>
  </si>
  <si>
    <t>478,99</t>
  </si>
  <si>
    <t>575,70</t>
  </si>
  <si>
    <t>131,88</t>
  </si>
  <si>
    <t>280,59</t>
  </si>
  <si>
    <t>328,53</t>
  </si>
  <si>
    <t>283,20</t>
  </si>
  <si>
    <t>520,54</t>
  </si>
  <si>
    <t>997,55</t>
  </si>
  <si>
    <t>153,12</t>
  </si>
  <si>
    <t>140,16</t>
  </si>
  <si>
    <t>145,36</t>
  </si>
  <si>
    <t>182,98</t>
  </si>
  <si>
    <t>230,92</t>
  </si>
  <si>
    <t>1.724,27</t>
  </si>
  <si>
    <t>352,10</t>
  </si>
  <si>
    <t>383,41</t>
  </si>
  <si>
    <t>326,39</t>
  </si>
  <si>
    <t>189,10</t>
  </si>
  <si>
    <t>435,91</t>
  </si>
  <si>
    <t>798,83</t>
  </si>
  <si>
    <t>542,06</t>
  </si>
  <si>
    <t>1.082,48</t>
  </si>
  <si>
    <t>316,10</t>
  </si>
  <si>
    <t>274,33</t>
  </si>
  <si>
    <t>168,80</t>
  </si>
  <si>
    <t>252,23</t>
  </si>
  <si>
    <t>196,76</t>
  </si>
  <si>
    <t>308,16</t>
  </si>
  <si>
    <t>178,66</t>
  </si>
  <si>
    <t>262,24</t>
  </si>
  <si>
    <t>207,19</t>
  </si>
  <si>
    <t>296,85</t>
  </si>
  <si>
    <t>302,71</t>
  </si>
  <si>
    <t>176,68</t>
  </si>
  <si>
    <t>265,00</t>
  </si>
  <si>
    <t>204,82</t>
  </si>
  <si>
    <t>300,56</t>
  </si>
  <si>
    <t>97751</t>
  </si>
  <si>
    <t>TUBULÃO A CÉU ABERTO, DIÂMETRO DO FUSTE DE 70 CM, PROFUNDIDADE MENOR OU IGUAL A 5 M, ESCAVAÇÃO MANUAL, SEM ALARGAMENTO DE BASE, CONCRETO FEITO EM OBRA E LANÇADO COM JERICA. AF_01/2018</t>
  </si>
  <si>
    <t>584,24</t>
  </si>
  <si>
    <t>97752</t>
  </si>
  <si>
    <t>TUBULÃO A CÉU ABERTO, DIÂMETRO DO FUSTE DE 80 CM, PROFUNDIDADE MENOR OU IGUAL A 5 M, ESCAVAÇÃO MANUAL, SEM ALARGAMENTO DE BASE, CONCRETO FEITO EM OBRA E LANÇADO COM JERICA. AF_01/2018</t>
  </si>
  <si>
    <t>554,90</t>
  </si>
  <si>
    <t>97753</t>
  </si>
  <si>
    <t>TUBULÃO A CÉU ABERTO, DIÂMETRO DO FUSTE DE 100 CM, PROFUNDIDADE MENOR OU IGUAL A 5 M, ESCAVAÇÃO MANUAL, SEM ALARGAMENTO DE BASE, CONCRETO FEITO EM OBRA E LANÇADO COM JERICA. AF_01/2018</t>
  </si>
  <si>
    <t>513,90</t>
  </si>
  <si>
    <t>97754</t>
  </si>
  <si>
    <t>TUBULÃO A CÉU ABERTO, DIÂMETRO DO FUSTE DE 120 CM, PROFUNDIDADE MENOR OU IGUAL A 5 M, ESCAVAÇÃO MANUAL, SEM ALARGAMENTO DE BASE, CONCRETO FEITO EM OBRA E LANÇADO COM JERICA. AF_01/2018</t>
  </si>
  <si>
    <t>486,94</t>
  </si>
  <si>
    <t>97755</t>
  </si>
  <si>
    <t>TUBULÃO A CÉU ABERTO, DIÂMETRO DO FUSTE DE 70 CM, PROFUNDIDADE MAIOR QUE 5 M E MENOR OU IGUAL A 10 M, ESCAVAÇÃO MANUAL, SEM ALARGAMENTO DE BASE, CONCRETO FEITO EM OBRA E LANÇADO COM JERICA. AF_01/2018</t>
  </si>
  <si>
    <t>569,42</t>
  </si>
  <si>
    <t>97756</t>
  </si>
  <si>
    <t>TUBULÃO A CÉU ABERTO, DIÂMETRO DO FUSTE DE 80 CM, PROFUNDIDADE MAIOR QUE 5 M E MENOR OU IGUAL A 10 M, ESCAVAÇÃO MANUAL, SEM ALARGAMENTO DE BASE, CONCRETO FEITO EM OBRA E LANÇADO COM JERICA. AF_01/2018</t>
  </si>
  <si>
    <t>542,38</t>
  </si>
  <si>
    <t>97757</t>
  </si>
  <si>
    <t>TUBULÃO A CÉU ABERTO, DIÂMETRO DO FUSTE DE 100 CM, PROFUNDIDADE MAIOR QUE 5 M E MENOR OU IGUAL A 10 M, ESCAVAÇÃO MANUAL, SEM ALARGAMENTO DE BASE, CONCRETO FEITO EM OBRA E LANÇADO COM JERICA. AF_01/2018</t>
  </si>
  <si>
    <t>498,00</t>
  </si>
  <si>
    <t>97758</t>
  </si>
  <si>
    <t>TUBULÃO A CÉU ABERTO, DIÂMETRO DO FUSTE DE 120 CM, PROFUNDIDADE MAIOR QUE 5 M E MENOR OU IGUAL A 10 M, ESCAVAÇÃO MANUAL, SEM ALARGAMENTO DE BASE, CONCRETO FEITO EM OBRA E LANÇADO COM JERICA. AF_01/2018</t>
  </si>
  <si>
    <t>465,12</t>
  </si>
  <si>
    <t>97759</t>
  </si>
  <si>
    <t>TUBULÃO A CÉU ABERTO, DIÂMETRO DO FUSTE DE 70 CM, PROFUNDIDADE MAIOR QUE 10 M, ESCAVAÇÃO MANUAL, SEM ALARGAMENTO DE BASE, CONCRETO FEITO EM OBRA E LANÇADO COM JERICA. AF_01/2018</t>
  </si>
  <si>
    <t>569,41</t>
  </si>
  <si>
    <t>97760</t>
  </si>
  <si>
    <t>TUBULÃO A CÉU ABERTO, DIÂMETRO DO FUSTE DE 80 CM, PROFUNDIDADE MAIOR QUE 10 M, ESCAVAÇÃO MANUAL, SEM ALARGAMENTO DE BASE, CONCRETO FEITO EM OBRA E LANÇADO COM JERICA. AF_01/2018</t>
  </si>
  <si>
    <t>534,80</t>
  </si>
  <si>
    <t>97761</t>
  </si>
  <si>
    <t>TUBULÃO A CÉU ABERTO, DIÂMETRO DO FUSTE DE 100 CM, PROFUNDIDADE MAIOR QUE 10 M, ESCAVAÇÃO MANUAL, SEM ALARGAMENTO DE BASE, CONCRETO FEITO EM OBRA E LANÇADO COM JERICA. AF_01/2018</t>
  </si>
  <si>
    <t>485,57</t>
  </si>
  <si>
    <t>97762</t>
  </si>
  <si>
    <t>TUBULÃO A CÉU ABERTO, DIÂMETRO DO FUSTE DE 120 CM, PROFUNDIDADE MAIOR QUE 10 M, ESCAVAÇÃO MANUAL, SEM ALARGAMENTO DE BASE, CONCRETO FEITO EM OBRA E LANÇADO COM JERICA. AF_01/2018</t>
  </si>
  <si>
    <t>448,85</t>
  </si>
  <si>
    <t>97763</t>
  </si>
  <si>
    <t>TUBULÃO A CÉU ABERTO, DIÂMETRO DO FUSTE DE 70 CM, PROFUNDIDADE MENOR OU IGUAL A 5 M, ESCAVAÇÃO MECÂNICA, SEM ALARGAMENTO DE BASE, CONCRETO FEITO EM OBRA E LANÇADO COM JERICA. AF_01/2018</t>
  </si>
  <si>
    <t>558,27</t>
  </si>
  <si>
    <t>97764</t>
  </si>
  <si>
    <t>TUBULÃO A CÉU ABERTO, DIÂMETRO DO FUSTE DE 80 CM, PROFUNDIDADE MENOR OU IGUAL A 5 M, ESCAVAÇÃO MECÂNICA, SEM ALARGAMENTO DE BASE, CONCRETO FEITO EM OBRA E LANÇADO COM JERICA. AF_01/2018</t>
  </si>
  <si>
    <t>477,37</t>
  </si>
  <si>
    <t>97765</t>
  </si>
  <si>
    <t>TUBULÃO A CÉU ABERTO, DIÂMETRO DO FUSTE DE 100 CM, PROFUNDIDADE MENOR OU IGUAL A 5 M, ESCAVAÇÃO MECÂNICA, SEM ALARGAMENTO DE BASE, CONCRETO FEITO EM OBRA E LANÇADO COM JERICA. AF_01/2018</t>
  </si>
  <si>
    <t>452,44</t>
  </si>
  <si>
    <t>97766</t>
  </si>
  <si>
    <t>TUBULÃO A CÉU ABERTO, DIÂMETRO DO FUSTE DE 120 CM, PROFUNDIDADE MENOR OU IGUAL A 5 M, ESCAVAÇÃO MECÂNICA, SEM ALARGAMENTO DE BASE, CONCRETO FEITO EM OBRA E LANÇADO COM JERICA. AF_01/2018</t>
  </si>
  <si>
    <t>436,75</t>
  </si>
  <si>
    <t>97767</t>
  </si>
  <si>
    <t>TUBULÃO A CÉU ABERTO, DIÂMETRO DO FUSTE DE 70 CM, PROFUNDIDADE MAIOR QUE 5 M E MENOR OU IGUAL A 10 M, ESCAVAÇÃO MECÂNICA, SEM ALARGAMENTO DE BASE, CONCRETO FEITO EM OBRA E LANÇADO COM JERICA. AF_01/2018</t>
  </si>
  <si>
    <t>453,06</t>
  </si>
  <si>
    <t>97768</t>
  </si>
  <si>
    <t>TUBULÃO A CÉU ABERTO, DIÂMETRO DO FUSTE DE 80 CM, PROFUNDIDADE MAIOR QUE 5 M E MENOR OU IGUAL A 10 M, ESCAVAÇÃO MECÂNICA, SEM ALARGAMENTO DE BASE, CONCRETO FEITO EM OBRA E LANÇADO COM JERICA. AF_01/2018</t>
  </si>
  <si>
    <t>442,59</t>
  </si>
  <si>
    <t>97769</t>
  </si>
  <si>
    <t>TUBULÃO A CÉU ABERTO, DIÂMETRO DO FUSTE DE 100 CM, PROFUNDIDADE MAIOR QUE 5 M E MENOR OU IGUAL A 10 M, ESCAVAÇÃO MECÂNICA, SEM ALARGAMENTO DE BASE, CONCRETO FEITO EM OBRA E LANÇADO COM JERICA. AF_01/2018</t>
  </si>
  <si>
    <t>97770</t>
  </si>
  <si>
    <t>TUBULÃO A CÉU ABERTO, DIÂMETRO DO FUSTE DE 120 CM, PROFUNDIDADE MAIOR QUE 5 M E MENOR OU IGUAL A 10 M, ESCAVAÇÃO MECÂNICA, SEM ALARGAMENTO DE BASE, CONCRETO FEITO EM OBRA E LANÇADO COM JERICA. AF_01/2018</t>
  </si>
  <si>
    <t>402,51</t>
  </si>
  <si>
    <t>97771</t>
  </si>
  <si>
    <t>TUBULÃO A CÉU ABERTO, DIÂMETRO DO FUSTE DE 70 CM, PROFUNDIDADE MAIOR QUE 10 M, ESCAVAÇÃO MECÂNICA, SEM ALARGAMENTO DE BASE, CONCRETO FEITO EM OBRA E LANÇADO COM JERICA. AF_01/2018</t>
  </si>
  <si>
    <t>436,00</t>
  </si>
  <si>
    <t>97772</t>
  </si>
  <si>
    <t>TUBULÃO A CÉU ABERTO, DIÂMETRO DO FUSTE DE 80 CM, PROFUNDIDADE MAIOR QUE 10 M, ESCAVAÇÃO MECÂNICA, SEM ALARGAMENTO DE BASE, CONCRETO FEITO EM OBRA E LANÇADO COM JERICA. AF_01/2018</t>
  </si>
  <si>
    <t>421,57</t>
  </si>
  <si>
    <t>97773</t>
  </si>
  <si>
    <t>TUBULÃO A CÉU ABERTO, DIÂMETRO DO FUSTE DE 100 CM, PROFUNDIDADE MAIOR QUE 10 M, ESCAVAÇÃO MECÂNICA, SEM ALARGAMENTO DE BASE, CONCRETO FEITO EM OBRA E LANÇADO COM JERICA. AF_01/2018</t>
  </si>
  <si>
    <t>398,93</t>
  </si>
  <si>
    <t>97774</t>
  </si>
  <si>
    <t>TUBULÃO A CÉU ABERTO, DIÂMETRO DO FUSTE DE 120 CM, PROFUNDIDADE MAIOR QUE 10 M, ESCAVAÇÃO MECÂNICA, SEM ALARGAMENTO DE BASE, CONCRETO FEITO EM OBRA E LANÇADO COM JERICA. AF_01/2018</t>
  </si>
  <si>
    <t>379,21</t>
  </si>
  <si>
    <t>97775</t>
  </si>
  <si>
    <t>TUBULÃO A CÉU ABERTO, DIÂMETRO DO FUSTE DE 70 CM, PROFUNDIDADE MENOR OU IGUAL A 5 M, ESCAVAÇÃO MANUAL, SEM ALARGAMENTO DE BASE, CONCRETO USINADO E LANÇADO COM BOMBA OU DIRETAMENTE DO CAMINHÃO. AF_01/2018</t>
  </si>
  <si>
    <t>517,12</t>
  </si>
  <si>
    <t>97776</t>
  </si>
  <si>
    <t>TUBULÃO A CÉU ABERTO, DIÂMETRO DO FUSTE DE 80 CM, PROFUNDIDADE MENOR OU IGUAL A 5 M, ESCAVAÇÃO MANUAL, SEM ALARGAMENTO DE BASE, CONCRETO USINADO E LANÇADO COM BOMBA OU DIRETAMENTE DO CAMINHÃO. AF_01/2018</t>
  </si>
  <si>
    <t>488,45</t>
  </si>
  <si>
    <t>97777</t>
  </si>
  <si>
    <t>TUBULÃO A CÉU ABERTO, DIÂMETRO DO FUSTE DE 100 CM, PROFUNDIDADE MENOR OU IGUAL A 5 M, ESCAVAÇÃO MANUAL, SEM ALARGAMENTO DE BASE, CONCRETO USINADO E LANÇADO COM BOMBA OU DIRETAMENTE DO CAMINHÃO. AF_01/2018</t>
  </si>
  <si>
    <t>448,94</t>
  </si>
  <si>
    <t>97778</t>
  </si>
  <si>
    <t>TUBULÃO A CÉU ABERTO, DIÂMETRO DO FUSTE DE 120 CM, PROFUNDIDADE MENOR OU IGUAL A 5 M, ESCAVAÇÃO MANUAL, SEM ALARGAMENTO DE BASE, CONCRETO USINADO E LANÇADO COM BOMBA OU DIRETAMENTE DO CAMINHÃO. AF_01/2018</t>
  </si>
  <si>
    <t>423,32</t>
  </si>
  <si>
    <t>97779</t>
  </si>
  <si>
    <t>TUBULÃO A CÉU ABERTO, DIÂMETRO DO FUSTE DE 70 CM, PROFUNDIDADE MAIOR QUE 5 M E MENOR OU IGUAL A 10 M, ESCAVAÇÃO MANUAL, SEM ALARGAMENTO DE BASE, CONCRETO USINADO E LANÇADO COM BOMBA OU DIRETAMENTE DO CAMINHÃO. AF_01/2018</t>
  </si>
  <si>
    <t>499,13</t>
  </si>
  <si>
    <t>97780</t>
  </si>
  <si>
    <t>TUBULÃO A CÉU ABERTO, DIÂMETRO DO FUSTE DE 80 CM, PROFUNDIDADE MAIOR QUE 5 M E MENOR OU IGUAL A 10 M, ESCAVAÇÃO MANUAL, SEM ALARGAMENTO DE BASE, CONCRETO USINADO E LANÇADO COM BOMBA OU DIRETAMENTE DO CAMINHÃO. AF_01/2018</t>
  </si>
  <si>
    <t>472,92</t>
  </si>
  <si>
    <t>97781</t>
  </si>
  <si>
    <t>TUBULÃO A CÉU ABERTO, DIÂMETRO DO FUSTE DE 100 CM, PROFUNDIDADE MAIOR QUE 5 M E MENOR OU IGUAL A 10 M, ESCAVAÇÃO MANUAL, SEM ALARGAMENTO DE BASE, CONCRETO USINADO E LANÇADO COM BOMBA OU DIRETAMENTE DO CAMINHÃO. AF_01/2018</t>
  </si>
  <si>
    <t>431,13</t>
  </si>
  <si>
    <t>97782</t>
  </si>
  <si>
    <t>TUBULÃO A CÉU ABERTO, DIÂMETRO DO FUSTE DE 120 CM, PROFUNDIDADE MAIOR QUE 5 M E MENOR OU IGUAL A 10 M, ESCAVAÇÃO MANUAL, SEM ALARGAMENTO DE BASE, CONCRETO USINADO E LANÇADO COM BOMBA OU DIRETAMENTE DO CAMINHÃO. AF_01/2018</t>
  </si>
  <si>
    <t>400,80</t>
  </si>
  <si>
    <t>97783</t>
  </si>
  <si>
    <t>TUBULÃO A CÉU ABERTO, DIÂMETRO DO FUSTE DE 70 CM, PROFUNDIDADE MAIOR QUE 10 M, ESCAVAÇÃO MANUAL, SEM ALARGAMENTO DE BASE, CONCRETO USINADO E LANÇADO COM BOMBA OU DIRETAMENTE DO CAMINHÃO. AF_01/2018</t>
  </si>
  <si>
    <t>500,57</t>
  </si>
  <si>
    <t>97784</t>
  </si>
  <si>
    <t>TUBULÃO A CÉU ABERTO, DIÂMETRO DO FUSTE DE 80 CM, PROFUNDIDADE MAIOR QUE 10 M, ESCAVAÇÃO MANUAL, SEM ALARGAMENTO DE BASE, CONCRETO USINADO E LANÇADO COM BOMBA OU DIRETAMENTE DO CAMINHÃO. AF_01/2018</t>
  </si>
  <si>
    <t>467,82</t>
  </si>
  <si>
    <t>97785</t>
  </si>
  <si>
    <t>TUBULÃO A CÉU ABERTO, DIÂMETRO DO FUSTE DE 100 CM, PROFUNDIDADE MAIOR QUE 10 M, ESCAVAÇÃO MANUAL, SEM ALARGAMENTO DE BASE, CONCRETO USINADO E LANÇADO COM BOMBA OU DIRETAMENTE DO CAMINHÃO. AF_01/2018</t>
  </si>
  <si>
    <t>421,74</t>
  </si>
  <si>
    <t>97786</t>
  </si>
  <si>
    <t>TUBULÃO A CÉU ABERTO, DIÂMETRO DO FUSTE DE 120 CM, PROFUNDIDADE MAIOR QUE 10 M, ESCAVAÇÃO MANUAL, SEM ALARGAMENTO DE BASE, CONCRETO USINADO E LANÇADO COM BOMBA OU DIRETAMENTE DO CAMINHÃO. AF_01/2018</t>
  </si>
  <si>
    <t>388,05</t>
  </si>
  <si>
    <t>97787</t>
  </si>
  <si>
    <t>TUBULÃO A CÉU ABERTO, DIÂMETRO DO FUSTE DE 70 CM, PROFUNDIDADE MENOR OU IGUAL A 5 M, ESCAVAÇÃO MECÂNICA, SEM ALARGAMENTO DE BASE, CONCRETO USINADO E LANÇADO COM BOMBA OU DIRETAMENTE DO CAMINHÃO. AF_01/2018</t>
  </si>
  <si>
    <t>428,71</t>
  </si>
  <si>
    <t>97788</t>
  </si>
  <si>
    <t>TUBULÃO A CÉU ABERTO, DIÂMETRO DO FUSTE DE 80 CM, PROFUNDIDADE MENOR OU IGUAL A 5 M, ESCAVAÇÃO MECÂNICA, SEM ALARGAMENTO DE BASE, CONCRETO USINADO E LANÇADO COM BOMBA OU DIRETAMENTE DO CAMINHÃO. AF_01/2018</t>
  </si>
  <si>
    <t>410,92</t>
  </si>
  <si>
    <t>97789</t>
  </si>
  <si>
    <t>TUBULÃO A CÉU ABERTO, DIÂMETRO DO FUSTE DE 100 CM, PROFUNDIDADE MENOR OU IGUAL A 5 M, ESCAVAÇÃO MECÂNICA, SEM ALARGAMENTO DE BASE, CONCRETO USINADO E LANÇADO COM BOMBA OU DIRETAMENTE DO CAMINHÃO. AF_01/2018</t>
  </si>
  <si>
    <t>387,48</t>
  </si>
  <si>
    <t>97790</t>
  </si>
  <si>
    <t>TUBULÃO A CÉU ABERTO, DIÂMETRO DO FUSTE DE 120 CM, PROFUNDIDADE MENOR OU IGUAL A 5 M, ESCAVAÇÃO MECÂNICA, SEM ALARGAMENTO DE BASE, CONCRETO USINADO E LANÇADO COM BOMBA OU DIRETAMENTE DO CAMINHÃO. AF_01/2018</t>
  </si>
  <si>
    <t>373,13</t>
  </si>
  <si>
    <t>97791</t>
  </si>
  <si>
    <t>TUBULÃO A CÉU ABERTO, DIÂMETRO DO FUSTE DE 70 CM, PROFUNDIDADE MAIOR QUE 5 M E MENOR OU IGUAL A 10M, ESCAVAÇÃO MECÂNICA, SEM ALARGAMENTO DE BASE, CONCRETO USINADO E LANÇADO COM BOMBA OU DIRETAMENTE DO CAMINHÃO. AF_01/2018</t>
  </si>
  <si>
    <t>382,77</t>
  </si>
  <si>
    <t>97792</t>
  </si>
  <si>
    <t>TUBULÃO A CÉU ABERTO, DIÂMETRO DO FUSTE DE 80 CM, PROFUNDIDADE MAIOR QUE 5 M E MENOR OU IGUAL A 10M, ESCAVAÇÃO MECÂNICA, SEM ALARGAMENTO DE BASE, CONCRETO USINADO E LANÇADO COM BOMBA OU DIRETAMENTE DO CAMINHÃO. AF_01/2018</t>
  </si>
  <si>
    <t>97793</t>
  </si>
  <si>
    <t>TUBULÃO A CÉU ABERTO, DIÂMETRO DO FUSTE DE 100 CM, PROFUNDIDADE MAIOR QUE 5 M E MENOR OU IGUAL A 10M, ESCAVAÇÃO MECÂNICA, SEM ALARGAMENTO DE BASE, CONCRETO USINADO E LANÇADO COM BOMBA OU DIRETAMENTE DO CAMINHÃO. AF_01/2018</t>
  </si>
  <si>
    <t>353,93</t>
  </si>
  <si>
    <t>97794</t>
  </si>
  <si>
    <t>TUBULÃO A CÉU ABERTO, DIÂMETRO DO FUSTE DE 120 CM, PROFUNDIDADE MAIOR QUE 5 M E MENOR OU IGUAL A 10M, ESCAVAÇÃO MECÂNICA, SEM ALARGAMENTO DE BASE, CONCRETO USINADO E LANÇADO COM BOMBA OU DIRETAMENTE DO CAMINHÃO. AF_01/2018</t>
  </si>
  <si>
    <t>338,19</t>
  </si>
  <si>
    <t>97795</t>
  </si>
  <si>
    <t>TUBULÃO A CÉU ABERTO, DIÂMETRO DO FUSTE DE 70 CM, PROFUNDIDADE MAIOR QUE 10M, ESCAVAÇÃO MECÂNICA, SEM ALARGAMENTO DE BASE, CONCRETO USINADO E LANÇADO COM BOMBA OU DIRETAMENTE DO CAMINHÃO. AF_01/2018</t>
  </si>
  <si>
    <t>367,16</t>
  </si>
  <si>
    <t>97796</t>
  </si>
  <si>
    <t>TUBULÃO A CÉU ABERTO, DIÂMETRO DO FUSTE DE 80 CM, PROFUNDIDADE MAIOR QUE 10M, ESCAVAÇÃO MECÂNICA, SEM ALARGAMENTO DE BASE, CONCRETO USINADO E LANÇADO COM BOMBA OU DIRETAMENTE DO CAMINHÃO. AF_01/2018</t>
  </si>
  <si>
    <t>354,59</t>
  </si>
  <si>
    <t>97797</t>
  </si>
  <si>
    <t>TUBULÃO A CÉU ABERTO, DIÂMETRO DO FUSTE DE 100 CM, PROFUNDIDADE MAIOR QUE 10M, ESCAVAÇÃO MECÂNICA, SEM ALARGAMENTO DE BASE, CONCRETO USINADO E LANÇADO COM BOMBA OU DIRETAMENTE DO CAMINHÃO. AF_01/2018</t>
  </si>
  <si>
    <t>335,10</t>
  </si>
  <si>
    <t>97798</t>
  </si>
  <si>
    <t>TUBULÃO A CÉU ABERTO, DIÂMETRO DO FUSTE DE 120 CM, PROFUNDIDADE MAIOR QUE 10M, ESCAVAÇÃO MECÂNICA, SEM ALARGAMENTO DE BASE, CONCRETO USINADO E LANÇADO COM BOMBA OU DIRETAMENTE DO CAMINHÃO. AF_01/2018</t>
  </si>
  <si>
    <t>318,41</t>
  </si>
  <si>
    <t>97799</t>
  </si>
  <si>
    <t>ALARGAMENTO DE BASE DE TUBULÃO A CÉU ABERTO, ESCAVAÇÃO MANUAL, CONCRETO FEITO EM OBRA E LANÇADO COM JERICA. AF_01/2018</t>
  </si>
  <si>
    <t>507,49</t>
  </si>
  <si>
    <t>97800</t>
  </si>
  <si>
    <t>ALARGAMENTO DE BASE DE TUBULÃO A CÉU ABERTO, ESCAVAÇÃO MANUAL, CONCRETO USINADO E LANÇADO COM BOMBA OU DIRETAMENTE DO CAMINHÃO. AF_01/2018</t>
  </si>
  <si>
    <t>443,45</t>
  </si>
  <si>
    <t>65,10</t>
  </si>
  <si>
    <t>202,91</t>
  </si>
  <si>
    <t>68,85</t>
  </si>
  <si>
    <t>162,01</t>
  </si>
  <si>
    <t>63,64</t>
  </si>
  <si>
    <t>152,06</t>
  </si>
  <si>
    <t>53,27</t>
  </si>
  <si>
    <t>51,25</t>
  </si>
  <si>
    <t>111,39</t>
  </si>
  <si>
    <t>105,25</t>
  </si>
  <si>
    <t>189,33</t>
  </si>
  <si>
    <t>180,91</t>
  </si>
  <si>
    <t>275,99</t>
  </si>
  <si>
    <t>44,47</t>
  </si>
  <si>
    <t>41,01</t>
  </si>
  <si>
    <t>56,59</t>
  </si>
  <si>
    <t>54,87</t>
  </si>
  <si>
    <t>54,11</t>
  </si>
  <si>
    <t>107,92</t>
  </si>
  <si>
    <t>106,06</t>
  </si>
  <si>
    <t>105,27</t>
  </si>
  <si>
    <t>126,40</t>
  </si>
  <si>
    <t>22,65</t>
  </si>
  <si>
    <t>158,86</t>
  </si>
  <si>
    <t>236,34</t>
  </si>
  <si>
    <t>308,42</t>
  </si>
  <si>
    <t>349,68</t>
  </si>
  <si>
    <t>145,43</t>
  </si>
  <si>
    <t>217,97</t>
  </si>
  <si>
    <t>280,10</t>
  </si>
  <si>
    <t>138,92</t>
  </si>
  <si>
    <t>209,61</t>
  </si>
  <si>
    <t>269,85</t>
  </si>
  <si>
    <t>295,66</t>
  </si>
  <si>
    <t>168,45</t>
  </si>
  <si>
    <t>248,36</t>
  </si>
  <si>
    <t>323,76</t>
  </si>
  <si>
    <t>367,54</t>
  </si>
  <si>
    <t>151,81</t>
  </si>
  <si>
    <t>225,34</t>
  </si>
  <si>
    <t>288,82</t>
  </si>
  <si>
    <t>318,92</t>
  </si>
  <si>
    <t>143,62</t>
  </si>
  <si>
    <t>215,05</t>
  </si>
  <si>
    <t>275,12</t>
  </si>
  <si>
    <t>302,07</t>
  </si>
  <si>
    <t>447,58</t>
  </si>
  <si>
    <t>18,53</t>
  </si>
  <si>
    <t>385,37</t>
  </si>
  <si>
    <t>370,98</t>
  </si>
  <si>
    <t>136,37</t>
  </si>
  <si>
    <t>126,52</t>
  </si>
  <si>
    <t>66,83</t>
  </si>
  <si>
    <t>323,86</t>
  </si>
  <si>
    <t>304,04</t>
  </si>
  <si>
    <t>293,85</t>
  </si>
  <si>
    <t>11,24</t>
  </si>
  <si>
    <t>103,09</t>
  </si>
  <si>
    <t>114,23</t>
  </si>
  <si>
    <t>85,34</t>
  </si>
  <si>
    <t>34,95</t>
  </si>
  <si>
    <t>43,72</t>
  </si>
  <si>
    <t>52,50</t>
  </si>
  <si>
    <t>126,55</t>
  </si>
  <si>
    <t>119,56</t>
  </si>
  <si>
    <t>87,67</t>
  </si>
  <si>
    <t>81,51</t>
  </si>
  <si>
    <t>58,91</t>
  </si>
  <si>
    <t>99,35</t>
  </si>
  <si>
    <t>93,20</t>
  </si>
  <si>
    <t>63,45</t>
  </si>
  <si>
    <t>58,70</t>
  </si>
  <si>
    <t>43,34</t>
  </si>
  <si>
    <t>39,23</t>
  </si>
  <si>
    <t>38,12</t>
  </si>
  <si>
    <t>42,17</t>
  </si>
  <si>
    <t>41,28</t>
  </si>
  <si>
    <t>37,66</t>
  </si>
  <si>
    <t>39,25</t>
  </si>
  <si>
    <t>34,39</t>
  </si>
  <si>
    <t>28,10</t>
  </si>
  <si>
    <t>24,80</t>
  </si>
  <si>
    <t>34,87</t>
  </si>
  <si>
    <t>31,58</t>
  </si>
  <si>
    <t>125,03</t>
  </si>
  <si>
    <t>92,18</t>
  </si>
  <si>
    <t>78,12</t>
  </si>
  <si>
    <t>174,91</t>
  </si>
  <si>
    <t>117,13</t>
  </si>
  <si>
    <t>93,15</t>
  </si>
  <si>
    <t>151,20</t>
  </si>
  <si>
    <t>148,63</t>
  </si>
  <si>
    <t>96,82</t>
  </si>
  <si>
    <t>136,92</t>
  </si>
  <si>
    <t>82,03</t>
  </si>
  <si>
    <t>121,12</t>
  </si>
  <si>
    <t>129,64</t>
  </si>
  <si>
    <t>74,38</t>
  </si>
  <si>
    <t>56,67</t>
  </si>
  <si>
    <t>92,67</t>
  </si>
  <si>
    <t>123,44</t>
  </si>
  <si>
    <t>57,99</t>
  </si>
  <si>
    <t>84,08</t>
  </si>
  <si>
    <t>119,71</t>
  </si>
  <si>
    <t>52,69</t>
  </si>
  <si>
    <t>77,17</t>
  </si>
  <si>
    <t>116,50</t>
  </si>
  <si>
    <t>62,29</t>
  </si>
  <si>
    <t>110,18</t>
  </si>
  <si>
    <t>38,62</t>
  </si>
  <si>
    <t>154,35</t>
  </si>
  <si>
    <t>146,22</t>
  </si>
  <si>
    <t>118,71</t>
  </si>
  <si>
    <t>111,52</t>
  </si>
  <si>
    <t>50,64</t>
  </si>
  <si>
    <t>32,31</t>
  </si>
  <si>
    <t>48,35</t>
  </si>
  <si>
    <t>46,79</t>
  </si>
  <si>
    <t>28,83</t>
  </si>
  <si>
    <t>27,20</t>
  </si>
  <si>
    <t>45,92</t>
  </si>
  <si>
    <t>46,07</t>
  </si>
  <si>
    <t>26,67</t>
  </si>
  <si>
    <t>46,16</t>
  </si>
  <si>
    <t>44,99</t>
  </si>
  <si>
    <t>40,54</t>
  </si>
  <si>
    <t>39,54</t>
  </si>
  <si>
    <t>36,09</t>
  </si>
  <si>
    <t>35,20</t>
  </si>
  <si>
    <t>35,03</t>
  </si>
  <si>
    <t>34,18</t>
  </si>
  <si>
    <t>31,94</t>
  </si>
  <si>
    <t>126,77</t>
  </si>
  <si>
    <t>115,54</t>
  </si>
  <si>
    <t>88,84</t>
  </si>
  <si>
    <t>233,19</t>
  </si>
  <si>
    <t>197,28</t>
  </si>
  <si>
    <t>155,03</t>
  </si>
  <si>
    <t>116,68</t>
  </si>
  <si>
    <t>101,12</t>
  </si>
  <si>
    <t>111,22</t>
  </si>
  <si>
    <t>124,95</t>
  </si>
  <si>
    <t>164,96</t>
  </si>
  <si>
    <t>65,31</t>
  </si>
  <si>
    <t>107,45</t>
  </si>
  <si>
    <t>46,65</t>
  </si>
  <si>
    <t>77,52</t>
  </si>
  <si>
    <t>39,93</t>
  </si>
  <si>
    <t>158,90</t>
  </si>
  <si>
    <t>79,13</t>
  </si>
  <si>
    <t>77,51</t>
  </si>
  <si>
    <t>110,97</t>
  </si>
  <si>
    <t>57,00</t>
  </si>
  <si>
    <t>97747</t>
  </si>
  <si>
    <t>MONTAGEM E DESMONTAGEM DE FÔRMA DE PILARES CIRCULARES, COM ÁREA MÉDIA DAS SEÇÕES MAIOR QUE 0,28 M², PÉ-DIREITO DUPLO, EM MADEIRA, 2 UTILIZAÇÕES.  AF_06/2017</t>
  </si>
  <si>
    <t>116,29</t>
  </si>
  <si>
    <t>515,13</t>
  </si>
  <si>
    <t>39,77</t>
  </si>
  <si>
    <t>53,64</t>
  </si>
  <si>
    <t>60,58</t>
  </si>
  <si>
    <t>61,84</t>
  </si>
  <si>
    <t>83,52</t>
  </si>
  <si>
    <t>89,60</t>
  </si>
  <si>
    <t>96,54</t>
  </si>
  <si>
    <t>103,47</t>
  </si>
  <si>
    <t>125,15</t>
  </si>
  <si>
    <t>6,19</t>
  </si>
  <si>
    <t>6,24</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</si>
  <si>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</si>
  <si>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</si>
  <si>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</si>
  <si>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</si>
  <si>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79,46</t>
  </si>
  <si>
    <t>555,60</t>
  </si>
  <si>
    <t>475,53</t>
  </si>
  <si>
    <t>535,12</t>
  </si>
  <si>
    <t>282,88</t>
  </si>
  <si>
    <t>301,79</t>
  </si>
  <si>
    <t>334,42</t>
  </si>
  <si>
    <t>382,90</t>
  </si>
  <si>
    <t>282,57</t>
  </si>
  <si>
    <t>301,89</t>
  </si>
  <si>
    <t>336,70</t>
  </si>
  <si>
    <t>386,75</t>
  </si>
  <si>
    <t>310,29</t>
  </si>
  <si>
    <t>300,73</t>
  </si>
  <si>
    <t>329,69</t>
  </si>
  <si>
    <t>313,03</t>
  </si>
  <si>
    <t>302,56</t>
  </si>
  <si>
    <t>342,28</t>
  </si>
  <si>
    <t>295,32</t>
  </si>
  <si>
    <t>299,11</t>
  </si>
  <si>
    <t>305,45</t>
  </si>
  <si>
    <t>367,46</t>
  </si>
  <si>
    <t>267,41</t>
  </si>
  <si>
    <t>304,92</t>
  </si>
  <si>
    <t>261,29</t>
  </si>
  <si>
    <t>302,37</t>
  </si>
  <si>
    <t>293,97</t>
  </si>
  <si>
    <t>291,72</t>
  </si>
  <si>
    <t>290,77</t>
  </si>
  <si>
    <t>289,20</t>
  </si>
  <si>
    <t>321,42</t>
  </si>
  <si>
    <t>305,48</t>
  </si>
  <si>
    <t>298,74</t>
  </si>
  <si>
    <t>287,50</t>
  </si>
  <si>
    <t>300,50</t>
  </si>
  <si>
    <t>289,59</t>
  </si>
  <si>
    <t>284,94</t>
  </si>
  <si>
    <t>277,24</t>
  </si>
  <si>
    <t>281,88</t>
  </si>
  <si>
    <t>273,53</t>
  </si>
  <si>
    <t>261,39</t>
  </si>
  <si>
    <t>257,25</t>
  </si>
  <si>
    <t>408,90</t>
  </si>
  <si>
    <t>568,46</t>
  </si>
  <si>
    <t>123,69</t>
  </si>
  <si>
    <t>243,30</t>
  </si>
  <si>
    <t>268,50</t>
  </si>
  <si>
    <t>293,94</t>
  </si>
  <si>
    <t>306,63</t>
  </si>
  <si>
    <t>317,71</t>
  </si>
  <si>
    <t>363,74</t>
  </si>
  <si>
    <t>238,98</t>
  </si>
  <si>
    <t>264,69</t>
  </si>
  <si>
    <t>286,74</t>
  </si>
  <si>
    <t>302,95</t>
  </si>
  <si>
    <t>315,55</t>
  </si>
  <si>
    <t>359,09</t>
  </si>
  <si>
    <t>320,35</t>
  </si>
  <si>
    <t>343,91</t>
  </si>
  <si>
    <t>429,32</t>
  </si>
  <si>
    <t>478,21</t>
  </si>
  <si>
    <t>318,76</t>
  </si>
  <si>
    <t>323,14</t>
  </si>
  <si>
    <t>95,18</t>
  </si>
  <si>
    <t>109,37</t>
  </si>
  <si>
    <t>69,21</t>
  </si>
  <si>
    <t>271,12</t>
  </si>
  <si>
    <t>321,55</t>
  </si>
  <si>
    <t>58,07</t>
  </si>
  <si>
    <t>39,48</t>
  </si>
  <si>
    <t>32,44</t>
  </si>
  <si>
    <t>93203</t>
  </si>
  <si>
    <t>FIXAÇÃO (ENCUNHAMENTO) DE ALVENARIA DE VEDAÇÃO COM ESPUMA DE POLIURETANO EXPANSIVA. AF_03/2016</t>
  </si>
  <si>
    <t>23,65</t>
  </si>
  <si>
    <t>5,12</t>
  </si>
  <si>
    <t>104,24</t>
  </si>
  <si>
    <t>1.880,13</t>
  </si>
  <si>
    <t>1.261,77</t>
  </si>
  <si>
    <t>2.166,01</t>
  </si>
  <si>
    <t>1.436,73</t>
  </si>
  <si>
    <t>1.859,06</t>
  </si>
  <si>
    <t>1.380,15</t>
  </si>
  <si>
    <t>1.836,26</t>
  </si>
  <si>
    <t>1.874,50</t>
  </si>
  <si>
    <t>97733</t>
  </si>
  <si>
    <t>PEÇA RETANGULAR PRÉ-MOLDADA, VOLUME DE CONCRETO DE ATÉ 10 LITROS, TAXA DE AÇO APROXIMADA DE 30KG/M³. AF_01/2018</t>
  </si>
  <si>
    <t>4.324,08</t>
  </si>
  <si>
    <t>97734</t>
  </si>
  <si>
    <t>PEÇA RETANGULAR PRÉ-MOLDADA, VOLUME DE CONCRETO DE 10 A 30 LITROS, TAXA DE AÇO APROXIMADA DE 30KG/M³. AF_01/2018</t>
  </si>
  <si>
    <t>2.002,91</t>
  </si>
  <si>
    <t>97735</t>
  </si>
  <si>
    <t>PEÇA RETANGULAR PRÉ-MOLDADA, VOLUME DE CONCRETO DE 30 A 100 LITROS, TAXA DE AÇO APROXIMADA DE 30KG/M³. AF_01/2018</t>
  </si>
  <si>
    <t>1.640,75</t>
  </si>
  <si>
    <t>97736</t>
  </si>
  <si>
    <t>PEÇA RETANGULAR PRÉ-MOLDADA, VOLUME DE CONCRETO ACIMA DE 100 LITROS, TAXA DE AÇO APROXIMADA DE 30KG/M³. AF_01/2018</t>
  </si>
  <si>
    <t>1.147,42</t>
  </si>
  <si>
    <t>97737</t>
  </si>
  <si>
    <t>PEÇA RETANGULAR PRÉ-MOLDADA, VOLUME DE CONCRETO DE 30 A 70 LITROS , TAXA DE AÇO APROXIMADA DE 70KG/M³. AF_01/2018</t>
  </si>
  <si>
    <t>2.310,79</t>
  </si>
  <si>
    <t>97739</t>
  </si>
  <si>
    <t>PEÇA CIRCULAR PRÉ-MOLDADA, VOLUME DE CONCRETO DE 30 A 100 LITROS, TAXA DE AÇO APROXIMADA DE 30KG/M³. AF_01/2018</t>
  </si>
  <si>
    <t>2.246,54</t>
  </si>
  <si>
    <t>97740</t>
  </si>
  <si>
    <t>PEÇA CIRCULAR PRÉ-MOLDADA, VOLUME DE CONCRETO ACIMA DE 100 LITROS, TAXA DE AÇO APROXIMADA DE 30KG/M³. AF_01/2018</t>
  </si>
  <si>
    <t>1.739,44</t>
  </si>
  <si>
    <t>34,67</t>
  </si>
  <si>
    <t>70,65</t>
  </si>
  <si>
    <t>38,77</t>
  </si>
  <si>
    <t>62,63</t>
  </si>
  <si>
    <t>76,22</t>
  </si>
  <si>
    <t>23,71</t>
  </si>
  <si>
    <t>26,85</t>
  </si>
  <si>
    <t>123,78</t>
  </si>
  <si>
    <t>69,44</t>
  </si>
  <si>
    <t>62,58</t>
  </si>
  <si>
    <t>104,92</t>
  </si>
  <si>
    <t>41,80</t>
  </si>
  <si>
    <t>34,01</t>
  </si>
  <si>
    <t>22,70</t>
  </si>
  <si>
    <t>37,13</t>
  </si>
  <si>
    <t>38,55</t>
  </si>
  <si>
    <t>16,96</t>
  </si>
  <si>
    <t>26,44</t>
  </si>
  <si>
    <t>27,56</t>
  </si>
  <si>
    <t>31,04</t>
  </si>
  <si>
    <t>43,19</t>
  </si>
  <si>
    <t>22,72</t>
  </si>
  <si>
    <t>34,08</t>
  </si>
  <si>
    <t>19,71</t>
  </si>
  <si>
    <t>34,52</t>
  </si>
  <si>
    <t>13,45</t>
  </si>
  <si>
    <t>14,80</t>
  </si>
  <si>
    <t>46,57</t>
  </si>
  <si>
    <t>61,61</t>
  </si>
  <si>
    <t>80,33</t>
  </si>
  <si>
    <t>21,09</t>
  </si>
  <si>
    <t>41,52</t>
  </si>
  <si>
    <t>54,77</t>
  </si>
  <si>
    <t>70,81</t>
  </si>
  <si>
    <t>87,19</t>
  </si>
  <si>
    <t>105,92</t>
  </si>
  <si>
    <t>139,42</t>
  </si>
  <si>
    <t>140,26</t>
  </si>
  <si>
    <t>170,22</t>
  </si>
  <si>
    <t>174,92</t>
  </si>
  <si>
    <t>38,71</t>
  </si>
  <si>
    <t>83446</t>
  </si>
  <si>
    <t>135,65</t>
  </si>
  <si>
    <t>204,53</t>
  </si>
  <si>
    <t>287,90</t>
  </si>
  <si>
    <t>343,94</t>
  </si>
  <si>
    <t>19,40</t>
  </si>
  <si>
    <t>22,44</t>
  </si>
  <si>
    <t>22,81</t>
  </si>
  <si>
    <t>24,14</t>
  </si>
  <si>
    <t>20,24</t>
  </si>
  <si>
    <t>32,36</t>
  </si>
  <si>
    <t>31,30</t>
  </si>
  <si>
    <t>17,93</t>
  </si>
  <si>
    <t>19,77</t>
  </si>
  <si>
    <t>22,23</t>
  </si>
  <si>
    <t>17,51</t>
  </si>
  <si>
    <t>4.567,72</t>
  </si>
  <si>
    <t>212,26</t>
  </si>
  <si>
    <t>251,33</t>
  </si>
  <si>
    <t>395,64</t>
  </si>
  <si>
    <t>1.135,90</t>
  </si>
  <si>
    <t>1.210,42</t>
  </si>
  <si>
    <t>87,18</t>
  </si>
  <si>
    <t>117,37</t>
  </si>
  <si>
    <t>338,69</t>
  </si>
  <si>
    <t>880,80</t>
  </si>
  <si>
    <t>1.204,91</t>
  </si>
  <si>
    <t>1.975,85</t>
  </si>
  <si>
    <t>531,34</t>
  </si>
  <si>
    <t>52,65</t>
  </si>
  <si>
    <t>328,56</t>
  </si>
  <si>
    <t>381,68</t>
  </si>
  <si>
    <t>732,80</t>
  </si>
  <si>
    <t>613,50</t>
  </si>
  <si>
    <t>910,54</t>
  </si>
  <si>
    <t>656,60</t>
  </si>
  <si>
    <t>242,23</t>
  </si>
  <si>
    <t>59,89</t>
  </si>
  <si>
    <t>10,46</t>
  </si>
  <si>
    <t>11,17</t>
  </si>
  <si>
    <t>51,76</t>
  </si>
  <si>
    <t>52,60</t>
  </si>
  <si>
    <t>54,09</t>
  </si>
  <si>
    <t>58,20</t>
  </si>
  <si>
    <t>64,28</t>
  </si>
  <si>
    <t>65,56</t>
  </si>
  <si>
    <t>67,75</t>
  </si>
  <si>
    <t>70,52</t>
  </si>
  <si>
    <t>75,08</t>
  </si>
  <si>
    <t>80,85</t>
  </si>
  <si>
    <t>39,18</t>
  </si>
  <si>
    <t>22,75</t>
  </si>
  <si>
    <t>42,88</t>
  </si>
  <si>
    <t>38,52</t>
  </si>
  <si>
    <t>58,57</t>
  </si>
  <si>
    <t>62,93</t>
  </si>
  <si>
    <t>45,14</t>
  </si>
  <si>
    <t>54,22</t>
  </si>
  <si>
    <t>66,68</t>
  </si>
  <si>
    <t>75,76</t>
  </si>
  <si>
    <t>32,23</t>
  </si>
  <si>
    <t>65,76</t>
  </si>
  <si>
    <t>31,38</t>
  </si>
  <si>
    <t>24,16</t>
  </si>
  <si>
    <t>28,15</t>
  </si>
  <si>
    <t>19,44</t>
  </si>
  <si>
    <t>30,41</t>
  </si>
  <si>
    <t>25,54</t>
  </si>
  <si>
    <t>31,20</t>
  </si>
  <si>
    <t>49,61</t>
  </si>
  <si>
    <t>50,26</t>
  </si>
  <si>
    <t>55,27</t>
  </si>
  <si>
    <t>37,29</t>
  </si>
  <si>
    <t>42,95</t>
  </si>
  <si>
    <t>47,96</t>
  </si>
  <si>
    <t>49,39</t>
  </si>
  <si>
    <t>73,06</t>
  </si>
  <si>
    <t>32,58</t>
  </si>
  <si>
    <t>46,80</t>
  </si>
  <si>
    <t>43,31</t>
  </si>
  <si>
    <t>45,47</t>
  </si>
  <si>
    <t>51,13</t>
  </si>
  <si>
    <t>47,67</t>
  </si>
  <si>
    <t>94,53</t>
  </si>
  <si>
    <t>179,33</t>
  </si>
  <si>
    <t>50,50</t>
  </si>
  <si>
    <t>20,61</t>
  </si>
  <si>
    <t>92,73</t>
  </si>
  <si>
    <t>16,42</t>
  </si>
  <si>
    <t>51,91</t>
  </si>
  <si>
    <t>97583</t>
  </si>
  <si>
    <t>LUMINÁRIA TIPO CALHA, DE SOBREPOR, COM 1 LÂMPADA TUBULAR DE 18 W - FORNECIMENTO E INSTALAÇÃO. AF_11/2017</t>
  </si>
  <si>
    <t>97584</t>
  </si>
  <si>
    <t>LUMINÁRIA TIPO CALHA, DE SOBREPOR, COM 1 LÂMPADA TUBULAR DE 36 W - FORNECIMENTO E INSTALAÇÃO. AF_11/2017</t>
  </si>
  <si>
    <t>97585</t>
  </si>
  <si>
    <t>LUMINÁRIA TIPO CALHA, DE SOBREPOR, COM 2 LÂMPADAS TUBULARES DE 18 W - FORNECIMENTO E INSTALAÇÃO. AF_11/2017</t>
  </si>
  <si>
    <t>60,48</t>
  </si>
  <si>
    <t>97586</t>
  </si>
  <si>
    <t>LUMINÁRIA TIPO CALHA, DE SOBREPOR, COM 2 LÂMPADAS TUBULARES DE 36 W - FORNECIMENTO E INSTALAÇÃO. AF_11/2017</t>
  </si>
  <si>
    <t>80,71</t>
  </si>
  <si>
    <t>97587</t>
  </si>
  <si>
    <t>LUMINÁRIA TIPO CALHA, DE EMBUTIR, COM 2 LÂMPADAS DE 14 W COM REFLETOR - FORNECIMENTO E INSTALAÇÃO. AF_11/2017</t>
  </si>
  <si>
    <t>141,12</t>
  </si>
  <si>
    <t>97589</t>
  </si>
  <si>
    <t>LUMINÁRIA TIPO PLAFON EM PLÁSTICO, DE SOBREPOR, COM 1 LÂMPADA DE 15 W, - FORNECIMENTO E INSTALAÇÃO. AF_11/2017</t>
  </si>
  <si>
    <t>29,62</t>
  </si>
  <si>
    <t>97590</t>
  </si>
  <si>
    <t>LUMINÁRIA TIPO PLAFON REDONDO COM VIDRO FOSCO, DE SOBREPOR, COM 1 LÂMPADA DE 15 W - FORNECIMENTO E INSTALAÇÃO. AF_11/2017</t>
  </si>
  <si>
    <t>97591</t>
  </si>
  <si>
    <t>LUMINÁRIA TIPO PLAFON REDONDO COM VIDRO FOSCO, DE SOBREPOR, COM 2 LÂMPADAS DE 15 W - FORNECIMENTO E INSTALAÇÃO. AF_11/2017</t>
  </si>
  <si>
    <t>79,48</t>
  </si>
  <si>
    <t>97592</t>
  </si>
  <si>
    <t>LUMINÁRIA TIPO PLAFON, DE SOBREPOR, COM 1 LÂMPADA LED - FORNECIMENTO E INSTALAÇÃO. AF_11/2017</t>
  </si>
  <si>
    <t>97593</t>
  </si>
  <si>
    <t>LUMINÁRIA TIPO SPOT, DE SOBREPOR, COM 1 LÂMPADA DE 15 W - FORNECIMENTO E INSTALAÇÃO. AF_11/2017</t>
  </si>
  <si>
    <t>97594</t>
  </si>
  <si>
    <t>LUMINÁRIA TIPO SPOT, DE SOBREPOR, COM 2 LÂMPADAS DE 15 W - FORNECIMENTO E INSTALAÇÃO. AF_11/2017</t>
  </si>
  <si>
    <t>79,11</t>
  </si>
  <si>
    <t>97595</t>
  </si>
  <si>
    <t>SENSOR DE PRESENÇA COM FOTOCÉLULA, FIXAÇÃO EM PAREDE - FORNECIMENTO E INSTALAÇÃO. AF_11/2017</t>
  </si>
  <si>
    <t>48,86</t>
  </si>
  <si>
    <t>97596</t>
  </si>
  <si>
    <t>SENSOR DE PRESENÇA SEM FOTOCÉLULA, FIXAÇÃO EM PAREDE - FORNECIMENTO E INSTALAÇÃO. AF_11/2017</t>
  </si>
  <si>
    <t>33,76</t>
  </si>
  <si>
    <t>97597</t>
  </si>
  <si>
    <t>SENSOR DE PRESENÇA COM FOTOCÉLULA, FIXAÇÃO EM TETO - FORNECIMENTO E INSTALAÇÃO. AF_11/2017</t>
  </si>
  <si>
    <t>97598</t>
  </si>
  <si>
    <t>SENSOR DE PRESENÇA SEM FOTOCÉLULA, FIXAÇÃO EM TETO - FORNECIMENTO E INSTALAÇÃO. AF_11/2017</t>
  </si>
  <si>
    <t>39,56</t>
  </si>
  <si>
    <t>97599</t>
  </si>
  <si>
    <t>LUMINÁRIA DE EMERGÊNCIA - FORNECIMENTO E INSTALAÇÃO. AF_11/2017</t>
  </si>
  <si>
    <t>37,85</t>
  </si>
  <si>
    <t>97609</t>
  </si>
  <si>
    <t>LÂMPADA COMPACTA DE LED 6 W, BASE E27 - FORNECIMENTO E INSTALAÇÃO. AF_11/2017</t>
  </si>
  <si>
    <t>97610</t>
  </si>
  <si>
    <t>LÂMPADA COMPACTA DE LED 10 W, BASE E27 - FORNECIMENTO E INSTALAÇÃO. AF_11/2017</t>
  </si>
  <si>
    <t>97611</t>
  </si>
  <si>
    <t>LÂMPADA COMPACTA FLUORESCENTE DE 15 W, BASE E27 - FORNECIMENTO E INSTALAÇÃO. AF_11/2017</t>
  </si>
  <si>
    <t>97612</t>
  </si>
  <si>
    <t>LÂMPADA COMPACTA FLUORESCENTE DE 20 W, BASE E27 - FORNECIMENTO E INSTALAÇÃO. AF_11/2017</t>
  </si>
  <si>
    <t>21,32</t>
  </si>
  <si>
    <t>97613</t>
  </si>
  <si>
    <t>LÂMPADA COMPACTA DE VAPOR MERCURIO 125 W, BASE E27 - FORNECIMENTO E INSTALAÇÃO. AF_11/2017</t>
  </si>
  <si>
    <t>97614</t>
  </si>
  <si>
    <t>LÂMPADA COMPACTA DE VAPOR METÁLICO OVOIDE 150 W, BASE E27 - FORNECIMENTO E INSTALAÇÃO. AF_11/2017</t>
  </si>
  <si>
    <t>97615</t>
  </si>
  <si>
    <t>LÂMPADA TUBULAR FLUORESCENTE T8 DE 16/18 W, BASE G13 - FORNECIMENTO E INSTALAÇÃO. AF_11/2017_P</t>
  </si>
  <si>
    <t>97616</t>
  </si>
  <si>
    <t>LÂMPADA TUBULAR FLUORESCENTE T8 DE 32/36 W, BASE G13 - FORNECIMENTO E INSTALAÇÃO. AF_11/2017_P</t>
  </si>
  <si>
    <t>97617</t>
  </si>
  <si>
    <t>LÂMPADA TUBULAR FLUORESCENTE T10 DE 20/40 W, BASE G13 - FORNECIMENTO E INSTALAÇÃO. AF_11/2017_P</t>
  </si>
  <si>
    <t>97618</t>
  </si>
  <si>
    <t>LÂMPADA TUBULAR FLUORESCENTE T5 DE 14 W, BASE G13 - FORNECIMENTO E INSTALAÇÃO. AF_11/2017_P</t>
  </si>
  <si>
    <t>35,62</t>
  </si>
  <si>
    <t>903,78</t>
  </si>
  <si>
    <t>1.273,19</t>
  </si>
  <si>
    <t>176,56</t>
  </si>
  <si>
    <t>73,13</t>
  </si>
  <si>
    <t>277,53</t>
  </si>
  <si>
    <t>125,37</t>
  </si>
  <si>
    <t>77,42</t>
  </si>
  <si>
    <t>145,88</t>
  </si>
  <si>
    <t>510,36</t>
  </si>
  <si>
    <t>471,25</t>
  </si>
  <si>
    <t>521,30</t>
  </si>
  <si>
    <t>610,28</t>
  </si>
  <si>
    <t>1.071,50</t>
  </si>
  <si>
    <t>1.073,80</t>
  </si>
  <si>
    <t>1.279,42</t>
  </si>
  <si>
    <t>1.960,85</t>
  </si>
  <si>
    <t>705,24</t>
  </si>
  <si>
    <t>799,29</t>
  </si>
  <si>
    <t>858,84</t>
  </si>
  <si>
    <t>1.022,50</t>
  </si>
  <si>
    <t>1.355,47</t>
  </si>
  <si>
    <t>895,03</t>
  </si>
  <si>
    <t>807,65</t>
  </si>
  <si>
    <t>1.076,72</t>
  </si>
  <si>
    <t>941,17</t>
  </si>
  <si>
    <t>1.851,97</t>
  </si>
  <si>
    <t>1.854,48</t>
  </si>
  <si>
    <t>1.914,01</t>
  </si>
  <si>
    <t>1.932,57</t>
  </si>
  <si>
    <t>646,20</t>
  </si>
  <si>
    <t>143,71</t>
  </si>
  <si>
    <t>41,25</t>
  </si>
  <si>
    <t>62,13</t>
  </si>
  <si>
    <t>56,47</t>
  </si>
  <si>
    <t>65,23</t>
  </si>
  <si>
    <t>122,97</t>
  </si>
  <si>
    <t>283,73</t>
  </si>
  <si>
    <t>83,77</t>
  </si>
  <si>
    <t>378,89</t>
  </si>
  <si>
    <t>262,50</t>
  </si>
  <si>
    <t>106,91</t>
  </si>
  <si>
    <t>97600</t>
  </si>
  <si>
    <t>REFLETOR EM ALUMÍNIO COM SUPORTE E ALÇA, LÂMPADA 125 W - FORNECIMENTO E INSTALAÇÃO. AF_11/2017</t>
  </si>
  <si>
    <t>220,66</t>
  </si>
  <si>
    <t>97601</t>
  </si>
  <si>
    <t>REFLETOR EM ALUMÍNIO COM SUPORTE E ALÇA, LÂMPADA 250 W - FORNECIMENTO E INSTALAÇÃO. AF_11/2017</t>
  </si>
  <si>
    <t>237,14</t>
  </si>
  <si>
    <t>97605</t>
  </si>
  <si>
    <t>LUMINÁRIA ARANDELA TIPO MEIA-LUA, PARA 1 LÂMPADA LED - FORNECIMENTO E INSTALAÇÃO. AF_11/2017</t>
  </si>
  <si>
    <t>73,03</t>
  </si>
  <si>
    <t>97606</t>
  </si>
  <si>
    <t>LUMINÁRIA ARANDELA TIPO MEIA-LUA, PARA 1 LÂMPADA DE 15 W - FORNECIMENTO E INSTALAÇÃO. AF_11/2017</t>
  </si>
  <si>
    <t>97607</t>
  </si>
  <si>
    <t>LUMINÁRIA ARANDELA TIPO TARTARUGA PARA 1 LÂMPADA LED - FORNECIMENTO E INSTALAÇÃO. AF_11/2017</t>
  </si>
  <si>
    <t>111,17</t>
  </si>
  <si>
    <t>97608</t>
  </si>
  <si>
    <t>LUMINÁRIA ARANDELA TIPO TARTARUGA, COM GRADE, PARA 1 LÂMPADA DE 15 W - FORNECIMENTO E INSTALAÇÃO. AF_11/2017</t>
  </si>
  <si>
    <t>80,63</t>
  </si>
  <si>
    <t>97,48</t>
  </si>
  <si>
    <t>115,40</t>
  </si>
  <si>
    <t>138,45</t>
  </si>
  <si>
    <t>130,49</t>
  </si>
  <si>
    <t>118,11</t>
  </si>
  <si>
    <t>132,30</t>
  </si>
  <si>
    <t>119,78</t>
  </si>
  <si>
    <t>150,95</t>
  </si>
  <si>
    <t>143,17</t>
  </si>
  <si>
    <t>154,71</t>
  </si>
  <si>
    <t>176,21</t>
  </si>
  <si>
    <t>2.648,13</t>
  </si>
  <si>
    <t>24,58</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</si>
  <si>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</si>
  <si>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</si>
  <si>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</si>
  <si>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</si>
  <si>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</si>
  <si>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</si>
  <si>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96974</t>
  </si>
  <si>
    <t>CORDOALHA DE COBRE NU 50 MM², NÃO ENTERRADA, COM ISOLADOR - FORNECIMENTO E INSTALAÇÃO. AF_12/2017</t>
  </si>
  <si>
    <t>96975</t>
  </si>
  <si>
    <t>CORDOALHA DE COBRE NU 70 MM², NÃO ENTERRADA, COM ISOLADOR - FORNECIMENTO E INSTALAÇÃO. AF_12/2017</t>
  </si>
  <si>
    <t>96976</t>
  </si>
  <si>
    <t>CORDOALHA DE COBRE NU 95 MM², NÃO ENTERRADA, COM ISOLADOR - FORNECIMENTO E INSTALAÇÃO. AF_12/2017</t>
  </si>
  <si>
    <t>74,85</t>
  </si>
  <si>
    <t>96977</t>
  </si>
  <si>
    <t>CORDOALHA DE COBRE NU 50 MM², ENTERRADA, SEM ISOLADOR - FORNECIMENTO E INSTALAÇÃO. AF_12/2017</t>
  </si>
  <si>
    <t>96978</t>
  </si>
  <si>
    <t>CORDOALHA DE COBRE NU 70 MM², ENTERRADA, SEM ISOLADOR - FORNECIMENTO E INSTALAÇÃO. AF_12/2017</t>
  </si>
  <si>
    <t>39,34</t>
  </si>
  <si>
    <t>96979</t>
  </si>
  <si>
    <t>CORDOALHA DE COBRE NU 95 MM², ENTERRADA, SEM ISOLADOR - FORNECIMENTO E INSTALAÇÃO. AF_12/2017</t>
  </si>
  <si>
    <t>55,06</t>
  </si>
  <si>
    <t>96981</t>
  </si>
  <si>
    <t>SUPORTE ISOLADOR PARA CORDOALHA DE COBRE - FORNECIMENTO E INSTALAÇÃO. AF_12/2017</t>
  </si>
  <si>
    <t>96984</t>
  </si>
  <si>
    <t>ELETRODUTO PVC 40MM (1 ¼ ) PARA SPDA - FORNECIMENTO E INSTALAÇÃO. AF_12/2017</t>
  </si>
  <si>
    <t>96985</t>
  </si>
  <si>
    <t>HASTE DE ATERRAMENTO 5/8  PARA SPDA - FORNECIMENTO E INSTALAÇÃO. AF_12/2017</t>
  </si>
  <si>
    <t>96986</t>
  </si>
  <si>
    <t>HASTE DE ATERRAMENTO 3/4  PARA SPDA - FORNECIMENTO E INSTALAÇÃO. AF_12/2017</t>
  </si>
  <si>
    <t>53,01</t>
  </si>
  <si>
    <t>96987</t>
  </si>
  <si>
    <t>BASE METÁLICA PARA MASTRO 1 ½  PARA SPDA - FORNECIMENTO E INSTALAÇÃO. AF_12/2017</t>
  </si>
  <si>
    <t>96988</t>
  </si>
  <si>
    <t>MASTRO 1 ½  PARA SPDA - FORNECIMENTO E INSTALAÇÃO. AF_12/2017</t>
  </si>
  <si>
    <t>120,17</t>
  </si>
  <si>
    <t>96989</t>
  </si>
  <si>
    <t>CAPTOR TIPO FRANKLIN PARA SPDA - FORNECIMENTO E INSTALAÇÃO. AF_12/2017</t>
  </si>
  <si>
    <t>79,21</t>
  </si>
  <si>
    <t>412,53</t>
  </si>
  <si>
    <t>601,91</t>
  </si>
  <si>
    <t>61,43</t>
  </si>
  <si>
    <t>132,07</t>
  </si>
  <si>
    <t>444,38</t>
  </si>
  <si>
    <t>136,33</t>
  </si>
  <si>
    <t>1.741,42</t>
  </si>
  <si>
    <t>415,17</t>
  </si>
  <si>
    <t>158,64</t>
  </si>
  <si>
    <t>1.050,45</t>
  </si>
  <si>
    <t>20,85</t>
  </si>
  <si>
    <t>155,72</t>
  </si>
  <si>
    <t>286,40</t>
  </si>
  <si>
    <t>928,40</t>
  </si>
  <si>
    <t>53,35</t>
  </si>
  <si>
    <t>341,16</t>
  </si>
  <si>
    <t>943,21</t>
  </si>
  <si>
    <t>225,16</t>
  </si>
  <si>
    <t>143,59</t>
  </si>
  <si>
    <t>88,89</t>
  </si>
  <si>
    <t>314,78</t>
  </si>
  <si>
    <t>511,72</t>
  </si>
  <si>
    <t>224,83</t>
  </si>
  <si>
    <t>4.932,88</t>
  </si>
  <si>
    <t>112,69</t>
  </si>
  <si>
    <t>1.413,80</t>
  </si>
  <si>
    <t>3.208,76</t>
  </si>
  <si>
    <t>6.289,29</t>
  </si>
  <si>
    <t>1.942,60</t>
  </si>
  <si>
    <t>2.268,26</t>
  </si>
  <si>
    <t>1.455,24</t>
  </si>
  <si>
    <t>904,64</t>
  </si>
  <si>
    <t>5.343,37</t>
  </si>
  <si>
    <t>4.368,65</t>
  </si>
  <si>
    <t>23,59</t>
  </si>
  <si>
    <t>36,17</t>
  </si>
  <si>
    <t>21,41</t>
  </si>
  <si>
    <t>15,71</t>
  </si>
  <si>
    <t>39,81</t>
  </si>
  <si>
    <t>125,16</t>
  </si>
  <si>
    <t>19,01</t>
  </si>
  <si>
    <t>29,49</t>
  </si>
  <si>
    <t>29,38</t>
  </si>
  <si>
    <t>45,54</t>
  </si>
  <si>
    <t>56,72</t>
  </si>
  <si>
    <t>25,09</t>
  </si>
  <si>
    <t>28,58</t>
  </si>
  <si>
    <t>54,95</t>
  </si>
  <si>
    <t>79,16</t>
  </si>
  <si>
    <t>76,54</t>
  </si>
  <si>
    <t>66,20</t>
  </si>
  <si>
    <t>97,63</t>
  </si>
  <si>
    <t>65,54</t>
  </si>
  <si>
    <t>83,66</t>
  </si>
  <si>
    <t>52,35</t>
  </si>
  <si>
    <t>83,23</t>
  </si>
  <si>
    <t>74,23</t>
  </si>
  <si>
    <t>45,06</t>
  </si>
  <si>
    <t>54,83</t>
  </si>
  <si>
    <t>32,34</t>
  </si>
  <si>
    <t>49,31</t>
  </si>
  <si>
    <t>59,76</t>
  </si>
  <si>
    <t>77,53</t>
  </si>
  <si>
    <t>33,23</t>
  </si>
  <si>
    <t>55,07</t>
  </si>
  <si>
    <t>93,39</t>
  </si>
  <si>
    <t>122,39</t>
  </si>
  <si>
    <t>164,73</t>
  </si>
  <si>
    <t>231,29</t>
  </si>
  <si>
    <t>25,96</t>
  </si>
  <si>
    <t>44,37</t>
  </si>
  <si>
    <t>62,62</t>
  </si>
  <si>
    <t>81,52</t>
  </si>
  <si>
    <t>142,50</t>
  </si>
  <si>
    <t>20,93</t>
  </si>
  <si>
    <t>62,79</t>
  </si>
  <si>
    <t>108,77</t>
  </si>
  <si>
    <t>16,85</t>
  </si>
  <si>
    <t>61,62</t>
  </si>
  <si>
    <t>90,80</t>
  </si>
  <si>
    <t>22,94</t>
  </si>
  <si>
    <t>29,94</t>
  </si>
  <si>
    <t>48,93</t>
  </si>
  <si>
    <t>66,11</t>
  </si>
  <si>
    <t>90,57</t>
  </si>
  <si>
    <t>118,96</t>
  </si>
  <si>
    <t>163,39</t>
  </si>
  <si>
    <t>229,74</t>
  </si>
  <si>
    <t>539,91</t>
  </si>
  <si>
    <t>230,32</t>
  </si>
  <si>
    <t>96,35</t>
  </si>
  <si>
    <t>168,62</t>
  </si>
  <si>
    <t>271,31</t>
  </si>
  <si>
    <t>129,86</t>
  </si>
  <si>
    <t>133,55</t>
  </si>
  <si>
    <t>188,54</t>
  </si>
  <si>
    <t>303,77</t>
  </si>
  <si>
    <t>205,21</t>
  </si>
  <si>
    <t>283,40</t>
  </si>
  <si>
    <t>617,95</t>
  </si>
  <si>
    <t>6,63</t>
  </si>
  <si>
    <t>9,01</t>
  </si>
  <si>
    <t>28,16</t>
  </si>
  <si>
    <t>59,34</t>
  </si>
  <si>
    <t>46,03</t>
  </si>
  <si>
    <t>46,46</t>
  </si>
  <si>
    <t>36,12</t>
  </si>
  <si>
    <t>52,19</t>
  </si>
  <si>
    <t>55,25</t>
  </si>
  <si>
    <t>37,74</t>
  </si>
  <si>
    <t>24,37</t>
  </si>
  <si>
    <t>11,80</t>
  </si>
  <si>
    <t>32,68</t>
  </si>
  <si>
    <t>39,67</t>
  </si>
  <si>
    <t>57,57</t>
  </si>
  <si>
    <t>20,37</t>
  </si>
  <si>
    <t>73,85</t>
  </si>
  <si>
    <t>60,65</t>
  </si>
  <si>
    <t>235,12</t>
  </si>
  <si>
    <t>28,31</t>
  </si>
  <si>
    <t>124,50</t>
  </si>
  <si>
    <t>182,53</t>
  </si>
  <si>
    <t>25,90</t>
  </si>
  <si>
    <t>56,77</t>
  </si>
  <si>
    <t>12,77</t>
  </si>
  <si>
    <t>18,44</t>
  </si>
  <si>
    <t>60,02</t>
  </si>
  <si>
    <t>101,44</t>
  </si>
  <si>
    <t>23,31</t>
  </si>
  <si>
    <t>42,58</t>
  </si>
  <si>
    <t>41,16</t>
  </si>
  <si>
    <t>37,86</t>
  </si>
  <si>
    <t>118,63</t>
  </si>
  <si>
    <t>96,01</t>
  </si>
  <si>
    <t>85,04</t>
  </si>
  <si>
    <t>68,08</t>
  </si>
  <si>
    <t>18,21</t>
  </si>
  <si>
    <t>47,74</t>
  </si>
  <si>
    <t>25,38</t>
  </si>
  <si>
    <t>99,76</t>
  </si>
  <si>
    <t>29,15</t>
  </si>
  <si>
    <t>51,77</t>
  </si>
  <si>
    <t>22,26</t>
  </si>
  <si>
    <t>20,66</t>
  </si>
  <si>
    <t>43,59</t>
  </si>
  <si>
    <t>44,28</t>
  </si>
  <si>
    <t>107,98</t>
  </si>
  <si>
    <t>110,52</t>
  </si>
  <si>
    <t>126,61</t>
  </si>
  <si>
    <t>130,03</t>
  </si>
  <si>
    <t>17,10</t>
  </si>
  <si>
    <t>99,00</t>
  </si>
  <si>
    <t>101,05</t>
  </si>
  <si>
    <t>35,59</t>
  </si>
  <si>
    <t>120,88</t>
  </si>
  <si>
    <t>24,39</t>
  </si>
  <si>
    <t>163,37</t>
  </si>
  <si>
    <t>81,16</t>
  </si>
  <si>
    <t>88,68</t>
  </si>
  <si>
    <t>117,52</t>
  </si>
  <si>
    <t>101,66</t>
  </si>
  <si>
    <t>172,34</t>
  </si>
  <si>
    <t>35,22</t>
  </si>
  <si>
    <t>123,64</t>
  </si>
  <si>
    <t>151,47</t>
  </si>
  <si>
    <t>47,41</t>
  </si>
  <si>
    <t>42,84</t>
  </si>
  <si>
    <t>72,05</t>
  </si>
  <si>
    <t>115,51</t>
  </si>
  <si>
    <t>142,86</t>
  </si>
  <si>
    <t>30,53</t>
  </si>
  <si>
    <t>39,73</t>
  </si>
  <si>
    <t>70,46</t>
  </si>
  <si>
    <t>176,69</t>
  </si>
  <si>
    <t>19,30</t>
  </si>
  <si>
    <t>25,07</t>
  </si>
  <si>
    <t>40,94</t>
  </si>
  <si>
    <t>53,21</t>
  </si>
  <si>
    <t>73,74</t>
  </si>
  <si>
    <t>60,99</t>
  </si>
  <si>
    <t>59,72</t>
  </si>
  <si>
    <t>90,76</t>
  </si>
  <si>
    <t>85,20</t>
  </si>
  <si>
    <t>119,36</t>
  </si>
  <si>
    <t>108,64</t>
  </si>
  <si>
    <t>79,60</t>
  </si>
  <si>
    <t>116,38</t>
  </si>
  <si>
    <t>143,84</t>
  </si>
  <si>
    <t>22,67</t>
  </si>
  <si>
    <t>40,93</t>
  </si>
  <si>
    <t>54,32</t>
  </si>
  <si>
    <t>81,10</t>
  </si>
  <si>
    <t>34,32</t>
  </si>
  <si>
    <t>40,01</t>
  </si>
  <si>
    <t>48,79</t>
  </si>
  <si>
    <t>46,93</t>
  </si>
  <si>
    <t>60,92</t>
  </si>
  <si>
    <t>92,47</t>
  </si>
  <si>
    <t>86,91</t>
  </si>
  <si>
    <t>112,11</t>
  </si>
  <si>
    <t>79,50</t>
  </si>
  <si>
    <t>148,46</t>
  </si>
  <si>
    <t>23,83</t>
  </si>
  <si>
    <t>24,01</t>
  </si>
  <si>
    <t>31,61</t>
  </si>
  <si>
    <t>63,09</t>
  </si>
  <si>
    <t>68,14</t>
  </si>
  <si>
    <t>32,10</t>
  </si>
  <si>
    <t>47,02</t>
  </si>
  <si>
    <t>45,75</t>
  </si>
  <si>
    <t>75,78</t>
  </si>
  <si>
    <t>70,22</t>
  </si>
  <si>
    <t>103,41</t>
  </si>
  <si>
    <t>92,69</t>
  </si>
  <si>
    <t>60,94</t>
  </si>
  <si>
    <t>96,41</t>
  </si>
  <si>
    <t>122,54</t>
  </si>
  <si>
    <t>43,97</t>
  </si>
  <si>
    <t>116,61</t>
  </si>
  <si>
    <t>169,66</t>
  </si>
  <si>
    <t>171,97</t>
  </si>
  <si>
    <t>28,44</t>
  </si>
  <si>
    <t>68,49</t>
  </si>
  <si>
    <t>106,58</t>
  </si>
  <si>
    <t>19,19</t>
  </si>
  <si>
    <t>34,40</t>
  </si>
  <si>
    <t>43,08</t>
  </si>
  <si>
    <t>81,09</t>
  </si>
  <si>
    <t>82,98</t>
  </si>
  <si>
    <t>28,86</t>
  </si>
  <si>
    <t>62,40</t>
  </si>
  <si>
    <t>85,29</t>
  </si>
  <si>
    <t>21,77</t>
  </si>
  <si>
    <t>204,68</t>
  </si>
  <si>
    <t>225,19</t>
  </si>
  <si>
    <t>257,97</t>
  </si>
  <si>
    <t>21,08</t>
  </si>
  <si>
    <t>323,59</t>
  </si>
  <si>
    <t>448,16</t>
  </si>
  <si>
    <t>69,38</t>
  </si>
  <si>
    <t>590,98</t>
  </si>
  <si>
    <t>34,89</t>
  </si>
  <si>
    <t>14,91</t>
  </si>
  <si>
    <t>177,66</t>
  </si>
  <si>
    <t>206,30</t>
  </si>
  <si>
    <t>5,15</t>
  </si>
  <si>
    <t>177,81</t>
  </si>
  <si>
    <t>207,73</t>
  </si>
  <si>
    <t>36,52</t>
  </si>
  <si>
    <t>229,40</t>
  </si>
  <si>
    <t>25,02</t>
  </si>
  <si>
    <t>54,96</t>
  </si>
  <si>
    <t>448,05</t>
  </si>
  <si>
    <t>31,12</t>
  </si>
  <si>
    <t>47,12</t>
  </si>
  <si>
    <t>63,02</t>
  </si>
  <si>
    <t>45,01</t>
  </si>
  <si>
    <t>67,62</t>
  </si>
  <si>
    <t>73,18</t>
  </si>
  <si>
    <t>92,58</t>
  </si>
  <si>
    <t>103,30</t>
  </si>
  <si>
    <t>59,91</t>
  </si>
  <si>
    <t>122,34</t>
  </si>
  <si>
    <t>82,67</t>
  </si>
  <si>
    <t>120,08</t>
  </si>
  <si>
    <t>165,53</t>
  </si>
  <si>
    <t>69,58</t>
  </si>
  <si>
    <t>155,39</t>
  </si>
  <si>
    <t>130,82</t>
  </si>
  <si>
    <t>153,67</t>
  </si>
  <si>
    <t>337,47</t>
  </si>
  <si>
    <t>90,12</t>
  </si>
  <si>
    <t>193,43</t>
  </si>
  <si>
    <t>288,36</t>
  </si>
  <si>
    <t>583,98</t>
  </si>
  <si>
    <t>37,62</t>
  </si>
  <si>
    <t>49,47</t>
  </si>
  <si>
    <t>34,37</t>
  </si>
  <si>
    <t>63,22</t>
  </si>
  <si>
    <t>67,73</t>
  </si>
  <si>
    <t>155,50</t>
  </si>
  <si>
    <t>118,21</t>
  </si>
  <si>
    <t>50,45</t>
  </si>
  <si>
    <t>82,86</t>
  </si>
  <si>
    <t>73,76</t>
  </si>
  <si>
    <t>102,79</t>
  </si>
  <si>
    <t>16,51</t>
  </si>
  <si>
    <t>19,39</t>
  </si>
  <si>
    <t>36,26</t>
  </si>
  <si>
    <t>35,75</t>
  </si>
  <si>
    <t>46,10</t>
  </si>
  <si>
    <t>137,98</t>
  </si>
  <si>
    <t>180,90</t>
  </si>
  <si>
    <t>252,71</t>
  </si>
  <si>
    <t>17,33</t>
  </si>
  <si>
    <t>99,58</t>
  </si>
  <si>
    <t>120,87</t>
  </si>
  <si>
    <t>25,61</t>
  </si>
  <si>
    <t>105,32</t>
  </si>
  <si>
    <t>46,76</t>
  </si>
  <si>
    <t>108,91</t>
  </si>
  <si>
    <t>133,98</t>
  </si>
  <si>
    <t>124,48</t>
  </si>
  <si>
    <t>160,73</t>
  </si>
  <si>
    <t>25,51</t>
  </si>
  <si>
    <t>33,59</t>
  </si>
  <si>
    <t>43,02</t>
  </si>
  <si>
    <t>180,08</t>
  </si>
  <si>
    <t>237,60</t>
  </si>
  <si>
    <t>354,87</t>
  </si>
  <si>
    <t>38,37</t>
  </si>
  <si>
    <t>23,11</t>
  </si>
  <si>
    <t>46,53</t>
  </si>
  <si>
    <t>71,88</t>
  </si>
  <si>
    <t>107,49</t>
  </si>
  <si>
    <t>48,38</t>
  </si>
  <si>
    <t>76,24</t>
  </si>
  <si>
    <t>51,97</t>
  </si>
  <si>
    <t>77,86</t>
  </si>
  <si>
    <t>33,10</t>
  </si>
  <si>
    <t>47,82</t>
  </si>
  <si>
    <t>51,30</t>
  </si>
  <si>
    <t>71,02</t>
  </si>
  <si>
    <t>56,55</t>
  </si>
  <si>
    <t>122,19</t>
  </si>
  <si>
    <t>212,03</t>
  </si>
  <si>
    <t>108,61</t>
  </si>
  <si>
    <t>193,66</t>
  </si>
  <si>
    <t>218,42</t>
  </si>
  <si>
    <t>105,43</t>
  </si>
  <si>
    <t>175,32</t>
  </si>
  <si>
    <t>21,03</t>
  </si>
  <si>
    <t>19,08</t>
  </si>
  <si>
    <t>22,07</t>
  </si>
  <si>
    <t>31,46</t>
  </si>
  <si>
    <t>29,06</t>
  </si>
  <si>
    <t>31,09</t>
  </si>
  <si>
    <t>21,90</t>
  </si>
  <si>
    <t>26,22</t>
  </si>
  <si>
    <t>24,17</t>
  </si>
  <si>
    <t>49,03</t>
  </si>
  <si>
    <t>36,44</t>
  </si>
  <si>
    <t>42,83</t>
  </si>
  <si>
    <t>62,11</t>
  </si>
  <si>
    <t>64,02</t>
  </si>
  <si>
    <t>145,74</t>
  </si>
  <si>
    <t>156,00</t>
  </si>
  <si>
    <t>157,92</t>
  </si>
  <si>
    <t>181,47</t>
  </si>
  <si>
    <t>191,88</t>
  </si>
  <si>
    <t>295,33</t>
  </si>
  <si>
    <t>333,85</t>
  </si>
  <si>
    <t>161,25</t>
  </si>
  <si>
    <t>107,60</t>
  </si>
  <si>
    <t>123,87</t>
  </si>
  <si>
    <t>161,85</t>
  </si>
  <si>
    <t>208,04</t>
  </si>
  <si>
    <t>668,66</t>
  </si>
  <si>
    <t>534,13</t>
  </si>
  <si>
    <t>15,62</t>
  </si>
  <si>
    <t>409,45</t>
  </si>
  <si>
    <t>448,20</t>
  </si>
  <si>
    <t>580,49</t>
  </si>
  <si>
    <t>355,61</t>
  </si>
  <si>
    <t>213,19</t>
  </si>
  <si>
    <t>124,56</t>
  </si>
  <si>
    <t>106,56</t>
  </si>
  <si>
    <t>26,39</t>
  </si>
  <si>
    <t>28,57</t>
  </si>
  <si>
    <t>346,09</t>
  </si>
  <si>
    <t>391,36</t>
  </si>
  <si>
    <t>360,08</t>
  </si>
  <si>
    <t>172,49</t>
  </si>
  <si>
    <t>204,40</t>
  </si>
  <si>
    <t>132,68</t>
  </si>
  <si>
    <t>102,87</t>
  </si>
  <si>
    <t>189,77</t>
  </si>
  <si>
    <t>253,66</t>
  </si>
  <si>
    <t>100,27</t>
  </si>
  <si>
    <t>184,54</t>
  </si>
  <si>
    <t>221,24</t>
  </si>
  <si>
    <t>86,23</t>
  </si>
  <si>
    <t>82,49</t>
  </si>
  <si>
    <t>36,59</t>
  </si>
  <si>
    <t>72,60</t>
  </si>
  <si>
    <t>644,43</t>
  </si>
  <si>
    <t>610,31</t>
  </si>
  <si>
    <t>615,54</t>
  </si>
  <si>
    <t>517,70</t>
  </si>
  <si>
    <t>243,01</t>
  </si>
  <si>
    <t>248,24</t>
  </si>
  <si>
    <t>160,78</t>
  </si>
  <si>
    <t>166,01</t>
  </si>
  <si>
    <t>159,61</t>
  </si>
  <si>
    <t>353,55</t>
  </si>
  <si>
    <t>374,66</t>
  </si>
  <si>
    <t>238,20</t>
  </si>
  <si>
    <t>231,80</t>
  </si>
  <si>
    <t>179,17</t>
  </si>
  <si>
    <t>277,32</t>
  </si>
  <si>
    <t>231,69</t>
  </si>
  <si>
    <t>252,69</t>
  </si>
  <si>
    <t>624,16</t>
  </si>
  <si>
    <t>483,65</t>
  </si>
  <si>
    <t>169,59</t>
  </si>
  <si>
    <t>666,04</t>
  </si>
  <si>
    <t>387,37</t>
  </si>
  <si>
    <t>613,41</t>
  </si>
  <si>
    <t>729,92</t>
  </si>
  <si>
    <t>160,30</t>
  </si>
  <si>
    <t>604,30</t>
  </si>
  <si>
    <t>609,57</t>
  </si>
  <si>
    <t>1.063,43</t>
  </si>
  <si>
    <t>1.324,06</t>
  </si>
  <si>
    <t>1.234,82</t>
  </si>
  <si>
    <t>96,15</t>
  </si>
  <si>
    <t>153,07</t>
  </si>
  <si>
    <t>205,30</t>
  </si>
  <si>
    <t>49,42</t>
  </si>
  <si>
    <t>52,33</t>
  </si>
  <si>
    <t>69,43</t>
  </si>
  <si>
    <t>80,30</t>
  </si>
  <si>
    <t>107,25</t>
  </si>
  <si>
    <t>212,34</t>
  </si>
  <si>
    <t>356,50</t>
  </si>
  <si>
    <t>66,86</t>
  </si>
  <si>
    <t>84,44</t>
  </si>
  <si>
    <t>176,34</t>
  </si>
  <si>
    <t>250,30</t>
  </si>
  <si>
    <t>330,55</t>
  </si>
  <si>
    <t>505,22</t>
  </si>
  <si>
    <t>107,80</t>
  </si>
  <si>
    <t>183,08</t>
  </si>
  <si>
    <t>236,12</t>
  </si>
  <si>
    <t>402,91</t>
  </si>
  <si>
    <t>92,79</t>
  </si>
  <si>
    <t>165,81</t>
  </si>
  <si>
    <t>209,86</t>
  </si>
  <si>
    <t>30,54</t>
  </si>
  <si>
    <t>33,95</t>
  </si>
  <si>
    <t>38,38</t>
  </si>
  <si>
    <t>342,55</t>
  </si>
  <si>
    <t>193,29</t>
  </si>
  <si>
    <t>59,13</t>
  </si>
  <si>
    <t>57,70</t>
  </si>
  <si>
    <t>63,95</t>
  </si>
  <si>
    <t>40,38</t>
  </si>
  <si>
    <t>73,26</t>
  </si>
  <si>
    <t>48,14</t>
  </si>
  <si>
    <t>74,64</t>
  </si>
  <si>
    <t>87,37</t>
  </si>
  <si>
    <t>112,52</t>
  </si>
  <si>
    <t>204,11</t>
  </si>
  <si>
    <t>242,46</t>
  </si>
  <si>
    <t>474,51</t>
  </si>
  <si>
    <t>92,92</t>
  </si>
  <si>
    <t>119,75</t>
  </si>
  <si>
    <t>124,05</t>
  </si>
  <si>
    <t>48,34</t>
  </si>
  <si>
    <t>79,82</t>
  </si>
  <si>
    <t>57,64</t>
  </si>
  <si>
    <t>75,52</t>
  </si>
  <si>
    <t>165,51</t>
  </si>
  <si>
    <t>84,22</t>
  </si>
  <si>
    <t>91,46</t>
  </si>
  <si>
    <t>352,09</t>
  </si>
  <si>
    <t>426,50</t>
  </si>
  <si>
    <t>536,29</t>
  </si>
  <si>
    <t>197,49</t>
  </si>
  <si>
    <t>291,83</t>
  </si>
  <si>
    <t>381,81</t>
  </si>
  <si>
    <t>261,26</t>
  </si>
  <si>
    <t>389,07</t>
  </si>
  <si>
    <t>510,19</t>
  </si>
  <si>
    <t>91,19</t>
  </si>
  <si>
    <t>96,78</t>
  </si>
  <si>
    <t>59,80</t>
  </si>
  <si>
    <t>97741</t>
  </si>
  <si>
    <t>KIT CAVALETE PARA MEDIÇÃO DE ÁGUA - ENTRADA INDIVIDUALIZADA, EM PVC DN 25 (¾), PARA 1 MEDIDOR  FORNECIMENTO E INSTALAÇÃO (EXCLUSIVE HIDRÔMETRO). AF_11/2016</t>
  </si>
  <si>
    <t>110,66</t>
  </si>
  <si>
    <t>132,14</t>
  </si>
  <si>
    <t>19,33</t>
  </si>
  <si>
    <t>1.632,52</t>
  </si>
  <si>
    <t>1.164,78</t>
  </si>
  <si>
    <t>932,75</t>
  </si>
  <si>
    <t>791,47</t>
  </si>
  <si>
    <t>62,68</t>
  </si>
  <si>
    <t>36,47</t>
  </si>
  <si>
    <t>1.871,03</t>
  </si>
  <si>
    <t>789,10</t>
  </si>
  <si>
    <t>447,39</t>
  </si>
  <si>
    <t>647,85</t>
  </si>
  <si>
    <t>413,12</t>
  </si>
  <si>
    <t>298,70</t>
  </si>
  <si>
    <t>467,05</t>
  </si>
  <si>
    <t>307,81</t>
  </si>
  <si>
    <t>229,56</t>
  </si>
  <si>
    <t>2,76</t>
  </si>
  <si>
    <t>9,23</t>
  </si>
  <si>
    <t>59,79</t>
  </si>
  <si>
    <t>103,78</t>
  </si>
  <si>
    <t>101,09</t>
  </si>
  <si>
    <t>98116</t>
  </si>
  <si>
    <t>ESCAVAÇÃO VERTICAL A CÉU ABERTO, INCLUINDO CARGA, DESCARGA E TRANSPORTE, EM SOLO DE 1ª CATEGORIA COM ESCAVADEIRA HIDRÁULICA (CAÇAMBA: 0,8 M³ / 111 HP), FROTA DE 4 CAMINHÕES BASCULANTES DE 14 M³, DMT DE 2 KM E VELOCIDADE MÉDIA 20 KM/H. AF_02/2018</t>
  </si>
  <si>
    <t>98117</t>
  </si>
  <si>
    <t>ESCAVAÇÃO VERTICAL A CÉU ABERTO, INCLUINDO CARGA, DESCARGA E TRANSPORTE, EM SOLO DE 1ª CATEGORIA COM ESCAVADEIRA HIDRÁULICA (CAÇAMBA: 0,8 M³ / 111 HP), FROTA DE 4 CAMINHÕES BASCULANTES DE 18 M³, DMT DE 2 KM E VELOCIDADE MÉDIA 20 KM/H. AF_02/2018</t>
  </si>
  <si>
    <t>98118</t>
  </si>
  <si>
    <t>ESCAVAÇÃO VERTICAL A CÉU ABERTO, INCLUINDO CARGA, DESCARGA E TRANSPORTE, EM SOLO DE 1ª CATEGORIA COM ESCAVADEIRA HIDRÁULICA (CAÇAMBA: 1,2 M³ / 155 HP), FROTA DE 6 CAMINHÕES BASCULANTES DE 14 M³, DMT DE 2 KM E VELOCIDADE MÉDIA 20 KM/H. AF_02/2018</t>
  </si>
  <si>
    <t>98119</t>
  </si>
  <si>
    <t>ESCAVAÇÃO VERTICAL A CÉU ABERTO, INCLUINDO CARGA, DESCARGA E TRANSPORTE, EM SOLO DE 1ª CATEGORIA COM ESCAVADEIRA HIDRÁULICA (CAÇAMBA: 1,2 M³ / 155 HP), FROTA DE 5 CAMINHÕES BASCULANTES DE 18 M³, DMT DE 2 KM E VELOCIDADE MÉDIA 20 KM/H. AF_02/2018</t>
  </si>
  <si>
    <t>24,53</t>
  </si>
  <si>
    <t>22,43</t>
  </si>
  <si>
    <t>67,66</t>
  </si>
  <si>
    <t>62,89</t>
  </si>
  <si>
    <t>62,61</t>
  </si>
  <si>
    <t>66,65</t>
  </si>
  <si>
    <t>64,53</t>
  </si>
  <si>
    <t>61,82</t>
  </si>
  <si>
    <t>73,32</t>
  </si>
  <si>
    <t>7,25</t>
  </si>
  <si>
    <t>14,05</t>
  </si>
  <si>
    <t>17,06</t>
  </si>
  <si>
    <t>97912</t>
  </si>
  <si>
    <t>TRANSPORTE COM CAMINHÃO BASCULANTE DE 6 M3, EM VIA URBANA EM LEITO NATURAL (UNIDADE: M3XKM). AF_01/2018</t>
  </si>
  <si>
    <t>97913</t>
  </si>
  <si>
    <t>TRANSPORTE COM CAMINHÃO BASCULANTE DE 6 M3, EM VIA URBANA EM REVESTIMENTO PRIMÁRIO (UNIDADE: M3XKM). AF_01/2018</t>
  </si>
  <si>
    <t>97914</t>
  </si>
  <si>
    <t>TRANSPORTE COM CAMINHÃO BASCULANTE DE 6 M3, EM VIA URBANA PAVIMENTADA, DMT ATÉ 30 KM (UNIDADE: M3XKM). AF_01/2018</t>
  </si>
  <si>
    <t>97915</t>
  </si>
  <si>
    <t>TRANSPORTE COM CAMINHÃO BASCULANTE DE 6 M3, EM VIA URBANA PAVIMENTADA, DMT ACIMA DE 30 KM (UNIDADE: M3XKM). AF_01/2018</t>
  </si>
  <si>
    <t>97916</t>
  </si>
  <si>
    <t>TRANSPORTE COM CAMINHÃO BASCULANTE DE 6 M3, EM VIA URBANA EM LEITO NATURAL (UNIDADE: TXKM). AF_01/2018</t>
  </si>
  <si>
    <t>97917</t>
  </si>
  <si>
    <t>TRANSPORTE COM CAMINHÃO BASCULANTE DE 6 M3, EM VIA URBANA EM REVESTIMENTO PRIMÁRIO (UNIDADE: TXKM). AF_01/2018</t>
  </si>
  <si>
    <t>97918</t>
  </si>
  <si>
    <t>TRANSPORTE COM CAMINHÃO BASCULANTE DE 6 M3, EM VIA URBANA PAVIMENTADA, DMT ATÉ 30 KM (UNIDADE: TXKM). AF_01/2018</t>
  </si>
  <si>
    <t>97919</t>
  </si>
  <si>
    <t>TRANSPORTE COM CAMINHÃO BASCULANTE DE 6 M3, EM VIA URBANA PAVIMENTADA, DMT ACIMA DE 30 KM (UNIDADE: TXKM). AF_01/2018</t>
  </si>
  <si>
    <t>140,34</t>
  </si>
  <si>
    <t>143,14</t>
  </si>
  <si>
    <t>177,33</t>
  </si>
  <si>
    <t>126,17</t>
  </si>
  <si>
    <t>153,32</t>
  </si>
  <si>
    <t>127,86</t>
  </si>
  <si>
    <t>158,65</t>
  </si>
  <si>
    <t>101,15</t>
  </si>
  <si>
    <t>128,12</t>
  </si>
  <si>
    <t>105,53</t>
  </si>
  <si>
    <t>133,27</t>
  </si>
  <si>
    <t>99,09</t>
  </si>
  <si>
    <t>50,16</t>
  </si>
  <si>
    <t>176,54</t>
  </si>
  <si>
    <t>33,36</t>
  </si>
  <si>
    <t>44,90</t>
  </si>
  <si>
    <t>41,46</t>
  </si>
  <si>
    <t>42,19</t>
  </si>
  <si>
    <t>49,48</t>
  </si>
  <si>
    <t>37,24</t>
  </si>
  <si>
    <t>49,50</t>
  </si>
  <si>
    <t>57,38</t>
  </si>
  <si>
    <t>58,24</t>
  </si>
  <si>
    <t>32,35</t>
  </si>
  <si>
    <t>44,15</t>
  </si>
  <si>
    <t>52,26</t>
  </si>
  <si>
    <t>53,12</t>
  </si>
  <si>
    <t>54,48</t>
  </si>
  <si>
    <t>58,69</t>
  </si>
  <si>
    <t>91,00</t>
  </si>
  <si>
    <t>91,84</t>
  </si>
  <si>
    <t>46,43</t>
  </si>
  <si>
    <t>47,04</t>
  </si>
  <si>
    <t>45,41</t>
  </si>
  <si>
    <t>46,19</t>
  </si>
  <si>
    <t>48,85</t>
  </si>
  <si>
    <t>49,51</t>
  </si>
  <si>
    <t>74,94</t>
  </si>
  <si>
    <t>59,46</t>
  </si>
  <si>
    <t>67,51</t>
  </si>
  <si>
    <t>68,17</t>
  </si>
  <si>
    <t>104,72</t>
  </si>
  <si>
    <t>105,56</t>
  </si>
  <si>
    <t>49,45</t>
  </si>
  <si>
    <t>54,88</t>
  </si>
  <si>
    <t>83,26</t>
  </si>
  <si>
    <t>84,10</t>
  </si>
  <si>
    <t>88,65</t>
  </si>
  <si>
    <t>536,07</t>
  </si>
  <si>
    <t>42,91</t>
  </si>
  <si>
    <t>38,01</t>
  </si>
  <si>
    <t>44,81</t>
  </si>
  <si>
    <t>46,26</t>
  </si>
  <si>
    <t>40,03</t>
  </si>
  <si>
    <t>48,13</t>
  </si>
  <si>
    <t>49,74</t>
  </si>
  <si>
    <t>44,74</t>
  </si>
  <si>
    <t>46,35</t>
  </si>
  <si>
    <t>48,94</t>
  </si>
  <si>
    <t>49,46</t>
  </si>
  <si>
    <t>51,51</t>
  </si>
  <si>
    <t>46,01</t>
  </si>
  <si>
    <t>48,06</t>
  </si>
  <si>
    <t>57,09</t>
  </si>
  <si>
    <t>58,61</t>
  </si>
  <si>
    <t>52,93</t>
  </si>
  <si>
    <t>55,22</t>
  </si>
  <si>
    <t>52,99</t>
  </si>
  <si>
    <t>63,68</t>
  </si>
  <si>
    <t>64,03</t>
  </si>
  <si>
    <t>49,76</t>
  </si>
  <si>
    <t>60,47</t>
  </si>
  <si>
    <t>56,78</t>
  </si>
  <si>
    <t>67,72</t>
  </si>
  <si>
    <t>52,29</t>
  </si>
  <si>
    <t>62,59</t>
  </si>
  <si>
    <t>63,39</t>
  </si>
  <si>
    <t>41,11</t>
  </si>
  <si>
    <t>41,71</t>
  </si>
  <si>
    <t>94,47</t>
  </si>
  <si>
    <t>166,81</t>
  </si>
  <si>
    <t>58,11</t>
  </si>
  <si>
    <t>55,61</t>
  </si>
  <si>
    <t>50,54</t>
  </si>
  <si>
    <t>54,82</t>
  </si>
  <si>
    <t>72,30</t>
  </si>
  <si>
    <t>70,08</t>
  </si>
  <si>
    <t>57,88</t>
  </si>
  <si>
    <t>54,60</t>
  </si>
  <si>
    <t>76,06</t>
  </si>
  <si>
    <t>72,07</t>
  </si>
  <si>
    <t>55,23</t>
  </si>
  <si>
    <t>67,33</t>
  </si>
  <si>
    <t>62,72</t>
  </si>
  <si>
    <t>68,97</t>
  </si>
  <si>
    <t>62,91</t>
  </si>
  <si>
    <t>81,75</t>
  </si>
  <si>
    <t>79,68</t>
  </si>
  <si>
    <t>70,32</t>
  </si>
  <si>
    <t>66,06</t>
  </si>
  <si>
    <t>88,15</t>
  </si>
  <si>
    <t>83,19</t>
  </si>
  <si>
    <t>47,62</t>
  </si>
  <si>
    <t>54,97</t>
  </si>
  <si>
    <t>473,61</t>
  </si>
  <si>
    <t>477,36</t>
  </si>
  <si>
    <t>481,36</t>
  </si>
  <si>
    <t>225,27</t>
  </si>
  <si>
    <t>180,50</t>
  </si>
  <si>
    <t>405,40</t>
  </si>
  <si>
    <t>401,67</t>
  </si>
  <si>
    <t>75,30</t>
  </si>
  <si>
    <t>84,43</t>
  </si>
  <si>
    <t>100,07</t>
  </si>
  <si>
    <t>118,07</t>
  </si>
  <si>
    <t>106,82</t>
  </si>
  <si>
    <t>122,28</t>
  </si>
  <si>
    <t>140,45</t>
  </si>
  <si>
    <t>119,69</t>
  </si>
  <si>
    <t>129,17</t>
  </si>
  <si>
    <t>162,81</t>
  </si>
  <si>
    <t>50,30</t>
  </si>
  <si>
    <t>42,79</t>
  </si>
  <si>
    <t>118,73</t>
  </si>
  <si>
    <t>34,96</t>
  </si>
  <si>
    <t>72,82</t>
  </si>
  <si>
    <t>108,55</t>
  </si>
  <si>
    <t>147,35</t>
  </si>
  <si>
    <t>163,07</t>
  </si>
  <si>
    <t>590,74</t>
  </si>
  <si>
    <t>464,36</t>
  </si>
  <si>
    <t>60,86</t>
  </si>
  <si>
    <t>53,03</t>
  </si>
  <si>
    <t>51,68</t>
  </si>
  <si>
    <t>60,69</t>
  </si>
  <si>
    <t>52,56</t>
  </si>
  <si>
    <t>62,84</t>
  </si>
  <si>
    <t>48,91</t>
  </si>
  <si>
    <t>58,84</t>
  </si>
  <si>
    <t>59,90</t>
  </si>
  <si>
    <t>97802</t>
  </si>
  <si>
    <t>CONSTRUÇÃO DE PAVIMENTO COM TRATAMENTO SUPERFICIAL SIMPLES, COM EMULSÃO ASFÁLTICA RR-2C. AF_01/2018</t>
  </si>
  <si>
    <t>97803</t>
  </si>
  <si>
    <t>CONSTRUÇÃO DE PAVIMENTO COM TRATAMENTO SUPERFICIAL SIMPLES, COM EMULSÃO ASFÁLTICA RR-2C, COM BANHO DILUÍDO. AF_01/2018</t>
  </si>
  <si>
    <t>97805</t>
  </si>
  <si>
    <t>CONSTRUÇÃO DE PAVIMENTO COM TRATAMENTO SUPERFICIAL DUPLO, COM EMULSÃO ASFÁLTICA RR-2C. AF_01/2018</t>
  </si>
  <si>
    <t>97806</t>
  </si>
  <si>
    <t>CONSTRUÇÃO DE PAVIMENTO COM TRATAMENTO SUPERFICIAL DUPLO, COM EMULSÃO ASFÁLTICA RR-2C, COM BANHO DILUÍDO. AF_01/2018</t>
  </si>
  <si>
    <t>97807</t>
  </si>
  <si>
    <t>CONSTRUÇÃO DE PAVIMENTO COM TRATAMENTO SUPERFICIAL DUPLO, COM EMULSÃO ASFÁLTICA RR-2C, COM CAPA SELANTE. AF_01/2018</t>
  </si>
  <si>
    <t>97809</t>
  </si>
  <si>
    <t>CONSTRUÇÃO DE PAVIMENTO COM TRATAMENTO SUPERFICIAL TRIPLO, COM EMULSÃO ASFÁLTICA RR-2C. AF_01/2018</t>
  </si>
  <si>
    <t>97810</t>
  </si>
  <si>
    <t>CONSTRUÇÃO DE PAVIMENTO COM TRATAMENTO SUPERFICIAL TRIPLO, COM EMULSÃO ASFÁLTICA RR-2C, COM BANHO DILUÍDO. AF_01/2018</t>
  </si>
  <si>
    <t>97811</t>
  </si>
  <si>
    <t>CONSTRUÇÃO DE PAVIMENTO COM TRATAMENTO SUPERFICIAL TRIPLO, COM EMULSÃO ASFÁLTICA RR-2C, COM CAPA SELANTE. AF_01/2018</t>
  </si>
  <si>
    <t>97813</t>
  </si>
  <si>
    <t>RECONSTRUÇÃO DE PAVIMENTO COM TRATAMENTO SUPERFICIAL SIMPLES, COM EMULSÃO ASFÁLTICA RR-2C. AF_01/2018</t>
  </si>
  <si>
    <t>97814</t>
  </si>
  <si>
    <t>RECONSTRUÇÃO DE PAVIMENTO COM TRATAMENTO SUPERFICIAL SIMPLES, COM EMULSÃO ASFÁLTICA RR-2C, COM BANHO DILUÍDO. AF_01/2018</t>
  </si>
  <si>
    <t>97816</t>
  </si>
  <si>
    <t>RECONSTRUÇÃO DE PAVIMENTO COM TRATAMENTO SUPERFICIAL DUPLO, COM EMULSÃO ASFÁLTICA RR-2C. AF_01/2018</t>
  </si>
  <si>
    <t>97817</t>
  </si>
  <si>
    <t>RECONSTRUÇÃO DE PAVIMENTO COM TRATAMENTO SUPERFICIAL DUPLO, COM EMULSÃO ASFÁLTICA RR-2C, COM BANHO DILUÍDO. AF_01/2018</t>
  </si>
  <si>
    <t>97818</t>
  </si>
  <si>
    <t>RECONSTRUÇÃO DE PAVIMENTO COM TRATAMENTO SUPERFICIAL DUPLO, COM EMULSÃO ASFÁLTICA RR-2C, COM CAPA SELANTE. AF_01/2018</t>
  </si>
  <si>
    <t>97820</t>
  </si>
  <si>
    <t>RECONSTRUÇÃO DE PAVIMENTO COM TRATAMENTO SUPERFICIAL TRIPLO, COM EMULSÃO ASFÁLTICA RR-2C. AF_01/2018</t>
  </si>
  <si>
    <t>97821</t>
  </si>
  <si>
    <t>RECONSTRUÇÃO DE PAVIMENTO COM TRATAMENTO SUPERFICIAL TRIPLO, COM EMULSÃO ASFÁLTICA RR-2C, COM BANHO DILUÍDO. AF_01/2018</t>
  </si>
  <si>
    <t>97822</t>
  </si>
  <si>
    <t>RECONSTRUÇÃO DE PAVIMENTO COM TRATAMENTO SUPERFICIAL TRIPLO, COM EMULSÃO ASFÁLTICA RR-2C, COM CAPA SELANTE. AF_01/2018</t>
  </si>
  <si>
    <t>441,13</t>
  </si>
  <si>
    <t>377,54</t>
  </si>
  <si>
    <t>204,10</t>
  </si>
  <si>
    <t>170,55</t>
  </si>
  <si>
    <t>326,92</t>
  </si>
  <si>
    <t>CONSTRUÇÃO DE PAVIMENTO COM APLICAÇÃO DE CONCRETO BETUMINOSO USINADO A QUENTE (CBUQ), CAMADA DE ROLAMENTO, COM ESPESSURA DE 3,0 CM - EXCLUSIVE TRANSPORTE. AF_03/2017</t>
  </si>
  <si>
    <t>733,58</t>
  </si>
  <si>
    <t>CONSTRUÇÃO DE PAVIMENTO COM APLICAÇÃO DE CONCRETO BETUMINOSO USINADO A QUENTE (CBUQ), BINDER, COM ESPESSURA DE 3,0 CM - EXCLUSIVE TRANSPORTE. AF_03/2017</t>
  </si>
  <si>
    <t>685,33</t>
  </si>
  <si>
    <t>CONSTRUÇÃO DE PAVIMENTO COM APLICAÇÃO DE CONCRETO BETUMINOSO USINADO A QUENTE (CBUQ), CAMADA DE ROLAMENTO, COM ESPESSURA DE 4,0 CM - EXCLUSIVE TRANSPORTE. AF_03/2017</t>
  </si>
  <si>
    <t>709,32</t>
  </si>
  <si>
    <t>CONSTRUÇÃO DE PAVIMENTO COM APLICAÇÃO DE CONCRETO BETUMINOSO USINADO A QUENTE (CBUQ), BINDER, COM ESPESSURA DE 4,0 CM - EXCLUSIVE TRANSPORTE. AF_03/2017</t>
  </si>
  <si>
    <t>667,82</t>
  </si>
  <si>
    <t>CONSTRUÇÃO DE PAVIMENTO COM APLICAÇÃO DE CONCRETO BETUMINOSO USINADO A QUENTE (CBUQ), CAMADA DE ROLAMENTO, COM ESPESSURA DE 5,0 CM - EXCLUSIVE TRANSPORTE. AF_03/2017</t>
  </si>
  <si>
    <t>694,17</t>
  </si>
  <si>
    <t>CONSTRUÇÃO DE PAVIMENTO COM APLICAÇÃO DE CONCRETO BETUMINOSO USINADO A QUENTE (CBUQ), BINDER, COM ESPESSURA DE 5,0 CM - EXCLUSIVE TRANSPORTE. AF_03/2017</t>
  </si>
  <si>
    <t>656,86</t>
  </si>
  <si>
    <t>CONSTRUÇÃO DE PAVIMENTO COM APLICAÇÃO DE CONCRETO BETUMINOSO USINADO A QUENTE (CBUQ), CAMADA DE ROLAMENTO, COM ESPESSURA DE 6,0 CM - EXCLUSIVE TRANSPORTE. AF_03/2017</t>
  </si>
  <si>
    <t>684,99</t>
  </si>
  <si>
    <t>CONSTRUÇÃO DE PAVIMENTO COM APLICAÇÃO DE CONCRETO BETUMINOSO USINADO A QUENTE (CBUQ), BINDER, COM ESPESSURA DE 6,0 CM - EXCLUSIVE TRANSPORTE. AF_03/2017</t>
  </si>
  <si>
    <t>650,25</t>
  </si>
  <si>
    <t>CONSTRUÇÃO DE PAVIMENTO COM APLICAÇÃO DE CONCRETO BETUMINOSO USINADO A QUENTE (CBUQ), CAMADA DE ROLAMENTO, COM ESPESSURA DE 7,0 CM - EXCLUSIVE TRANSPORTE. AF_03/2017</t>
  </si>
  <si>
    <t>678,44</t>
  </si>
  <si>
    <t>CONSTRUÇÃO DE PAVIMENTO COM APLICAÇÃO DE CONCRETO BETUMINOSO USINADO A QUENTE (CBUQ), BINDER, COM ESPESSURA DE 7,0 CM - EXCLUSIVE TRANSPORTE. AF_03/2017</t>
  </si>
  <si>
    <t>645,54</t>
  </si>
  <si>
    <t>FRESAGEM DE PAVIMENTO ASFÁLTICO (PROFUNDIDADE 5,0 CM), EM LOCAIS COM NIVEL BAIXO DE INTERFERÊNCIA. AF_03/2017</t>
  </si>
  <si>
    <t>FRESAGEM DE PAVIMENTO ASFÁLTICO (PROFUNDIDADE 5,0 CM), EM LOCAIS COM NIVEL ALTO DE INTERFERÊNCIA. AF_03/2017</t>
  </si>
  <si>
    <t>157,97</t>
  </si>
  <si>
    <t>32,72</t>
  </si>
  <si>
    <t>20,17</t>
  </si>
  <si>
    <t>16,43</t>
  </si>
  <si>
    <t>10,62</t>
  </si>
  <si>
    <t>13,54</t>
  </si>
  <si>
    <t>20,18</t>
  </si>
  <si>
    <t>99,11</t>
  </si>
  <si>
    <t>23,93</t>
  </si>
  <si>
    <t>16,09</t>
  </si>
  <si>
    <t>18,81</t>
  </si>
  <si>
    <t>14,44</t>
  </si>
  <si>
    <t>40,79</t>
  </si>
  <si>
    <t>36,05</t>
  </si>
  <si>
    <t>46,97</t>
  </si>
  <si>
    <t>33,07</t>
  </si>
  <si>
    <t>40,10</t>
  </si>
  <si>
    <t>45,02</t>
  </si>
  <si>
    <t>35,56</t>
  </si>
  <si>
    <t>35,46</t>
  </si>
  <si>
    <t>43,17</t>
  </si>
  <si>
    <t>120,68</t>
  </si>
  <si>
    <t>150,00</t>
  </si>
  <si>
    <t>126,50</t>
  </si>
  <si>
    <t>36,50</t>
  </si>
  <si>
    <t>30,14</t>
  </si>
  <si>
    <t>58,30</t>
  </si>
  <si>
    <t>45,84</t>
  </si>
  <si>
    <t>78,93</t>
  </si>
  <si>
    <t>71,72</t>
  </si>
  <si>
    <t>67,45</t>
  </si>
  <si>
    <t>90,15</t>
  </si>
  <si>
    <t>81,80</t>
  </si>
  <si>
    <t>76,76</t>
  </si>
  <si>
    <t>28,34</t>
  </si>
  <si>
    <t>26,73</t>
  </si>
  <si>
    <t>25,66</t>
  </si>
  <si>
    <t>22,36</t>
  </si>
  <si>
    <t>252,98</t>
  </si>
  <si>
    <t>172,97</t>
  </si>
  <si>
    <t>125,99</t>
  </si>
  <si>
    <t>51,09</t>
  </si>
  <si>
    <t>61,67</t>
  </si>
  <si>
    <t>72,72</t>
  </si>
  <si>
    <t>103,48</t>
  </si>
  <si>
    <t>200,11</t>
  </si>
  <si>
    <t>169,12</t>
  </si>
  <si>
    <t>226,97</t>
  </si>
  <si>
    <t>23,00</t>
  </si>
  <si>
    <t>3,55</t>
  </si>
  <si>
    <t>31,93</t>
  </si>
  <si>
    <t>495,12</t>
  </si>
  <si>
    <t>349,65</t>
  </si>
  <si>
    <t>61,70</t>
  </si>
  <si>
    <t>50,06</t>
  </si>
  <si>
    <t>71,57</t>
  </si>
  <si>
    <t>21,87</t>
  </si>
  <si>
    <t>49,56</t>
  </si>
  <si>
    <t>53,59</t>
  </si>
  <si>
    <t>30,04</t>
  </si>
  <si>
    <t>65,79</t>
  </si>
  <si>
    <t>71,40</t>
  </si>
  <si>
    <t>79,02</t>
  </si>
  <si>
    <t>85,92</t>
  </si>
  <si>
    <t>73,55</t>
  </si>
  <si>
    <t>34,27</t>
  </si>
  <si>
    <t>84,62</t>
  </si>
  <si>
    <t>92,52</t>
  </si>
  <si>
    <t>91,92</t>
  </si>
  <si>
    <t>100,52</t>
  </si>
  <si>
    <t>30,23</t>
  </si>
  <si>
    <t>55,95</t>
  </si>
  <si>
    <t>72,18</t>
  </si>
  <si>
    <t>77,79</t>
  </si>
  <si>
    <t>69,08</t>
  </si>
  <si>
    <t>74,69</t>
  </si>
  <si>
    <t>62,16</t>
  </si>
  <si>
    <t>112,51</t>
  </si>
  <si>
    <t>61,35</t>
  </si>
  <si>
    <t>120,38</t>
  </si>
  <si>
    <t>128,98</t>
  </si>
  <si>
    <t>66,97</t>
  </si>
  <si>
    <t>71,79</t>
  </si>
  <si>
    <t>144,73</t>
  </si>
  <si>
    <t>54,03</t>
  </si>
  <si>
    <t>108,24</t>
  </si>
  <si>
    <t>116,14</t>
  </si>
  <si>
    <t>57,11</t>
  </si>
  <si>
    <t>124,74</t>
  </si>
  <si>
    <t>62,71</t>
  </si>
  <si>
    <t>67,53</t>
  </si>
  <si>
    <t>130,58</t>
  </si>
  <si>
    <t>140,47</t>
  </si>
  <si>
    <t>29,10</t>
  </si>
  <si>
    <t>32,27</t>
  </si>
  <si>
    <t>33,02</t>
  </si>
  <si>
    <t>30,82</t>
  </si>
  <si>
    <t>24,23</t>
  </si>
  <si>
    <t>24,67</t>
  </si>
  <si>
    <t>13,94</t>
  </si>
  <si>
    <t>17,53</t>
  </si>
  <si>
    <t>22,12</t>
  </si>
  <si>
    <t>12,14</t>
  </si>
  <si>
    <t>20,75</t>
  </si>
  <si>
    <t>25,86</t>
  </si>
  <si>
    <t>30,16</t>
  </si>
  <si>
    <t>25,67</t>
  </si>
  <si>
    <t>24,90</t>
  </si>
  <si>
    <t>MASSA ÚNICA, PARA RECEBIMENTO DE PINTURA OU CERÂMICA, ARGAMASSA INDUSTRIALIZADA, PREPARO MECÂNICO, APLICADO COM EQUIPAMENTO DE MISTURA E PROJEÇÃO DE 1,5 M3/H EM FACES INTERNAS DE PAREDES, ESPESSURA DE 5MM, SEM EXECUÇÃO DE TALISCAS. AF_06/2014</t>
  </si>
  <si>
    <t>22,09</t>
  </si>
  <si>
    <t>36,34</t>
  </si>
  <si>
    <t>45,81</t>
  </si>
  <si>
    <t>50,07</t>
  </si>
  <si>
    <t>53,34</t>
  </si>
  <si>
    <t>71,58</t>
  </si>
  <si>
    <t>63,01</t>
  </si>
  <si>
    <t>66,62</t>
  </si>
  <si>
    <t>84,60</t>
  </si>
  <si>
    <t>31,79</t>
  </si>
  <si>
    <t>46,90</t>
  </si>
  <si>
    <t>41,39</t>
  </si>
  <si>
    <t>43,80</t>
  </si>
  <si>
    <t>47,17</t>
  </si>
  <si>
    <t>55,08</t>
  </si>
  <si>
    <t>65,18</t>
  </si>
  <si>
    <t>61,63</t>
  </si>
  <si>
    <t>64,07</t>
  </si>
  <si>
    <t>76,48</t>
  </si>
  <si>
    <t>67,93</t>
  </si>
  <si>
    <t>95,47</t>
  </si>
  <si>
    <t>98,84</t>
  </si>
  <si>
    <t>114,99</t>
  </si>
  <si>
    <t>72,23</t>
  </si>
  <si>
    <t>125,42</t>
  </si>
  <si>
    <t>85,11</t>
  </si>
  <si>
    <t>120,24</t>
  </si>
  <si>
    <t>80,64</t>
  </si>
  <si>
    <t>131,11</t>
  </si>
  <si>
    <t>124,84</t>
  </si>
  <si>
    <t>126,84</t>
  </si>
  <si>
    <t>93,27</t>
  </si>
  <si>
    <t>117,65</t>
  </si>
  <si>
    <t>84,81</t>
  </si>
  <si>
    <t>135,49</t>
  </si>
  <si>
    <t>129,50</t>
  </si>
  <si>
    <t>89,88</t>
  </si>
  <si>
    <t>141,21</t>
  </si>
  <si>
    <t>98,78</t>
  </si>
  <si>
    <t>134,08</t>
  </si>
  <si>
    <t>92,34</t>
  </si>
  <si>
    <t>103,37</t>
  </si>
  <si>
    <t>126,90</t>
  </si>
  <si>
    <t>94,04</t>
  </si>
  <si>
    <t>90,58</t>
  </si>
  <si>
    <t>104,22</t>
  </si>
  <si>
    <t>25,77</t>
  </si>
  <si>
    <t>130,50</t>
  </si>
  <si>
    <t>119,88</t>
  </si>
  <si>
    <t>127,01</t>
  </si>
  <si>
    <t>151,48</t>
  </si>
  <si>
    <t>39,59</t>
  </si>
  <si>
    <t>45,79</t>
  </si>
  <si>
    <t>41,96</t>
  </si>
  <si>
    <t>48,30</t>
  </si>
  <si>
    <t>45,90</t>
  </si>
  <si>
    <t>43,56</t>
  </si>
  <si>
    <t>50,59</t>
  </si>
  <si>
    <t>145,73</t>
  </si>
  <si>
    <t>134,48</t>
  </si>
  <si>
    <t>141,61</t>
  </si>
  <si>
    <t>44,04</t>
  </si>
  <si>
    <t>29,17</t>
  </si>
  <si>
    <t>62,44</t>
  </si>
  <si>
    <t>77,69</t>
  </si>
  <si>
    <t>85,66</t>
  </si>
  <si>
    <t>56,74</t>
  </si>
  <si>
    <t>31,41</t>
  </si>
  <si>
    <t>77,46</t>
  </si>
  <si>
    <t>45,44</t>
  </si>
  <si>
    <t>59,47</t>
  </si>
  <si>
    <t>187,29</t>
  </si>
  <si>
    <t>169,71</t>
  </si>
  <si>
    <t>474,30</t>
  </si>
  <si>
    <t>452,94</t>
  </si>
  <si>
    <t>277,50</t>
  </si>
  <si>
    <t>274,47</t>
  </si>
  <si>
    <t>298,28</t>
  </si>
  <si>
    <t>283,65</t>
  </si>
  <si>
    <t>405,65</t>
  </si>
  <si>
    <t>406,37</t>
  </si>
  <si>
    <t>403,14</t>
  </si>
  <si>
    <t>437,33</t>
  </si>
  <si>
    <t>410,97</t>
  </si>
  <si>
    <t>426,76</t>
  </si>
  <si>
    <t>413,24</t>
  </si>
  <si>
    <t>425,22</t>
  </si>
  <si>
    <t>414,20</t>
  </si>
  <si>
    <t>378,57</t>
  </si>
  <si>
    <t>369,55</t>
  </si>
  <si>
    <t>350,52</t>
  </si>
  <si>
    <t>326,53</t>
  </si>
  <si>
    <t>318,57</t>
  </si>
  <si>
    <t>260,58</t>
  </si>
  <si>
    <t>255,05</t>
  </si>
  <si>
    <t>317,07</t>
  </si>
  <si>
    <t>312,46</t>
  </si>
  <si>
    <t>286,76</t>
  </si>
  <si>
    <t>278,57</t>
  </si>
  <si>
    <t>1.823,53</t>
  </si>
  <si>
    <t>1.825,30</t>
  </si>
  <si>
    <t>1.882,84</t>
  </si>
  <si>
    <t>1.872,26</t>
  </si>
  <si>
    <t>1.846,40</t>
  </si>
  <si>
    <t>1.842,21</t>
  </si>
  <si>
    <t>291,03</t>
  </si>
  <si>
    <t>262,67</t>
  </si>
  <si>
    <t>312,82</t>
  </si>
  <si>
    <t>282,07</t>
  </si>
  <si>
    <t>419,69</t>
  </si>
  <si>
    <t>389,49</t>
  </si>
  <si>
    <t>407,69</t>
  </si>
  <si>
    <t>385,76</t>
  </si>
  <si>
    <t>406,28</t>
  </si>
  <si>
    <t>405,97</t>
  </si>
  <si>
    <t>482,55</t>
  </si>
  <si>
    <t>414,74</t>
  </si>
  <si>
    <t>401,80</t>
  </si>
  <si>
    <t>419,14</t>
  </si>
  <si>
    <t>375,25</t>
  </si>
  <si>
    <t>357,27</t>
  </si>
  <si>
    <t>370,29</t>
  </si>
  <si>
    <t>340,34</t>
  </si>
  <si>
    <t>330,26</t>
  </si>
  <si>
    <t>344,83</t>
  </si>
  <si>
    <t>306,19</t>
  </si>
  <si>
    <t>282,98</t>
  </si>
  <si>
    <t>254,31</t>
  </si>
  <si>
    <t>359,56</t>
  </si>
  <si>
    <t>319,87</t>
  </si>
  <si>
    <t>301,59</t>
  </si>
  <si>
    <t>311,13</t>
  </si>
  <si>
    <t>278,98</t>
  </si>
  <si>
    <t>271,33</t>
  </si>
  <si>
    <t>1.797,64</t>
  </si>
  <si>
    <t>1.784,71</t>
  </si>
  <si>
    <t>1.864,77</t>
  </si>
  <si>
    <t>1.843,72</t>
  </si>
  <si>
    <t>1.839,89</t>
  </si>
  <si>
    <t>1.834,38</t>
  </si>
  <si>
    <t>1.805,37</t>
  </si>
  <si>
    <t>341,71</t>
  </si>
  <si>
    <t>356,73</t>
  </si>
  <si>
    <t>467,59</t>
  </si>
  <si>
    <t>472,54</t>
  </si>
  <si>
    <t>499,34</t>
  </si>
  <si>
    <t>476,43</t>
  </si>
  <si>
    <t>481,57</t>
  </si>
  <si>
    <t>486,89</t>
  </si>
  <si>
    <t>442,01</t>
  </si>
  <si>
    <t>411,88</t>
  </si>
  <si>
    <t>386,98</t>
  </si>
  <si>
    <t>331,21</t>
  </si>
  <si>
    <t>385,98</t>
  </si>
  <si>
    <t>353,10</t>
  </si>
  <si>
    <t>1.879,01</t>
  </si>
  <si>
    <t>1.933,25</t>
  </si>
  <si>
    <t>1.901,38</t>
  </si>
  <si>
    <t>899,59</t>
  </si>
  <si>
    <t>895,79</t>
  </si>
  <si>
    <t>890,47</t>
  </si>
  <si>
    <t>1.275,53</t>
  </si>
  <si>
    <t>1.271,62</t>
  </si>
  <si>
    <t>1.269,10</t>
  </si>
  <si>
    <t>2.997,73</t>
  </si>
  <si>
    <t>3.011,07</t>
  </si>
  <si>
    <t>3.018,53</t>
  </si>
  <si>
    <t>4.352,24</t>
  </si>
  <si>
    <t>4.404,14</t>
  </si>
  <si>
    <t>4.424,56</t>
  </si>
  <si>
    <t>3.402,44</t>
  </si>
  <si>
    <t>3.441,04</t>
  </si>
  <si>
    <t>3.452,24</t>
  </si>
  <si>
    <t>1.013,90</t>
  </si>
  <si>
    <t>1.401,72</t>
  </si>
  <si>
    <t>4.544,67</t>
  </si>
  <si>
    <t>3.587,07</t>
  </si>
  <si>
    <t>3.101,70</t>
  </si>
  <si>
    <t>3.107,66</t>
  </si>
  <si>
    <t>912,06</t>
  </si>
  <si>
    <t>902,69</t>
  </si>
  <si>
    <t>696,08</t>
  </si>
  <si>
    <t>359,50</t>
  </si>
  <si>
    <t>410,83</t>
  </si>
  <si>
    <t>331,46</t>
  </si>
  <si>
    <t>386,28</t>
  </si>
  <si>
    <t>294,32</t>
  </si>
  <si>
    <t>351,14</t>
  </si>
  <si>
    <t>412,13</t>
  </si>
  <si>
    <t>510,82</t>
  </si>
  <si>
    <t>419,48</t>
  </si>
  <si>
    <t>38,26</t>
  </si>
  <si>
    <t>110,30</t>
  </si>
  <si>
    <t>148,57</t>
  </si>
  <si>
    <t>203,73</t>
  </si>
  <si>
    <t>131,70</t>
  </si>
  <si>
    <t>256,12</t>
  </si>
  <si>
    <t>83,85</t>
  </si>
  <si>
    <t>120,49</t>
  </si>
  <si>
    <t>265,98</t>
  </si>
  <si>
    <t>321,06</t>
  </si>
  <si>
    <t>1.173,95</t>
  </si>
  <si>
    <t>41,91</t>
  </si>
  <si>
    <t>100,97</t>
  </si>
  <si>
    <t>119,08</t>
  </si>
  <si>
    <t>330,04</t>
  </si>
  <si>
    <t>73672</t>
  </si>
  <si>
    <t>97621</t>
  </si>
  <si>
    <t>DEMOLIÇÃO DE ALVENARIA DE BLOCO FURADO, DE FORMA MANUAL, COM REAPROVEITAMENTO. AF_12/2017</t>
  </si>
  <si>
    <t>64,20</t>
  </si>
  <si>
    <t>97622</t>
  </si>
  <si>
    <t>DEMOLIÇÃO DE ALVENARIA DE BLOCO FURADO, DE FORMA MANUAL, SEM REAPROVEITAMENTO. AF_12/2017</t>
  </si>
  <si>
    <t>97623</t>
  </si>
  <si>
    <t>DEMOLIÇÃO DE ALVENARIA DE TIJOLO MACIÇO, DE FORMA MANUAL, COM REAPROVEITAMENTO. AF_12/2017</t>
  </si>
  <si>
    <t>95,85</t>
  </si>
  <si>
    <t>97624</t>
  </si>
  <si>
    <t>DEMOLIÇÃO DE ALVENARIA DE TIJOLO MACIÇO, DE FORMA MANUAL, SEM REAPROVEITAMENTO. AF_12/2017</t>
  </si>
  <si>
    <t>97625</t>
  </si>
  <si>
    <t>DEMOLIÇÃO DE ALVENARIA PARA QUALQUER TIPO DE BLOCO, DE FORMA MECANIZADA, SEM REAPROVEITAMENTO. AF_12/2017</t>
  </si>
  <si>
    <t>97626</t>
  </si>
  <si>
    <t>DEMOLIÇÃO DE PILARES E VIGAS EM CONCRETO ARMADO, DE FORMA MANUAL, SEM REAPROVEITAMENTO. AF_12/2017</t>
  </si>
  <si>
    <t>325,31</t>
  </si>
  <si>
    <t>97627</t>
  </si>
  <si>
    <t>DEMOLIÇÃO DE PILARES E VIGAS EM CONCRETO ARMADO, DE FORMA MECANIZADA COM MARTELETE, SEM REAPROVEITAMENTO. AF_12/2017</t>
  </si>
  <si>
    <t>97628</t>
  </si>
  <si>
    <t>DEMOLIÇÃO DE LAJES, DE FORMA MANUAL, SEM REAPROVEITAMENTO. AF_12/2017</t>
  </si>
  <si>
    <t>154,63</t>
  </si>
  <si>
    <t>97629</t>
  </si>
  <si>
    <t>DEMOLIÇÃO DE LAJES, DE FORMA MECANIZADA COM MARTELETE, SEM REAPROVEITAMENTO. AF_12/2017</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</si>
  <si>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</si>
  <si>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</si>
  <si>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</si>
  <si>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</si>
  <si>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</si>
  <si>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</si>
  <si>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</si>
  <si>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</si>
  <si>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</si>
  <si>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</si>
  <si>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</si>
  <si>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</si>
  <si>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</si>
  <si>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</si>
  <si>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</si>
  <si>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</si>
  <si>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</si>
  <si>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</si>
  <si>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</si>
  <si>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</si>
  <si>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</si>
  <si>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</si>
  <si>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</si>
  <si>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</si>
  <si>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</si>
  <si>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</si>
  <si>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</si>
  <si>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</si>
  <si>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</si>
  <si>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</si>
  <si>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</si>
  <si>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</si>
  <si>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</si>
  <si>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</si>
  <si>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</si>
  <si>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</si>
  <si>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</si>
  <si>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</si>
  <si>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</si>
  <si>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</si>
  <si>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</si>
  <si>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</si>
  <si>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98,98</t>
  </si>
  <si>
    <t>97653</t>
  </si>
  <si>
    <t>REMOÇÃO DE TESOURAS DE MADEIRA, COM VÃO MENOR QUE 8M, DE FORMA MECANIZADA, COM REAPROVEITAMENTO. AF_12/2017</t>
  </si>
  <si>
    <t>71,37</t>
  </si>
  <si>
    <t>97654</t>
  </si>
  <si>
    <t>REMOÇÃO DE TESOURAS DE MADEIRA, COM VÃO MAIOR OU IGUAL A 8M, DE FORMA MECANIZADA, COM REAPROVEITAMENTO. AF_12/2017</t>
  </si>
  <si>
    <t>86,53</t>
  </si>
  <si>
    <t>97655</t>
  </si>
  <si>
    <t>REMOÇÃO DE TRAMA METÁLICA PARA COBERTURA, DE FORMA MANUAL, SEM REAPROVEITAMENTO. AF_12/2017</t>
  </si>
  <si>
    <t>97656</t>
  </si>
  <si>
    <t>REMOÇÃO DE TESOURAS METÁLICAS, COM VÃO MENOR QUE 8M, DE FORMA MANUAL, SEM REAPROVEITAMENTO. AF_12/2017</t>
  </si>
  <si>
    <t>97657</t>
  </si>
  <si>
    <t>REMOÇÃO DE TESOURAS METÁLICAS, COM VÃO MAIOR OU IGUAL A 8M, DE FORMA MANUAL, SEM REAPROVEITAMENTO. AF_12/2017</t>
  </si>
  <si>
    <t>230,47</t>
  </si>
  <si>
    <t>97658</t>
  </si>
  <si>
    <t>REMOÇÃO DE TESOURAS METÁLICAS, COM VÃO MENOR QUE 8M, DE FORMA MECANIZADA, COM REAPROVEITAMENTO. AF_12/2017</t>
  </si>
  <si>
    <t>99,61</t>
  </si>
  <si>
    <t>97659</t>
  </si>
  <si>
    <t>REMOÇÃO DE TESOURAS METÁLICAS, COM VÃO MAIOR OU IGUAL A 8M, DE FORMA MECANIZADA, COM REAPROVEITAMENTO. AF_12/2017</t>
  </si>
  <si>
    <t>132,21</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</si>
  <si>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</si>
  <si>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</si>
  <si>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</si>
  <si>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</si>
  <si>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</si>
  <si>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</si>
  <si>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</si>
  <si>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</si>
  <si>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</si>
  <si>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</si>
  <si>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</si>
  <si>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</si>
  <si>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</si>
  <si>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</si>
  <si>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508,56</t>
  </si>
  <si>
    <t>254,28</t>
  </si>
  <si>
    <t>39,84</t>
  </si>
  <si>
    <t>17,35</t>
  </si>
  <si>
    <t>127,14</t>
  </si>
  <si>
    <t>111,24</t>
  </si>
  <si>
    <t>101,71</t>
  </si>
  <si>
    <t>120,77</t>
  </si>
  <si>
    <t>63,57</t>
  </si>
  <si>
    <t>57,20</t>
  </si>
  <si>
    <t>184,34</t>
  </si>
  <si>
    <t>241,56</t>
  </si>
  <si>
    <t>50,85</t>
  </si>
  <si>
    <t>266,99</t>
  </si>
  <si>
    <t>69,92</t>
  </si>
  <si>
    <t>146,20</t>
  </si>
  <si>
    <t>165,28</t>
  </si>
  <si>
    <t>177,99</t>
  </si>
  <si>
    <t>158,92</t>
  </si>
  <si>
    <t>820,04</t>
  </si>
  <si>
    <t>171,63</t>
  </si>
  <si>
    <t>95,35</t>
  </si>
  <si>
    <t>92,16</t>
  </si>
  <si>
    <t>222,49</t>
  </si>
  <si>
    <t>617,40</t>
  </si>
  <si>
    <t>272,96</t>
  </si>
  <si>
    <t>445,18</t>
  </si>
  <si>
    <t>20,42</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</si>
  <si>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</si>
  <si>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</si>
  <si>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</si>
  <si>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</si>
  <si>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</si>
  <si>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</si>
  <si>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</si>
  <si>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</si>
  <si>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</si>
  <si>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</si>
  <si>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</si>
  <si>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</si>
  <si>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246,39</t>
  </si>
  <si>
    <t>43,83</t>
  </si>
  <si>
    <t>55,89</t>
  </si>
  <si>
    <t>54,51</t>
  </si>
  <si>
    <t>172,78</t>
  </si>
  <si>
    <t>105,75</t>
  </si>
  <si>
    <t>105,36</t>
  </si>
  <si>
    <t>117,77</t>
  </si>
  <si>
    <t>129,68</t>
  </si>
  <si>
    <t>67,01</t>
  </si>
  <si>
    <t>65,70</t>
  </si>
  <si>
    <t>75,34</t>
  </si>
  <si>
    <t>89,19</t>
  </si>
  <si>
    <t>69,86</t>
  </si>
  <si>
    <t>87,87</t>
  </si>
  <si>
    <t>115,31</t>
  </si>
  <si>
    <t>69,04</t>
  </si>
  <si>
    <t>83,32</t>
  </si>
  <si>
    <t>12.155,89</t>
  </si>
  <si>
    <t>2.581,12</t>
  </si>
  <si>
    <t>15.288,31</t>
  </si>
  <si>
    <t>20.057,25</t>
  </si>
  <si>
    <t>11.448,30</t>
  </si>
  <si>
    <t>13.125,02</t>
  </si>
  <si>
    <t>15.534,55</t>
  </si>
  <si>
    <t>3.632,41</t>
  </si>
  <si>
    <t>5.371,02</t>
  </si>
  <si>
    <t>3.793,62</t>
  </si>
  <si>
    <t>108,87</t>
  </si>
  <si>
    <t>137,12</t>
  </si>
  <si>
    <t>180,12</t>
  </si>
  <si>
    <t>78,40</t>
  </si>
  <si>
    <t>67,86</t>
  </si>
  <si>
    <t>COMP_31</t>
  </si>
  <si>
    <t>RETIRADA DE MEIO FIO C/ EMPILHAMENTO E S/ REMOCAO (85335)</t>
  </si>
  <si>
    <t>Tabela de Preço SINAPI_ALAGOAS DESONERADA: Fevereiro/18</t>
  </si>
  <si>
    <t>Bases (1,25 m)</t>
  </si>
  <si>
    <t>Revestimento cimento e areia</t>
  </si>
  <si>
    <t>Área externa</t>
  </si>
  <si>
    <t>Área interna</t>
  </si>
  <si>
    <t>MONT.</t>
  </si>
  <si>
    <t>JUS</t>
  </si>
  <si>
    <t>CENTRO DE RESERVAÇÃO</t>
  </si>
  <si>
    <t>ADUTORA DE ÁGUA TRATADA</t>
  </si>
  <si>
    <t>AAT</t>
  </si>
  <si>
    <t>EST0- EST4</t>
  </si>
  <si>
    <t>EST4-EST7</t>
  </si>
  <si>
    <t>EST7-EST12</t>
  </si>
  <si>
    <t>EST12-EST17</t>
  </si>
  <si>
    <t>EST17-EST25+17,15</t>
  </si>
  <si>
    <r>
      <t>PLANILHA DE CÁLCULO DA ADUTORA DE ÁGUA TRATADA DO SISTEMA DE ABASTECIMENTO DE ÁGUA DE LAGOA DA CANOA</t>
    </r>
    <r>
      <rPr>
        <b/>
        <sz val="8"/>
        <color indexed="62"/>
        <rFont val="Arial"/>
        <family val="2"/>
      </rPr>
      <t xml:space="preserve">/AL, CONFORME </t>
    </r>
    <r>
      <rPr>
        <sz val="8"/>
        <rFont val="Arial"/>
        <family val="2"/>
      </rPr>
      <t>CARACTERÍSTICAS  DO SOLO LEVANTADAS EM CAMPO, COM CRITÉRIOS ESTABELECIDOS PARA A ELABORAÇÃO DOS ORÇAMENTOS.</t>
    </r>
  </si>
  <si>
    <t>EST25+17,15-EST29+13,49</t>
  </si>
  <si>
    <t>EST32+3,00-EST29+13,49</t>
  </si>
  <si>
    <t>EST37+2,4-EST32+3,00</t>
  </si>
  <si>
    <t>EST38+3,95-EST37+2,4</t>
  </si>
  <si>
    <t>EST39-EST38+3,95</t>
  </si>
  <si>
    <t>EST41+0,55-EST39</t>
  </si>
  <si>
    <t>EST41+8,55-EST41+0,55</t>
  </si>
  <si>
    <t>PROFUNDIDADE E LARGURA DE VALAS (M)</t>
  </si>
  <si>
    <t>Forma (Somatório)</t>
  </si>
  <si>
    <t>Forma (Estrutural)</t>
  </si>
  <si>
    <t>tampa</t>
  </si>
  <si>
    <t>Tampa</t>
  </si>
  <si>
    <t>Paredes</t>
  </si>
  <si>
    <t>Fundo</t>
  </si>
  <si>
    <t>Concreto 30 Mpa (Somatório)</t>
  </si>
  <si>
    <t>Parafuso para flanges DN 50</t>
  </si>
  <si>
    <t>Arruela para flanges DN 50</t>
  </si>
  <si>
    <t>Ventosa combinada para flanges DN 50</t>
  </si>
  <si>
    <t>Registro de gaveta com flanges, cabeçote e cunha de borracha DN 50</t>
  </si>
  <si>
    <t>Tê com bolsas e flanges DN 100 x DN 50</t>
  </si>
  <si>
    <t>Forma (Somatória)</t>
  </si>
  <si>
    <t>parede</t>
  </si>
  <si>
    <t>Concreto 20 Mpa (estrutural)</t>
  </si>
  <si>
    <t>Concreto 20 Mpa (Somatória)</t>
  </si>
  <si>
    <t>Parafusos para flanges, DN80</t>
  </si>
  <si>
    <t>Arruelas para flanges, DN80</t>
  </si>
  <si>
    <t>Junta Gibault, DN80</t>
  </si>
  <si>
    <t>Extremidade flange e ponta, DN80</t>
  </si>
  <si>
    <t>Registro de gaveta com flanges, cabeçote e cunha de borracha, DN80</t>
  </si>
  <si>
    <t>Extremidade ponta e flange com aba de vedação, DN80</t>
  </si>
  <si>
    <t>Luva com bolsas, JTI, DN80</t>
  </si>
  <si>
    <t>Curva 45° com bolsas, JTI, DN80</t>
  </si>
  <si>
    <t>Tê com bolsas, JTE E JTI, DN100xDN80</t>
  </si>
  <si>
    <t>Tubo PVC PBA com pontas, DN80</t>
  </si>
  <si>
    <t>ADUTORA</t>
  </si>
  <si>
    <t>2.1.2</t>
  </si>
  <si>
    <t>2.1.3</t>
  </si>
  <si>
    <t>2.1.4</t>
  </si>
  <si>
    <t>CAIXAS</t>
  </si>
  <si>
    <t>CURVA 45° COM BOLSAS, JGS, DN80, F° DÚCTIL</t>
  </si>
  <si>
    <t>COT_262</t>
  </si>
  <si>
    <t>COT_263</t>
  </si>
  <si>
    <t>LUVA COM BOLSAS, JGS, DN80</t>
  </si>
  <si>
    <t>COT_264</t>
  </si>
  <si>
    <t>TÊ COM FLANGES, PN-10, DN100 X DN50</t>
  </si>
  <si>
    <t>COT_265</t>
  </si>
  <si>
    <t>TÊ COM BOLSAS, JTI, PN-10, DN 100 X DN 80</t>
  </si>
  <si>
    <t>2.2.7</t>
  </si>
  <si>
    <t>2.2.8</t>
  </si>
  <si>
    <t>2.2.9</t>
  </si>
  <si>
    <t>2.2.10</t>
  </si>
  <si>
    <t>2.2.11</t>
  </si>
  <si>
    <t>2.2.12</t>
  </si>
  <si>
    <t>2.2.13</t>
  </si>
  <si>
    <t>2.2.14</t>
  </si>
  <si>
    <t>2.2.15</t>
  </si>
  <si>
    <t>1.10.3</t>
  </si>
  <si>
    <t>1.10.4</t>
  </si>
  <si>
    <t>Caixas de registro, manobra e ventosa</t>
  </si>
  <si>
    <t>1.9.5</t>
  </si>
  <si>
    <t>1.9.6</t>
  </si>
  <si>
    <t>1.9.7</t>
  </si>
  <si>
    <t>1.9.8</t>
  </si>
  <si>
    <t>1.9.9</t>
  </si>
  <si>
    <t>1.9.10</t>
  </si>
  <si>
    <t>1.9.11</t>
  </si>
  <si>
    <t>1.9.12</t>
  </si>
  <si>
    <t>1.9.13</t>
  </si>
  <si>
    <t>1.9.14</t>
  </si>
  <si>
    <t>1.9.15</t>
  </si>
  <si>
    <t>1.9.16</t>
  </si>
  <si>
    <t>1.9.17</t>
  </si>
  <si>
    <t>1.9.18</t>
  </si>
  <si>
    <t>1.9.19</t>
  </si>
  <si>
    <t xml:space="preserve">AREA 1 </t>
  </si>
  <si>
    <t>AREA 2</t>
  </si>
  <si>
    <t>CAIXA DE REGISTRO DE DESCARGA (DN 1200) _ Levantamento 1 unidade</t>
  </si>
  <si>
    <t>CAIXA DE PROTEÇÃO DE VENTOSA _ Levantamento 1 unidade</t>
  </si>
  <si>
    <t>RESERVATÓRIO ELEVADO DE CONCRETO TORRE 12 METROS 100 M³ _ LEVANTAMENTO 1 UNIDADE</t>
  </si>
  <si>
    <t>Reservatório</t>
  </si>
  <si>
    <t>Caixa Medidor</t>
  </si>
  <si>
    <t>Caixa descarga</t>
  </si>
  <si>
    <t>Caixa Registo chegada</t>
  </si>
  <si>
    <t>Caixa Registo saída</t>
  </si>
  <si>
    <t>Locação (Somatória)</t>
  </si>
  <si>
    <t>Tubulão</t>
  </si>
  <si>
    <t>RESERVATÓRIO ELEVADO DE CONCRETO 100 M³ _ TORRE 12,00 METROS</t>
  </si>
  <si>
    <t>vigas reservatório</t>
  </si>
  <si>
    <t>pilar (12,00)</t>
  </si>
  <si>
    <t>fundo reservatório</t>
  </si>
  <si>
    <t>Parede Reservatório</t>
  </si>
  <si>
    <t>Parede Reservatório externo</t>
  </si>
  <si>
    <t>Parede Reservatório interno</t>
  </si>
  <si>
    <t>Alvenaria (somatória)</t>
  </si>
  <si>
    <t>Tampa fundo</t>
  </si>
  <si>
    <t>Tampa lateral</t>
  </si>
  <si>
    <t>Pintura Impermeabilizante enterrado</t>
  </si>
  <si>
    <t>Chapisco (somatória)</t>
  </si>
  <si>
    <t>Arruelas para flanges, PN-10, DN80</t>
  </si>
  <si>
    <t>Arruelas para flanges, PN-10, DN50</t>
  </si>
  <si>
    <t>Tubo com flanges, PN-10, DN100, L=3,80m</t>
  </si>
  <si>
    <t>Mangueira cristal, DN3/4"</t>
  </si>
  <si>
    <t>Registro de gaveta, série 150, DN3/4"</t>
  </si>
  <si>
    <t>Colar de tomada, DN100 x DN3/4"</t>
  </si>
  <si>
    <t>Flange avulso, PN-10, DN50</t>
  </si>
  <si>
    <t>Curva 90º com flanges, PN-10, DN50</t>
  </si>
  <si>
    <t>Toco com flanges, PN-10, DN50, L=0,25m</t>
  </si>
  <si>
    <t>Extremidade flange e ponta, PN-10, DN80</t>
  </si>
  <si>
    <t>Curva 90º com flanges, PN-10, DN80</t>
  </si>
  <si>
    <t>Extremidade flange e ponta com aba de vedação, PN-10, DN80</t>
  </si>
  <si>
    <t>Registro com flanges, volante e cunha de borracha, PN-10, DN80</t>
  </si>
  <si>
    <t>Registro com flanges, volante e cunha de borracha, PN-10, DN100</t>
  </si>
  <si>
    <t>Tê com flanges, PN-10, DN100 x DN80</t>
  </si>
  <si>
    <t>Toco com flanges e aba de vedação, PN-10, DN100</t>
  </si>
  <si>
    <t>Extremidade flange e ponta com aba de vedação, PN-10, DN100</t>
  </si>
  <si>
    <t>Curva 90º com flanges, PN-10, DN100</t>
  </si>
  <si>
    <t>Junta Gibault, JGS, DN100</t>
  </si>
  <si>
    <t>Tubo com flanges, PN-10, DN100, L=5,80m</t>
  </si>
  <si>
    <t>Tubo com flanges, PN-10, DN100, L=2,15m</t>
  </si>
  <si>
    <t>Curva 90º com flanges e pé, PN-10, DN100</t>
  </si>
  <si>
    <t>Extremidade flange e ponta, PN-10, DN100</t>
  </si>
  <si>
    <t>Medidor de vazão com flanges, PN-10, DN50</t>
  </si>
  <si>
    <t>Luva com bolsas, JGS, DN50</t>
  </si>
  <si>
    <t>Tubo com pontas, PN-10, DN50, L=1,00m</t>
  </si>
  <si>
    <t>Junta Gibault, JGS, DN50</t>
  </si>
  <si>
    <t>Extremidade flange e ponta, PN-10, DN50</t>
  </si>
  <si>
    <t>Válvula controladora de vazão e nível com flanges, PN-10, DN50</t>
  </si>
  <si>
    <t>Registro com flanges, volante e cunha de borracha, PN-10, DN50</t>
  </si>
  <si>
    <t>Redução com ponta e bolsa, JGS, DN100 x DN50</t>
  </si>
  <si>
    <t>Luva com bolsas, JGS, DN100</t>
  </si>
  <si>
    <t>Tubo em aço com flange e ponta, PN-10, DN50, L=0,70m</t>
  </si>
  <si>
    <t>Registro de gaveta bronze Série 150, PN-10, DN1"</t>
  </si>
  <si>
    <t>Niple fogo duplo, DN1"</t>
  </si>
  <si>
    <t>Colar de tomada fogo, DN100 x DN1"</t>
  </si>
  <si>
    <t>Adaptador para mangueira PVC roscável, DN3/4"</t>
  </si>
  <si>
    <t>Luva PVC roscável , DN3/4"</t>
  </si>
  <si>
    <t>Cotovelo 90° PVC roscável, DN3/4"</t>
  </si>
  <si>
    <t>Tubo PVC roscável, DN3/4"</t>
  </si>
  <si>
    <t>União FOGO , DN3/4"</t>
  </si>
  <si>
    <t>Niple duplo FOGO , DN3/4"</t>
  </si>
  <si>
    <t>Parafusos para flanges, PN-10, 16 x 80</t>
  </si>
  <si>
    <t>CURVA 90° COM FLANGES E PÉ, PN-10, DN100</t>
  </si>
  <si>
    <t>COT_266</t>
  </si>
  <si>
    <t>EXTREMIDADE FLANGE E PONTA, PN-10, DN50</t>
  </si>
  <si>
    <t>JUNTA GIBAULT, PN-10, DN50</t>
  </si>
  <si>
    <t>COT_267</t>
  </si>
  <si>
    <t>COT_268</t>
  </si>
  <si>
    <t>LUVA COM BOLSAS, JGS, DN50</t>
  </si>
  <si>
    <t>COT_269</t>
  </si>
  <si>
    <t>MEDIDOR DE VAZÃO COM FLANGES, PN-10, DN50</t>
  </si>
  <si>
    <t>COT_270</t>
  </si>
  <si>
    <t>REDUÇÃO COM FLANGES, PN10, DN100 X DN50</t>
  </si>
  <si>
    <t>TÊ COM FLANGES, PN-10, DN100 X DN80</t>
  </si>
  <si>
    <t>COT_271</t>
  </si>
  <si>
    <t>TUBO COM FLANGES, PN-10, DN100, L=4,00 M</t>
  </si>
  <si>
    <t>TUBO COM FLANGES, PN-10, DN100, L=5,80 M</t>
  </si>
  <si>
    <t>COT_272</t>
  </si>
  <si>
    <t>COT_273</t>
  </si>
  <si>
    <t>COT_274</t>
  </si>
  <si>
    <t>TUBO COM PONTAS, PN-10, DN50, L=1,00 M</t>
  </si>
  <si>
    <t>TUBO COM FLANGES AÇO , PN-10, DN50, L=1,00M</t>
  </si>
  <si>
    <t>COT_275</t>
  </si>
  <si>
    <t>VÁLVULA DE CONTROLE DE NÍVEL E VAZÃO COM FLANGES, PN-10, DN100</t>
  </si>
  <si>
    <t>CAP PVC 100 mm</t>
  </si>
  <si>
    <t>un.</t>
  </si>
  <si>
    <t>CURVA PB JE 90° PVC DN 100 mm</t>
  </si>
  <si>
    <t>JUNÇÃO PB JE PVC DN 100 mm</t>
  </si>
  <si>
    <t>CURVA PB JE 22.5° PVC DN 100 mm</t>
  </si>
  <si>
    <t>CURVA PB JE 90° PVC DN 75 mm</t>
  </si>
  <si>
    <t>CURVA PB JE 22.5° PVC DN 75 mm</t>
  </si>
  <si>
    <t>CURVA PB JE 45° PVC DN 75 mm</t>
  </si>
  <si>
    <t>CAP PVC 75 mm</t>
  </si>
  <si>
    <t>REDUÇÃO JE PVC 100x75</t>
  </si>
  <si>
    <t>CRUZETA BBBB JE RD PVC DN 100x75 mm</t>
  </si>
  <si>
    <t>TÊ BBB JE RD 100x75 PVC DN 100 mm</t>
  </si>
  <si>
    <t>REDE PRINCIPAL</t>
  </si>
  <si>
    <t>Tubo PVC- DN 75 mm L = 6m</t>
  </si>
  <si>
    <t>Tubo PVC- DN 100 mm L = 6m</t>
  </si>
  <si>
    <t>REDE SECUNDÁRIA</t>
  </si>
  <si>
    <t>REDUÇÃO JE PVC 75x50</t>
  </si>
  <si>
    <t>TÊ BBB JE RD 75x50 PVC DN 75 mm</t>
  </si>
  <si>
    <t>CURVA PB JE 90° PVC DN 50 mm</t>
  </si>
  <si>
    <t>TÊ BBB JE PVC DN 50 mm</t>
  </si>
  <si>
    <t>CURVA PB JE 22.5° PVC DN 50 mm</t>
  </si>
  <si>
    <t>CURVA PB JE 45° PVC DN 50 mm</t>
  </si>
  <si>
    <t>CURVA BB JE 45° PVC DN 50 mm</t>
  </si>
  <si>
    <t>CAP PVC 50 mm</t>
  </si>
  <si>
    <t>CURVA BB JE 22.5° PVC DN 50 mm</t>
  </si>
  <si>
    <t>TÊ BBB JE PVC DN 75 mm</t>
  </si>
  <si>
    <t>CRUZETA BBBB JE PVC DN 50 mm</t>
  </si>
  <si>
    <t>Tubo PVC- DN 50 mm L = 6m</t>
  </si>
  <si>
    <t>CRUZETA DE REDUCAO PVC PBA, JE, BBBB, DN 100 X 75 / DE 110 X 85 MM (NBR 5647)</t>
  </si>
  <si>
    <t>JUNCAO, PVC PBA, BBB, DN 100 / DE 110 MM, PARA REDE DE AGUA (NBR 5647)</t>
  </si>
  <si>
    <t>COT_276</t>
  </si>
  <si>
    <t>COT_277</t>
  </si>
  <si>
    <t>PINTURAS E IMPERMEABILIZAÇÕES</t>
  </si>
  <si>
    <t>2.11.8</t>
  </si>
  <si>
    <t>2.11.9</t>
  </si>
  <si>
    <t>2.11.10</t>
  </si>
  <si>
    <t>2.11.11</t>
  </si>
  <si>
    <t>2.11.12</t>
  </si>
  <si>
    <t>2.11.13</t>
  </si>
  <si>
    <t>2.11.14</t>
  </si>
  <si>
    <t>2.11.15</t>
  </si>
  <si>
    <t>2.11.16</t>
  </si>
  <si>
    <t>2.11.17</t>
  </si>
  <si>
    <t>2.11.18</t>
  </si>
  <si>
    <t>2.11.19</t>
  </si>
  <si>
    <t>2.12.8</t>
  </si>
  <si>
    <t>2.12.9</t>
  </si>
  <si>
    <t>2.12.10</t>
  </si>
  <si>
    <t>2.12.11</t>
  </si>
  <si>
    <t>2.12.12</t>
  </si>
  <si>
    <t>2.12.13</t>
  </si>
  <si>
    <t>2.12.14</t>
  </si>
  <si>
    <t>2.12.15</t>
  </si>
  <si>
    <t>2.12.16</t>
  </si>
  <si>
    <t>2.12.17</t>
  </si>
  <si>
    <t>2.12.18</t>
  </si>
  <si>
    <t>2.12.19</t>
  </si>
  <si>
    <t>2.12.20</t>
  </si>
  <si>
    <t>2.12.21</t>
  </si>
  <si>
    <t>3.1.2</t>
  </si>
  <si>
    <t>3.1.3</t>
  </si>
  <si>
    <t>3.1.4</t>
  </si>
  <si>
    <t>3.1.5</t>
  </si>
  <si>
    <t>3.1.6</t>
  </si>
  <si>
    <t>3.1.7</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</si>
  <si>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</si>
  <si>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</si>
  <si>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</si>
  <si>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</si>
  <si>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</si>
  <si>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</si>
  <si>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</si>
  <si>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</si>
  <si>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</si>
  <si>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</si>
  <si>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</si>
  <si>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</si>
  <si>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</si>
  <si>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</si>
  <si>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</si>
  <si>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</si>
  <si>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</si>
  <si>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</si>
  <si>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</si>
  <si>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</si>
  <si>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</si>
  <si>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</si>
  <si>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</si>
  <si>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</si>
  <si>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</si>
  <si>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</si>
  <si>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</si>
  <si>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3.2.2</t>
  </si>
  <si>
    <t>3.2.3</t>
  </si>
  <si>
    <t>3.2.4</t>
  </si>
  <si>
    <t>3.2.5</t>
  </si>
  <si>
    <t>3.2.6</t>
  </si>
  <si>
    <t>REDE DE DISTRIBUIÇÃO DE ÁGUA</t>
  </si>
  <si>
    <t>2.9.2</t>
  </si>
  <si>
    <t>2.9.3</t>
  </si>
  <si>
    <t>2.9.6</t>
  </si>
  <si>
    <t>1.13.1</t>
  </si>
  <si>
    <t>1.13.1.1</t>
  </si>
  <si>
    <t>1.13.1.2</t>
  </si>
  <si>
    <t>1.13.1.3</t>
  </si>
  <si>
    <t>1.13.1.4</t>
  </si>
  <si>
    <t>1.13.2</t>
  </si>
  <si>
    <t>1.13.2.1</t>
  </si>
  <si>
    <t>1.13.2.2</t>
  </si>
  <si>
    <t>1.13.2.3</t>
  </si>
  <si>
    <t>1.13.2.4</t>
  </si>
  <si>
    <t>1.13.2.5</t>
  </si>
  <si>
    <t>2.6.6</t>
  </si>
  <si>
    <t>2.9.4</t>
  </si>
  <si>
    <t>2.9.5</t>
  </si>
  <si>
    <t>2.9.7</t>
  </si>
  <si>
    <t>2.9.8</t>
  </si>
  <si>
    <t>2.9.9</t>
  </si>
  <si>
    <t>2.9.10</t>
  </si>
  <si>
    <t>2.9.12</t>
  </si>
  <si>
    <t>2.9.13</t>
  </si>
  <si>
    <t>2.9.14</t>
  </si>
  <si>
    <t>2.9.15</t>
  </si>
  <si>
    <t>2.9.16</t>
  </si>
  <si>
    <t>2.9.17</t>
  </si>
  <si>
    <t>2.9.18</t>
  </si>
  <si>
    <t>2.9.19</t>
  </si>
  <si>
    <t>2.13.1.1</t>
  </si>
  <si>
    <t>2.13.1.2</t>
  </si>
  <si>
    <t>2.13.1.3</t>
  </si>
  <si>
    <t>2.13.1.4</t>
  </si>
  <si>
    <t>2.13.2.1</t>
  </si>
  <si>
    <t>2.13.2.2</t>
  </si>
  <si>
    <t>2.13.2.3</t>
  </si>
  <si>
    <t>2.13.2.4</t>
  </si>
  <si>
    <t>2.13.2.5</t>
  </si>
  <si>
    <t>2.13.2.6</t>
  </si>
  <si>
    <t>2.13.2.7</t>
  </si>
  <si>
    <t>2.13.2.8</t>
  </si>
  <si>
    <t>2.13.2.9</t>
  </si>
  <si>
    <t>2.13.2.10</t>
  </si>
  <si>
    <t>PRINC</t>
  </si>
  <si>
    <r>
      <t>PLANILHA DE CÁLCULO DA REDE DE DISTRIBUIÇÃO DE TRATADA PRINCIPAL DO SISTEMA DE ABASTECIMENTO DE ÁGUA DE LAGOA DA CANOA</t>
    </r>
    <r>
      <rPr>
        <b/>
        <sz val="8"/>
        <color indexed="62"/>
        <rFont val="Arial"/>
        <family val="2"/>
      </rPr>
      <t xml:space="preserve">/AL, CONFORME </t>
    </r>
    <r>
      <rPr>
        <sz val="8"/>
        <rFont val="Arial"/>
        <family val="2"/>
      </rPr>
      <t>CARACTERÍSTICAS  DO SOLO LEVANTADAS EM CAMPO, COM CRITÉRIOS ESTABELECIDOS PARA A ELABORAÇÃO DOS ORÇAMENTOS.</t>
    </r>
  </si>
  <si>
    <t>SEC</t>
  </si>
  <si>
    <t xml:space="preserve">LISTA </t>
  </si>
  <si>
    <r>
      <t>PLANILHA DE CÁLCULO DA REDE DE DISTRIBUIÇÃO DE ÁGUA TRATADA SECUNDÁRIA DO SISTEMA DE ABASTECIMENTO DE ÁGUA DE LAGOA DA CANOA</t>
    </r>
    <r>
      <rPr>
        <b/>
        <sz val="8"/>
        <color indexed="62"/>
        <rFont val="Arial"/>
        <family val="2"/>
      </rPr>
      <t xml:space="preserve">/AL, CONFORME </t>
    </r>
    <r>
      <rPr>
        <sz val="8"/>
        <rFont val="Arial"/>
        <family val="2"/>
      </rPr>
      <t>CARACTERÍSTICAS  DO SOLO LEVANTADAS EM CAMPO, COM CRITÉRIOS ESTABELECIDOS PARA A ELABORAÇÃO DOS ORÇAMENTOS.</t>
    </r>
  </si>
  <si>
    <t>1.13.1.5</t>
  </si>
  <si>
    <t>1.13.1.6</t>
  </si>
  <si>
    <t>1.13.1.7</t>
  </si>
  <si>
    <t>1.13.1.8</t>
  </si>
  <si>
    <t>1.13.1.9</t>
  </si>
  <si>
    <t>1.13.1.10</t>
  </si>
  <si>
    <t>1.13.1.11</t>
  </si>
  <si>
    <t>1.13.1.12</t>
  </si>
  <si>
    <t>1.13.1.13</t>
  </si>
  <si>
    <t>CAIXAS PARA VÁLVULA REDUTORA</t>
  </si>
  <si>
    <t>1.12.3</t>
  </si>
  <si>
    <t xml:space="preserve">TRANSPORTE HORIZONTAL, TUBOS DE PVC - PARA ESGOTO, ABASTECIMENTO OU ÁGUAS PLUVIAIS PREDIAL, DIÂMETRO 50 MM A 400 MM, MANUAL, 30M. </t>
  </si>
  <si>
    <t>2.13.1.5</t>
  </si>
  <si>
    <t>2.13.1.6</t>
  </si>
  <si>
    <t>2.13.1.7</t>
  </si>
  <si>
    <t>2.13.1.8</t>
  </si>
  <si>
    <t>2.13.1.9</t>
  </si>
  <si>
    <t>2.13.1.10</t>
  </si>
  <si>
    <t>2.13.1.11</t>
  </si>
  <si>
    <t>2.13.1.12</t>
  </si>
  <si>
    <t>2.13.1.13</t>
  </si>
  <si>
    <t>2.13.1.14</t>
  </si>
  <si>
    <t>2.13.1.15</t>
  </si>
  <si>
    <t>Total geral</t>
  </si>
  <si>
    <t>Valores</t>
  </si>
  <si>
    <t>Soma de QTD</t>
  </si>
  <si>
    <t>Soma de CUSTO TOTAL</t>
  </si>
  <si>
    <t>Soma de PREÇO TOTAL</t>
  </si>
  <si>
    <t>Soma de %</t>
  </si>
  <si>
    <t>CONTROLE SÓCIO AMBIENTAL</t>
  </si>
  <si>
    <t>PROJETO - Projeto Básico do Município de Lagoa da Canoa-AL</t>
  </si>
  <si>
    <t>Blocos, caixas de registro, manobra e ventosa</t>
  </si>
  <si>
    <t>1.9.20</t>
  </si>
  <si>
    <t>2.9.20</t>
  </si>
  <si>
    <t>PEDAGOGO(A) OU ASSISTENTE SOCIAL COM EXPERINECIA EMCONTROLE SÓCIO AMBIENTAL DE OBRAS DE SANEAMENTO</t>
  </si>
  <si>
    <t>Cronograma Físico e Financeiro</t>
  </si>
  <si>
    <t>Item</t>
  </si>
  <si>
    <t>Descrição</t>
  </si>
  <si>
    <t>Peso</t>
  </si>
  <si>
    <t>Total Por Etapa</t>
  </si>
  <si>
    <t>30 DIAS           
(1º MÊS)</t>
  </si>
  <si>
    <t>60 DIAS           
(2º MÊS)</t>
  </si>
  <si>
    <t>60 DIAS</t>
  </si>
  <si>
    <t>90 DIAS             
(3º MÊS)</t>
  </si>
  <si>
    <t>120 DIAS           
(4º MÊS)</t>
  </si>
  <si>
    <t>150 DIAS             
(5º MÊS)</t>
  </si>
  <si>
    <t>180 DIAS             
(6º MÊS)</t>
  </si>
  <si>
    <t>Total de Parcelas</t>
  </si>
  <si>
    <t xml:space="preserve"> 1 </t>
  </si>
  <si>
    <t xml:space="preserve"> 2</t>
  </si>
  <si>
    <t xml:space="preserve"> 3</t>
  </si>
  <si>
    <t xml:space="preserve"> 4</t>
  </si>
  <si>
    <t>Porcentagem</t>
  </si>
  <si>
    <t>Custo</t>
  </si>
  <si>
    <t>Porcentagem Acumulado</t>
  </si>
  <si>
    <t>Custo Acumulado</t>
  </si>
  <si>
    <t>210 DIAS             
(7º MÊS)</t>
  </si>
  <si>
    <t>240 DIAS             
(8º MÊS)</t>
  </si>
  <si>
    <t>270 DIAS             
(9º MÊS)</t>
  </si>
  <si>
    <t>300 DIAS             
(10º MÊS)</t>
  </si>
  <si>
    <t>330 DIAS             
(11º MÊS)</t>
  </si>
  <si>
    <t>360 DIAS             
(12º MÊS)</t>
  </si>
  <si>
    <t>SISTEMA DE ABASTECIMENTO DE ÁGUA, NO MUNICÍPIO DE LAGOA DA CANOA-AL</t>
  </si>
  <si>
    <t>OBRA</t>
  </si>
  <si>
    <t>CANTEIRO</t>
  </si>
  <si>
    <t>MOBILIZAÇÃO E DESMOBILIZAÇÃO</t>
  </si>
  <si>
    <t>CANTEIRO DE OBRAS E ADMINISTRAÇÃO LOCAL</t>
  </si>
  <si>
    <t>A/B</t>
  </si>
  <si>
    <t>Obs: Este cronograma é um modelo, podendo o licitante elaborar seu próprio cronograma, desde que o prazo máximo seja de 12 (doze)meses conforme consta em edital.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</si>
</sst>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000"/>
  </numFmts>
  <fonts count="25" x14ac:knownFonts="1">
    <font>
      <sz val="11"/>
      <color theme="1"/>
      <name val="Calibri"/>
      <family val="2"/>
      <scheme val="minor"/>
    </font>
    <font>
      <sz val="8"/>
      <name val="Arial"/>
      <family val="2"/>
    </font>
    <font>
      <b/>
      <sz val="8"/>
      <color indexed="62"/>
      <name val="Arial"/>
      <family val="2"/>
    </font>
    <font>
      <sz val="10"/>
      <name val="Arial"/>
      <family val="2"/>
    </font>
    <font>
      <b/>
      <sz val="8"/>
      <name val="Arial"/>
      <family val="2"/>
    </font>
    <font>
      <b/>
      <sz val="10"/>
      <name val="Arial"/>
      <family val="2"/>
    </font>
    <font>
      <sz val="10"/>
      <name val="Courier"/>
      <family val="3"/>
    </font>
    <font>
      <b/>
      <sz val="11"/>
      <color theme="1"/>
      <name val="Calibri"/>
      <family val="2"/>
      <scheme val="minor"/>
    </font>
    <font>
      <sz val="11"/>
      <color theme="1"/>
      <name val="Calibri"/>
      <family val="2"/>
      <scheme val="minor"/>
    </font>
    <font>
      <sz val="8"/>
      <color theme="1"/>
      <name val="Arial"/>
      <family val="2"/>
    </font>
    <font>
      <b/>
      <sz val="8"/>
      <color theme="1"/>
      <name val="Arial"/>
      <family val="2"/>
    </font>
    <font>
      <vertAlign val="subscript"/>
      <sz val="8"/>
      <color theme="1"/>
      <name val="Arial"/>
      <family val="2"/>
    </font>
    <font>
      <sz val="11"/>
      <color theme="1"/>
      <name val="Arial"/>
      <family val="2"/>
    </font>
    <font>
      <i/>
      <sz val="11"/>
      <color theme="1"/>
      <name val="Calibri"/>
      <family val="2"/>
      <scheme val="minor"/>
    </font>
    <font>
      <b/>
      <i/>
      <sz val="11"/>
      <color theme="1"/>
      <name val="Calibri"/>
      <family val="2"/>
      <scheme val="minor"/>
    </font>
    <font>
      <b/>
      <sz val="11"/>
      <color theme="0"/>
      <name val="Calibri"/>
      <family val="2"/>
      <scheme val="minor"/>
    </font>
    <font>
      <sz val="11"/>
      <name val="Arial"/>
      <family val="1"/>
    </font>
    <font>
      <b/>
      <sz val="14"/>
      <name val="Arial"/>
      <family val="2"/>
    </font>
    <font>
      <b/>
      <sz val="16"/>
      <name val="Arial"/>
      <family val="1"/>
    </font>
    <font>
      <b/>
      <sz val="11"/>
      <name val="Arial"/>
      <family val="1"/>
    </font>
    <font>
      <b/>
      <sz val="8"/>
      <name val="Arial"/>
      <family val="1"/>
    </font>
    <font>
      <sz val="8"/>
      <name val="Arial"/>
      <family val="1"/>
    </font>
    <font>
      <b/>
      <sz val="11"/>
      <name val="Arial"/>
      <family val="2"/>
    </font>
    <font>
      <b/>
      <sz val="12"/>
      <name val="Arial"/>
      <family val="1"/>
    </font>
    <font>
      <sz val="11"/>
      <color rgb="FFFF0000"/>
      <name val="Calibri"/>
      <family val="2"/>
      <scheme val="minor"/>
    </font>
  </fonts>
  <fills count="13">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indexed="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theme="0" tint="-0.34998626667073579"/>
        <bgColor indexed="64"/>
      </patternFill>
    </fill>
  </fills>
  <borders count="57">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indexed="64"/>
      </left>
      <right/>
      <top style="thin">
        <color theme="1"/>
      </top>
      <bottom style="thin">
        <color indexed="64"/>
      </bottom>
      <diagonal/>
    </border>
    <border>
      <left/>
      <right/>
      <top style="thin">
        <color theme="1"/>
      </top>
      <bottom style="thin">
        <color indexed="64"/>
      </bottom>
      <diagonal/>
    </border>
  </borders>
  <cellStyleXfs count="4">
    <xf numFmtId="0" fontId="0" fillId="0" borderId="0"/>
    <xf numFmtId="9" fontId="8" fillId="0" borderId="0" applyFont="0" applyFill="0" applyBorder="0" applyAlignment="0" applyProtection="0"/>
    <xf numFmtId="0" fontId="16" fillId="0" borderId="0"/>
    <xf numFmtId="43" fontId="16" fillId="0" borderId="0" applyFont="0" applyFill="0" applyBorder="0" applyAlignment="0" applyProtection="0"/>
  </cellStyleXfs>
  <cellXfs count="320">
    <xf numFmtId="0" fontId="0" fillId="0" borderId="0" xfId="0"/>
    <xf numFmtId="3" fontId="1" fillId="0" borderId="0" xfId="0" applyNumberFormat="1" applyFont="1" applyAlignment="1">
      <alignment vertical="center"/>
    </xf>
    <xf numFmtId="0" fontId="1" fillId="0" borderId="0" xfId="0" applyFont="1" applyAlignment="1">
      <alignment horizontal="center" vertical="center"/>
    </xf>
    <xf numFmtId="1" fontId="1" fillId="0" borderId="0" xfId="0" applyNumberFormat="1" applyFont="1"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4" fontId="3" fillId="0" borderId="0" xfId="0" applyNumberFormat="1" applyFont="1" applyAlignment="1">
      <alignment vertical="center"/>
    </xf>
    <xf numFmtId="0" fontId="1" fillId="0" borderId="7" xfId="0" applyFont="1" applyBorder="1" applyAlignment="1">
      <alignment horizontal="center" vertical="center"/>
    </xf>
    <xf numFmtId="4" fontId="1" fillId="0" borderId="0" xfId="0" applyNumberFormat="1" applyFont="1" applyAlignment="1">
      <alignment horizontal="right" vertical="center"/>
    </xf>
    <xf numFmtId="0" fontId="1" fillId="0" borderId="10" xfId="0" applyFont="1" applyBorder="1" applyAlignment="1">
      <alignment vertical="center"/>
    </xf>
    <xf numFmtId="0" fontId="1" fillId="0" borderId="12" xfId="0" applyFont="1" applyBorder="1" applyAlignment="1">
      <alignment horizontal="center" vertical="center"/>
    </xf>
    <xf numFmtId="4" fontId="1" fillId="2" borderId="0" xfId="0" applyNumberFormat="1" applyFont="1" applyFill="1" applyAlignment="1">
      <alignment horizontal="right" vertical="center"/>
    </xf>
    <xf numFmtId="9" fontId="1" fillId="0" borderId="0" xfId="0" applyNumberFormat="1" applyFont="1" applyAlignment="1">
      <alignment horizontal="left" vertical="center"/>
    </xf>
    <xf numFmtId="4" fontId="1" fillId="0" borderId="8" xfId="0" applyNumberFormat="1" applyFont="1" applyBorder="1" applyAlignment="1">
      <alignment vertical="center"/>
    </xf>
    <xf numFmtId="4" fontId="1" fillId="0" borderId="0" xfId="0" applyNumberFormat="1" applyFont="1" applyAlignment="1">
      <alignment vertical="center"/>
    </xf>
    <xf numFmtId="4" fontId="1" fillId="0" borderId="16" xfId="0" applyNumberFormat="1" applyFont="1" applyBorder="1" applyAlignment="1">
      <alignment vertical="center"/>
    </xf>
    <xf numFmtId="4" fontId="1" fillId="0" borderId="14" xfId="0" applyNumberFormat="1" applyFont="1" applyBorder="1" applyAlignment="1">
      <alignment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4" fillId="0" borderId="13" xfId="0" applyFont="1" applyBorder="1" applyAlignment="1">
      <alignment horizontal="center" vertical="center"/>
    </xf>
    <xf numFmtId="4" fontId="5" fillId="0" borderId="0" xfId="0" applyNumberFormat="1" applyFont="1" applyAlignment="1">
      <alignment horizontal="center" vertical="center"/>
    </xf>
    <xf numFmtId="4" fontId="4" fillId="0" borderId="23" xfId="0" applyNumberFormat="1" applyFont="1" applyBorder="1" applyAlignment="1">
      <alignment horizontal="center" vertical="center" wrapText="1"/>
    </xf>
    <xf numFmtId="1" fontId="4" fillId="0" borderId="23" xfId="0" applyNumberFormat="1" applyFont="1" applyBorder="1" applyAlignment="1">
      <alignment horizontal="center" vertical="center" wrapText="1"/>
    </xf>
    <xf numFmtId="4" fontId="4" fillId="0" borderId="23" xfId="0" applyNumberFormat="1" applyFont="1" applyBorder="1" applyAlignment="1">
      <alignment horizontal="center" vertical="justify" wrapText="1"/>
    </xf>
    <xf numFmtId="1" fontId="4" fillId="0" borderId="23" xfId="0" applyNumberFormat="1" applyFont="1" applyBorder="1" applyAlignment="1">
      <alignment horizontal="center" vertical="center"/>
    </xf>
    <xf numFmtId="4" fontId="4" fillId="0" borderId="29" xfId="0" applyNumberFormat="1" applyFont="1" applyBorder="1" applyAlignment="1">
      <alignment horizontal="center" vertical="center"/>
    </xf>
    <xf numFmtId="4" fontId="4" fillId="0" borderId="23" xfId="0" applyNumberFormat="1" applyFont="1" applyBorder="1" applyAlignment="1">
      <alignment horizontal="center" vertical="center"/>
    </xf>
    <xf numFmtId="4" fontId="4" fillId="0" borderId="24" xfId="0" applyNumberFormat="1" applyFont="1" applyBorder="1" applyAlignment="1">
      <alignment horizontal="center" vertical="center"/>
    </xf>
    <xf numFmtId="4" fontId="4" fillId="0" borderId="0" xfId="0" applyNumberFormat="1" applyFont="1" applyAlignment="1">
      <alignment horizontal="center" vertical="center" wrapText="1"/>
    </xf>
    <xf numFmtId="4" fontId="1" fillId="3" borderId="0" xfId="0" applyNumberFormat="1" applyFont="1" applyFill="1" applyAlignment="1">
      <alignment horizontal="right" vertical="center"/>
    </xf>
    <xf numFmtId="4" fontId="1" fillId="0" borderId="0" xfId="0" applyNumberFormat="1" applyFont="1" applyAlignment="1">
      <alignment horizontal="center" vertical="center" wrapText="1"/>
    </xf>
    <xf numFmtId="0" fontId="1" fillId="0" borderId="17" xfId="0" applyFont="1" applyBorder="1" applyAlignment="1">
      <alignment vertical="center"/>
    </xf>
    <xf numFmtId="4" fontId="1" fillId="0" borderId="18" xfId="0" applyNumberFormat="1" applyFont="1" applyBorder="1" applyAlignment="1">
      <alignment horizontal="center" vertical="center"/>
    </xf>
    <xf numFmtId="1" fontId="1" fillId="0" borderId="18" xfId="0" applyNumberFormat="1" applyFont="1" applyBorder="1" applyAlignment="1">
      <alignment horizontal="center" vertical="center"/>
    </xf>
    <xf numFmtId="4" fontId="1" fillId="0" borderId="18" xfId="0" applyNumberFormat="1" applyFont="1" applyBorder="1" applyAlignment="1">
      <alignment vertical="center"/>
    </xf>
    <xf numFmtId="2" fontId="1" fillId="0" borderId="18" xfId="0" applyNumberFormat="1" applyFont="1" applyBorder="1" applyAlignment="1">
      <alignment horizontal="center" vertical="center"/>
    </xf>
    <xf numFmtId="4" fontId="4" fillId="0" borderId="18" xfId="0" quotePrefix="1" applyNumberFormat="1" applyFont="1" applyBorder="1" applyAlignment="1">
      <alignment horizontal="center" vertical="center"/>
    </xf>
    <xf numFmtId="4" fontId="4" fillId="0" borderId="25" xfId="0" applyNumberFormat="1" applyFont="1" applyBorder="1" applyAlignment="1">
      <alignment horizontal="center" vertical="center"/>
    </xf>
    <xf numFmtId="4" fontId="4" fillId="0" borderId="31" xfId="0" applyNumberFormat="1" applyFont="1" applyBorder="1" applyAlignment="1">
      <alignment horizontal="center" vertical="center"/>
    </xf>
    <xf numFmtId="4" fontId="4" fillId="0" borderId="32" xfId="0" applyNumberFormat="1" applyFont="1" applyBorder="1" applyAlignment="1">
      <alignment horizontal="center" vertical="center"/>
    </xf>
    <xf numFmtId="0" fontId="1" fillId="0" borderId="13" xfId="0" applyFont="1" applyBorder="1" applyAlignment="1">
      <alignment horizontal="center" vertical="center"/>
    </xf>
    <xf numFmtId="4" fontId="1" fillId="4" borderId="13" xfId="0" applyNumberFormat="1" applyFont="1" applyFill="1" applyBorder="1" applyAlignment="1">
      <alignment horizontal="center" vertical="center"/>
    </xf>
    <xf numFmtId="4" fontId="1" fillId="0" borderId="13" xfId="0" applyNumberFormat="1" applyFont="1" applyBorder="1" applyAlignment="1">
      <alignment vertical="center"/>
    </xf>
    <xf numFmtId="1" fontId="1" fillId="0" borderId="13" xfId="0" applyNumberFormat="1" applyFont="1" applyBorder="1" applyAlignment="1">
      <alignment vertical="center"/>
    </xf>
    <xf numFmtId="4" fontId="1" fillId="0" borderId="13" xfId="0" applyNumberFormat="1" applyFont="1" applyBorder="1" applyAlignment="1">
      <alignment horizontal="center" vertical="center"/>
    </xf>
    <xf numFmtId="2" fontId="1" fillId="0" borderId="13" xfId="0" applyNumberFormat="1" applyFont="1" applyBorder="1" applyAlignment="1">
      <alignment horizontal="center" vertical="center"/>
    </xf>
    <xf numFmtId="1" fontId="1" fillId="0" borderId="13" xfId="0" applyNumberFormat="1" applyFont="1" applyBorder="1" applyAlignment="1">
      <alignment horizontal="center" vertical="center"/>
    </xf>
    <xf numFmtId="4" fontId="1" fillId="0" borderId="13" xfId="0" quotePrefix="1" applyNumberFormat="1" applyFont="1" applyBorder="1" applyAlignment="1">
      <alignment horizontal="center" vertical="center"/>
    </xf>
    <xf numFmtId="4" fontId="1" fillId="0" borderId="25" xfId="0" quotePrefix="1" applyNumberFormat="1" applyFont="1" applyBorder="1" applyAlignment="1">
      <alignment horizontal="center" vertical="center"/>
    </xf>
    <xf numFmtId="0" fontId="1" fillId="0" borderId="13" xfId="0" applyFont="1" applyBorder="1" applyAlignment="1">
      <alignment vertical="center"/>
    </xf>
    <xf numFmtId="4" fontId="1" fillId="0" borderId="33" xfId="0" applyNumberFormat="1" applyFont="1" applyBorder="1" applyAlignment="1">
      <alignment vertical="center"/>
    </xf>
    <xf numFmtId="3" fontId="1" fillId="0" borderId="13" xfId="0" applyNumberFormat="1" applyFont="1" applyBorder="1" applyAlignment="1">
      <alignment vertical="center"/>
    </xf>
    <xf numFmtId="4" fontId="1" fillId="0" borderId="12" xfId="0" applyNumberFormat="1" applyFont="1" applyBorder="1" applyAlignment="1">
      <alignment vertical="center"/>
    </xf>
    <xf numFmtId="4" fontId="4" fillId="0" borderId="0" xfId="0" applyNumberFormat="1" applyFont="1" applyAlignment="1">
      <alignment horizontal="center" vertical="center"/>
    </xf>
    <xf numFmtId="0" fontId="1" fillId="5" borderId="0" xfId="0" applyFont="1" applyFill="1" applyAlignment="1">
      <alignment horizontal="right" vertical="center"/>
    </xf>
    <xf numFmtId="2" fontId="1" fillId="0" borderId="0" xfId="0" applyNumberFormat="1" applyFont="1" applyAlignment="1">
      <alignment horizontal="center" vertical="center"/>
    </xf>
    <xf numFmtId="4" fontId="1" fillId="5" borderId="0" xfId="0" applyNumberFormat="1" applyFont="1" applyFill="1" applyAlignment="1">
      <alignment horizontal="right" vertical="center"/>
    </xf>
    <xf numFmtId="0" fontId="1" fillId="6" borderId="0" xfId="0" applyFont="1" applyFill="1" applyAlignment="1">
      <alignment horizontal="right" vertical="center"/>
    </xf>
    <xf numFmtId="4" fontId="1" fillId="7" borderId="0" xfId="0" applyNumberFormat="1" applyFont="1" applyFill="1" applyAlignment="1">
      <alignment horizontal="right" vertical="center"/>
    </xf>
    <xf numFmtId="4" fontId="1" fillId="0" borderId="0" xfId="0" applyNumberFormat="1" applyFont="1" applyAlignment="1">
      <alignment horizontal="center" vertical="center"/>
    </xf>
    <xf numFmtId="0" fontId="1" fillId="0" borderId="8" xfId="0" applyFont="1" applyBorder="1" applyAlignment="1">
      <alignment vertical="center"/>
    </xf>
    <xf numFmtId="3" fontId="1" fillId="0" borderId="28" xfId="0" applyNumberFormat="1" applyFont="1" applyBorder="1" applyAlignment="1">
      <alignment vertical="center"/>
    </xf>
    <xf numFmtId="1" fontId="1" fillId="0" borderId="23" xfId="0" applyNumberFormat="1" applyFont="1" applyBorder="1" applyAlignment="1">
      <alignment horizontal="center" vertical="center"/>
    </xf>
    <xf numFmtId="0" fontId="1" fillId="0" borderId="23" xfId="0" applyFont="1" applyBorder="1" applyAlignment="1">
      <alignment vertical="center"/>
    </xf>
    <xf numFmtId="4" fontId="1" fillId="0" borderId="34" xfId="0" applyNumberFormat="1" applyFont="1" applyBorder="1" applyAlignment="1">
      <alignment vertical="center"/>
    </xf>
    <xf numFmtId="4" fontId="1" fillId="0" borderId="35" xfId="0" applyNumberFormat="1" applyFont="1" applyBorder="1" applyAlignment="1">
      <alignment vertical="center"/>
    </xf>
    <xf numFmtId="3" fontId="1" fillId="0" borderId="34" xfId="0" applyNumberFormat="1" applyFont="1" applyBorder="1" applyAlignment="1">
      <alignment vertical="center"/>
    </xf>
    <xf numFmtId="4" fontId="1" fillId="0" borderId="36" xfId="0" applyNumberFormat="1" applyFont="1" applyBorder="1" applyAlignment="1">
      <alignment vertical="center"/>
    </xf>
    <xf numFmtId="4" fontId="4" fillId="0" borderId="39" xfId="0" applyNumberFormat="1" applyFont="1" applyBorder="1" applyAlignment="1">
      <alignment horizontal="center" vertical="center"/>
    </xf>
    <xf numFmtId="1" fontId="4" fillId="0" borderId="39" xfId="0" applyNumberFormat="1" applyFont="1" applyBorder="1" applyAlignment="1">
      <alignment horizontal="center" vertical="center"/>
    </xf>
    <xf numFmtId="4" fontId="4" fillId="0" borderId="40" xfId="0" applyNumberFormat="1" applyFont="1" applyBorder="1" applyAlignment="1">
      <alignment horizontal="center" vertical="center"/>
    </xf>
    <xf numFmtId="1" fontId="4" fillId="0" borderId="40" xfId="0" applyNumberFormat="1" applyFont="1" applyBorder="1" applyAlignment="1">
      <alignment horizontal="center" vertical="center"/>
    </xf>
    <xf numFmtId="4" fontId="4" fillId="0" borderId="38" xfId="0" applyNumberFormat="1" applyFont="1" applyBorder="1" applyAlignment="1">
      <alignment horizontal="center" vertical="center"/>
    </xf>
    <xf numFmtId="4" fontId="4" fillId="0" borderId="41" xfId="0" applyNumberFormat="1" applyFont="1" applyBorder="1" applyAlignment="1">
      <alignment horizontal="center" vertical="center"/>
    </xf>
    <xf numFmtId="0" fontId="6" fillId="0" borderId="0" xfId="0" applyFont="1"/>
    <xf numFmtId="4" fontId="0" fillId="0" borderId="0" xfId="0" applyNumberFormat="1"/>
    <xf numFmtId="0" fontId="7" fillId="0" borderId="0" xfId="0" applyFont="1" applyAlignment="1">
      <alignment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0" fontId="0" fillId="0" borderId="0" xfId="0" applyAlignment="1">
      <alignment vertical="center"/>
    </xf>
    <xf numFmtId="0" fontId="0" fillId="0" borderId="42" xfId="0" applyBorder="1" applyAlignment="1">
      <alignment horizontal="center" vertical="center"/>
    </xf>
    <xf numFmtId="4" fontId="0" fillId="0" borderId="42" xfId="0" applyNumberFormat="1" applyBorder="1" applyAlignment="1">
      <alignment horizontal="center" vertical="center"/>
    </xf>
    <xf numFmtId="0" fontId="0" fillId="0" borderId="0" xfId="0" applyAlignment="1">
      <alignment horizontal="center" vertical="center"/>
    </xf>
    <xf numFmtId="4" fontId="0" fillId="0" borderId="42" xfId="0" applyNumberFormat="1" applyBorder="1" applyAlignment="1">
      <alignment horizontal="left" vertical="center"/>
    </xf>
    <xf numFmtId="0" fontId="0" fillId="0" borderId="0" xfId="0" applyAlignment="1">
      <alignment horizontal="right" vertical="center" wrapText="1"/>
    </xf>
    <xf numFmtId="0" fontId="0" fillId="0" borderId="0" xfId="0" applyAlignment="1">
      <alignment vertical="center" wrapText="1"/>
    </xf>
    <xf numFmtId="4" fontId="0" fillId="0" borderId="0" xfId="0" applyNumberFormat="1" applyAlignment="1">
      <alignment horizontal="center" vertical="center"/>
    </xf>
    <xf numFmtId="0" fontId="7" fillId="0" borderId="0" xfId="0" applyFont="1" applyAlignment="1">
      <alignment vertical="center" wrapText="1"/>
    </xf>
    <xf numFmtId="0" fontId="0" fillId="0" borderId="0" xfId="0" applyAlignment="1">
      <alignment horizontal="center" vertical="center" wrapText="1"/>
    </xf>
    <xf numFmtId="0" fontId="9" fillId="0" borderId="0" xfId="0" applyFont="1"/>
    <xf numFmtId="0" fontId="9" fillId="0" borderId="0" xfId="0" applyFont="1" applyAlignment="1">
      <alignment horizontal="center" vertical="center"/>
    </xf>
    <xf numFmtId="0" fontId="9" fillId="6" borderId="0" xfId="0" applyFont="1" applyFill="1" applyAlignment="1">
      <alignment horizontal="center" vertical="center"/>
    </xf>
    <xf numFmtId="0" fontId="10" fillId="0" borderId="0" xfId="0" applyFont="1"/>
    <xf numFmtId="10" fontId="9" fillId="0" borderId="0" xfId="1" applyNumberFormat="1" applyFont="1"/>
    <xf numFmtId="4" fontId="9" fillId="0" borderId="0" xfId="0" applyNumberFormat="1" applyFont="1"/>
    <xf numFmtId="0" fontId="9" fillId="0" borderId="0" xfId="0" applyFont="1" applyAlignment="1">
      <alignment horizontal="right"/>
    </xf>
    <xf numFmtId="0" fontId="1" fillId="0" borderId="0" xfId="0" applyFont="1" applyAlignment="1">
      <alignment horizontal="left"/>
    </xf>
    <xf numFmtId="0" fontId="1" fillId="0" borderId="0" xfId="0" applyFont="1" applyAlignment="1">
      <alignment horizontal="right"/>
    </xf>
    <xf numFmtId="0" fontId="9" fillId="0" borderId="0" xfId="0" applyFont="1" applyAlignment="1">
      <alignment horizontal="left" vertical="center"/>
    </xf>
    <xf numFmtId="0" fontId="9" fillId="0" borderId="0" xfId="0" applyFont="1" applyAlignment="1">
      <alignment horizontal="right" vertical="center"/>
    </xf>
    <xf numFmtId="0" fontId="10" fillId="0" borderId="0" xfId="0" applyFont="1" applyAlignment="1">
      <alignment horizontal="right" vertical="center"/>
    </xf>
    <xf numFmtId="0" fontId="9" fillId="0" borderId="0" xfId="0" applyFont="1" applyAlignment="1">
      <alignment wrapText="1"/>
    </xf>
    <xf numFmtId="4" fontId="9" fillId="6" borderId="0" xfId="0" applyNumberFormat="1" applyFont="1" applyFill="1" applyAlignment="1">
      <alignment horizontal="right" vertical="center"/>
    </xf>
    <xf numFmtId="4" fontId="10" fillId="0" borderId="0" xfId="0" applyNumberFormat="1" applyFont="1" applyAlignment="1">
      <alignment horizontal="right" vertical="center"/>
    </xf>
    <xf numFmtId="0" fontId="12" fillId="0" borderId="0" xfId="0" applyFont="1" applyAlignment="1">
      <alignment horizontal="center" vertical="center"/>
    </xf>
    <xf numFmtId="4" fontId="12" fillId="0" borderId="0" xfId="0" applyNumberFormat="1" applyFont="1" applyAlignment="1">
      <alignment horizontal="center" vertical="center"/>
    </xf>
    <xf numFmtId="10" fontId="1" fillId="0" borderId="0" xfId="0" applyNumberFormat="1" applyFont="1" applyAlignment="1">
      <alignment vertical="center"/>
    </xf>
    <xf numFmtId="10" fontId="1" fillId="0" borderId="0" xfId="0" applyNumberFormat="1" applyFont="1" applyAlignment="1">
      <alignment horizontal="left" vertical="center"/>
    </xf>
    <xf numFmtId="10" fontId="1" fillId="2" borderId="0" xfId="0" applyNumberFormat="1" applyFont="1" applyFill="1" applyAlignment="1">
      <alignment horizontal="left" vertical="center"/>
    </xf>
    <xf numFmtId="10" fontId="1" fillId="3" borderId="0" xfId="0" applyNumberFormat="1" applyFont="1" applyFill="1" applyAlignment="1">
      <alignment horizontal="left" vertical="center"/>
    </xf>
    <xf numFmtId="10" fontId="1" fillId="5" borderId="0" xfId="0" applyNumberFormat="1" applyFont="1" applyFill="1" applyAlignment="1">
      <alignment horizontal="left" vertical="center"/>
    </xf>
    <xf numFmtId="10" fontId="1" fillId="6" borderId="0" xfId="0" applyNumberFormat="1" applyFont="1" applyFill="1" applyAlignment="1">
      <alignment horizontal="left" vertical="center"/>
    </xf>
    <xf numFmtId="10" fontId="1" fillId="7" borderId="0" xfId="0" applyNumberFormat="1" applyFont="1" applyFill="1" applyAlignment="1">
      <alignment horizontal="left" vertical="center"/>
    </xf>
    <xf numFmtId="10" fontId="1" fillId="0" borderId="0" xfId="0" applyNumberFormat="1" applyFont="1" applyAlignment="1">
      <alignment horizontal="center" vertical="center"/>
    </xf>
    <xf numFmtId="0" fontId="9" fillId="0" borderId="0" xfId="0" applyFont="1" applyAlignment="1">
      <alignment horizontal="left"/>
    </xf>
    <xf numFmtId="4" fontId="0" fillId="0" borderId="0" xfId="0" applyNumberFormat="1" applyAlignment="1">
      <alignment horizontal="right" vertical="center"/>
    </xf>
    <xf numFmtId="0" fontId="7" fillId="6" borderId="0" xfId="0" applyFont="1" applyFill="1" applyAlignment="1">
      <alignment horizontal="center" vertical="center"/>
    </xf>
    <xf numFmtId="4" fontId="7" fillId="6" borderId="0" xfId="0" applyNumberFormat="1" applyFont="1" applyFill="1" applyAlignment="1">
      <alignment horizontal="center" vertical="center"/>
    </xf>
    <xf numFmtId="0" fontId="7" fillId="0" borderId="0" xfId="0" applyFont="1"/>
    <xf numFmtId="4" fontId="14" fillId="9" borderId="0" xfId="0" applyNumberFormat="1" applyFont="1" applyFill="1" applyAlignment="1">
      <alignment horizontal="right" vertical="center"/>
    </xf>
    <xf numFmtId="0" fontId="14" fillId="9" borderId="0" xfId="0" applyFont="1" applyFill="1" applyAlignment="1">
      <alignment horizontal="center" vertical="center"/>
    </xf>
    <xf numFmtId="0" fontId="0" fillId="0" borderId="0" xfId="0" applyAlignment="1">
      <alignment horizontal="right" vertical="center"/>
    </xf>
    <xf numFmtId="0" fontId="0" fillId="0" borderId="44" xfId="0" applyBorder="1" applyAlignment="1">
      <alignment horizontal="center" vertical="center"/>
    </xf>
    <xf numFmtId="0" fontId="0" fillId="0" borderId="42" xfId="0" applyBorder="1" applyAlignment="1">
      <alignment horizontal="right" vertical="center"/>
    </xf>
    <xf numFmtId="4" fontId="0" fillId="0" borderId="42" xfId="0" applyNumberFormat="1" applyBorder="1" applyAlignment="1">
      <alignment horizontal="right" vertical="center"/>
    </xf>
    <xf numFmtId="4" fontId="0" fillId="0" borderId="45" xfId="0" applyNumberFormat="1" applyBorder="1" applyAlignment="1">
      <alignment horizontal="right" vertical="center"/>
    </xf>
    <xf numFmtId="0" fontId="13" fillId="0" borderId="0" xfId="0" applyFont="1" applyAlignment="1">
      <alignment horizontal="center" vertical="center"/>
    </xf>
    <xf numFmtId="0" fontId="13" fillId="0" borderId="0" xfId="0" applyFont="1" applyAlignment="1">
      <alignment horizontal="right" vertical="center"/>
    </xf>
    <xf numFmtId="4" fontId="13" fillId="0" borderId="0" xfId="0" applyNumberFormat="1" applyFont="1" applyAlignment="1">
      <alignment horizontal="right" vertical="center"/>
    </xf>
    <xf numFmtId="0" fontId="7" fillId="6" borderId="0" xfId="0" applyFont="1" applyFill="1" applyAlignment="1">
      <alignment horizontal="center" vertical="center" wrapText="1"/>
    </xf>
    <xf numFmtId="0" fontId="14" fillId="9" borderId="0" xfId="0" applyFont="1" applyFill="1" applyAlignment="1">
      <alignment horizontal="left" vertical="center" wrapText="1"/>
    </xf>
    <xf numFmtId="0" fontId="13" fillId="0" borderId="0" xfId="0" applyFont="1" applyAlignment="1">
      <alignment horizontal="left" vertical="center" wrapText="1"/>
    </xf>
    <xf numFmtId="0" fontId="0" fillId="0" borderId="42" xfId="0" applyBorder="1" applyAlignment="1">
      <alignment horizontal="left" vertical="center" wrapText="1"/>
    </xf>
    <xf numFmtId="0" fontId="0" fillId="0" borderId="0" xfId="0" applyAlignment="1">
      <alignment horizontal="left" vertical="center" wrapText="1"/>
    </xf>
    <xf numFmtId="0" fontId="10" fillId="0" borderId="0" xfId="0" applyFont="1" applyAlignment="1">
      <alignment horizontal="center" vertical="center"/>
    </xf>
    <xf numFmtId="4" fontId="9" fillId="0" borderId="0" xfId="0" applyNumberFormat="1" applyFont="1" applyAlignment="1">
      <alignment horizontal="right" vertical="center"/>
    </xf>
    <xf numFmtId="4" fontId="4" fillId="0" borderId="13" xfId="0" applyNumberFormat="1" applyFont="1" applyBorder="1" applyAlignment="1">
      <alignment horizontal="center" vertical="center" wrapText="1"/>
    </xf>
    <xf numFmtId="4" fontId="4" fillId="0" borderId="18" xfId="0" applyNumberFormat="1" applyFont="1" applyBorder="1" applyAlignment="1">
      <alignment horizontal="center" vertical="center"/>
    </xf>
    <xf numFmtId="1" fontId="4" fillId="0" borderId="13" xfId="0" applyNumberFormat="1" applyFont="1" applyBorder="1" applyAlignment="1">
      <alignment horizontal="center" vertical="center" wrapText="1"/>
    </xf>
    <xf numFmtId="1" fontId="4" fillId="0" borderId="18" xfId="0" applyNumberFormat="1" applyFont="1" applyBorder="1" applyAlignment="1">
      <alignment horizontal="center" vertical="center"/>
    </xf>
    <xf numFmtId="4" fontId="9" fillId="0" borderId="0" xfId="0" applyNumberFormat="1" applyFont="1" applyAlignment="1">
      <alignment horizontal="center" vertical="center"/>
    </xf>
    <xf numFmtId="4" fontId="9" fillId="6" borderId="0" xfId="0" applyNumberFormat="1" applyFont="1" applyFill="1" applyAlignment="1">
      <alignment horizontal="center" vertical="center"/>
    </xf>
    <xf numFmtId="4" fontId="10" fillId="0" borderId="0" xfId="0" applyNumberFormat="1" applyFont="1" applyAlignment="1">
      <alignment horizontal="center" vertical="center"/>
    </xf>
    <xf numFmtId="164" fontId="7" fillId="6" borderId="0" xfId="0" applyNumberFormat="1" applyFont="1" applyFill="1" applyAlignment="1">
      <alignment horizontal="right" vertical="center"/>
    </xf>
    <xf numFmtId="164" fontId="14" fillId="9" borderId="0" xfId="0" applyNumberFormat="1" applyFont="1" applyFill="1" applyAlignment="1">
      <alignment horizontal="right" vertical="center"/>
    </xf>
    <xf numFmtId="164" fontId="13" fillId="0" borderId="0" xfId="0" applyNumberFormat="1" applyFont="1" applyAlignment="1">
      <alignment horizontal="right" vertical="center"/>
    </xf>
    <xf numFmtId="164" fontId="0" fillId="0" borderId="42" xfId="0" applyNumberFormat="1" applyBorder="1" applyAlignment="1">
      <alignment horizontal="right" vertical="center"/>
    </xf>
    <xf numFmtId="164" fontId="0" fillId="0" borderId="0" xfId="0" applyNumberFormat="1" applyAlignment="1">
      <alignment horizontal="right" vertical="center"/>
    </xf>
    <xf numFmtId="4" fontId="4" fillId="0" borderId="25" xfId="0" quotePrefix="1" applyNumberFormat="1" applyFont="1" applyBorder="1" applyAlignment="1">
      <alignment horizontal="center" vertical="center"/>
    </xf>
    <xf numFmtId="0" fontId="1" fillId="0" borderId="34" xfId="0" applyFont="1" applyBorder="1" applyAlignment="1">
      <alignment vertical="center"/>
    </xf>
    <xf numFmtId="4" fontId="1" fillId="0" borderId="10" xfId="0" applyNumberFormat="1" applyFont="1" applyBorder="1" applyAlignment="1">
      <alignment horizontal="center" vertical="center"/>
    </xf>
    <xf numFmtId="2" fontId="1" fillId="0" borderId="12" xfId="0" applyNumberFormat="1" applyFont="1" applyBorder="1" applyAlignment="1">
      <alignment horizontal="center" vertical="center"/>
    </xf>
    <xf numFmtId="4" fontId="1" fillId="0" borderId="28" xfId="0" applyNumberFormat="1" applyFont="1" applyBorder="1" applyAlignment="1">
      <alignment horizontal="center" vertical="center"/>
    </xf>
    <xf numFmtId="4" fontId="1" fillId="0" borderId="23" xfId="0" applyNumberFormat="1" applyFont="1" applyBorder="1" applyAlignment="1">
      <alignment horizontal="center" vertical="center"/>
    </xf>
    <xf numFmtId="2" fontId="1" fillId="0" borderId="24" xfId="0" applyNumberFormat="1" applyFont="1" applyBorder="1" applyAlignment="1">
      <alignment horizontal="center" vertical="center"/>
    </xf>
    <xf numFmtId="0" fontId="1" fillId="0" borderId="3" xfId="0" applyFont="1" applyBorder="1" applyAlignment="1">
      <alignment vertical="center"/>
    </xf>
    <xf numFmtId="4" fontId="1" fillId="0" borderId="17" xfId="0" applyNumberFormat="1" applyFont="1" applyBorder="1" applyAlignment="1">
      <alignment horizontal="center" vertical="center"/>
    </xf>
    <xf numFmtId="4" fontId="1" fillId="0" borderId="11" xfId="0" applyNumberFormat="1" applyFont="1" applyBorder="1" applyAlignment="1">
      <alignment horizontal="center" vertical="center"/>
    </xf>
    <xf numFmtId="4" fontId="1" fillId="0" borderId="3" xfId="0" applyNumberFormat="1" applyFont="1" applyBorder="1" applyAlignment="1">
      <alignment vertical="center"/>
    </xf>
    <xf numFmtId="4" fontId="1" fillId="0" borderId="22" xfId="0" applyNumberFormat="1" applyFont="1" applyBorder="1" applyAlignment="1">
      <alignment horizontal="center" vertical="center"/>
    </xf>
    <xf numFmtId="0" fontId="12" fillId="0" borderId="0" xfId="0" applyFont="1"/>
    <xf numFmtId="0" fontId="12" fillId="0" borderId="0" xfId="0" applyFont="1" applyAlignment="1">
      <alignment wrapText="1"/>
    </xf>
    <xf numFmtId="0" fontId="12" fillId="0" borderId="0" xfId="0" applyFont="1" applyAlignment="1">
      <alignment horizontal="left" vertical="center" wrapText="1"/>
    </xf>
    <xf numFmtId="0" fontId="12" fillId="6" borderId="48" xfId="0" applyFont="1" applyFill="1" applyBorder="1" applyAlignment="1">
      <alignment horizontal="center" vertical="center"/>
    </xf>
    <xf numFmtId="0" fontId="12" fillId="6" borderId="48" xfId="0" applyFont="1" applyFill="1" applyBorder="1" applyAlignment="1">
      <alignment horizontal="center" vertical="center" wrapText="1"/>
    </xf>
    <xf numFmtId="4" fontId="12" fillId="6" borderId="48" xfId="0" applyNumberFormat="1" applyFont="1" applyFill="1" applyBorder="1" applyAlignment="1">
      <alignment horizontal="center" vertical="center"/>
    </xf>
    <xf numFmtId="0" fontId="12" fillId="0" borderId="27" xfId="0" applyFont="1" applyBorder="1"/>
    <xf numFmtId="0" fontId="12" fillId="0" borderId="27" xfId="0" applyFont="1" applyBorder="1" applyAlignment="1">
      <alignment horizontal="left" vertical="center" wrapText="1"/>
    </xf>
    <xf numFmtId="0" fontId="12" fillId="0" borderId="27" xfId="0" applyFont="1" applyBorder="1" applyAlignment="1">
      <alignment horizontal="center" vertical="center"/>
    </xf>
    <xf numFmtId="4" fontId="12" fillId="0" borderId="27" xfId="0" applyNumberFormat="1" applyFont="1" applyBorder="1" applyAlignment="1">
      <alignment horizontal="center" vertical="center"/>
    </xf>
    <xf numFmtId="0" fontId="12" fillId="0" borderId="43" xfId="0" applyFont="1" applyBorder="1"/>
    <xf numFmtId="0" fontId="12" fillId="0" borderId="43" xfId="0" applyFont="1" applyBorder="1" applyAlignment="1">
      <alignment horizontal="left" vertical="center" wrapText="1"/>
    </xf>
    <xf numFmtId="0" fontId="12" fillId="0" borderId="43" xfId="0" applyFont="1" applyBorder="1" applyAlignment="1">
      <alignment horizontal="center" vertical="center"/>
    </xf>
    <xf numFmtId="4" fontId="12" fillId="0" borderId="43" xfId="0" applyNumberFormat="1" applyFont="1" applyBorder="1" applyAlignment="1">
      <alignment horizontal="center" vertical="center"/>
    </xf>
    <xf numFmtId="4" fontId="12" fillId="6" borderId="48" xfId="0" applyNumberFormat="1" applyFont="1" applyFill="1" applyBorder="1" applyAlignment="1">
      <alignment horizontal="left" vertical="center" wrapText="1"/>
    </xf>
    <xf numFmtId="4" fontId="12" fillId="6" borderId="48" xfId="0" applyNumberFormat="1" applyFont="1" applyFill="1" applyBorder="1" applyAlignment="1">
      <alignment horizontal="center" vertical="center" wrapText="1"/>
    </xf>
    <xf numFmtId="0" fontId="12" fillId="0" borderId="27" xfId="0" applyFont="1" applyBorder="1" applyAlignment="1">
      <alignment wrapText="1"/>
    </xf>
    <xf numFmtId="0" fontId="12" fillId="0" borderId="43" xfId="0" applyFont="1" applyBorder="1" applyAlignment="1">
      <alignment wrapText="1"/>
    </xf>
    <xf numFmtId="10" fontId="9" fillId="0" borderId="0" xfId="0" applyNumberFormat="1" applyFont="1"/>
    <xf numFmtId="10" fontId="9" fillId="6" borderId="0" xfId="0" applyNumberFormat="1" applyFont="1" applyFill="1" applyAlignment="1">
      <alignment horizontal="right" vertical="center"/>
    </xf>
    <xf numFmtId="10" fontId="9" fillId="0" borderId="0" xfId="0" applyNumberFormat="1" applyFont="1" applyAlignment="1">
      <alignment horizontal="right" vertical="center"/>
    </xf>
    <xf numFmtId="0" fontId="9" fillId="0" borderId="0" xfId="0" applyFont="1" applyAlignment="1">
      <alignment horizontal="left" vertical="center" wrapText="1"/>
    </xf>
    <xf numFmtId="0" fontId="10" fillId="0" borderId="0" xfId="0" applyFont="1" applyAlignment="1">
      <alignment horizontal="left" vertical="center"/>
    </xf>
    <xf numFmtId="0" fontId="10" fillId="6" borderId="0" xfId="0" applyFont="1" applyFill="1" applyAlignment="1">
      <alignment horizontal="left" vertical="center"/>
    </xf>
    <xf numFmtId="0" fontId="10" fillId="6" borderId="0" xfId="0" applyFont="1" applyFill="1" applyAlignment="1">
      <alignment horizontal="right" vertical="center"/>
    </xf>
    <xf numFmtId="0" fontId="10" fillId="6" borderId="0" xfId="0" applyFont="1" applyFill="1" applyAlignment="1">
      <alignment horizontal="center" vertical="center"/>
    </xf>
    <xf numFmtId="4" fontId="10" fillId="6" borderId="0" xfId="0" applyNumberFormat="1" applyFont="1" applyFill="1" applyAlignment="1">
      <alignment horizontal="center" vertical="center"/>
    </xf>
    <xf numFmtId="4" fontId="10" fillId="6" borderId="0" xfId="0" applyNumberFormat="1" applyFont="1" applyFill="1" applyAlignment="1">
      <alignment horizontal="right" vertical="center"/>
    </xf>
    <xf numFmtId="0" fontId="10" fillId="10" borderId="0" xfId="0" applyFont="1" applyFill="1" applyAlignment="1">
      <alignment horizontal="left" vertical="center"/>
    </xf>
    <xf numFmtId="0" fontId="10" fillId="10" borderId="0" xfId="0" applyFont="1" applyFill="1" applyAlignment="1">
      <alignment horizontal="right" vertical="center"/>
    </xf>
    <xf numFmtId="0" fontId="10" fillId="10" borderId="0" xfId="0" applyFont="1" applyFill="1" applyAlignment="1">
      <alignment horizontal="center" vertical="center"/>
    </xf>
    <xf numFmtId="4" fontId="10" fillId="10" borderId="0" xfId="0" applyNumberFormat="1" applyFont="1" applyFill="1" applyAlignment="1">
      <alignment horizontal="center" vertical="center"/>
    </xf>
    <xf numFmtId="4" fontId="10" fillId="10" borderId="0" xfId="0" applyNumberFormat="1" applyFont="1" applyFill="1" applyAlignment="1">
      <alignment horizontal="right" vertical="center"/>
    </xf>
    <xf numFmtId="10" fontId="10" fillId="10" borderId="0" xfId="0" applyNumberFormat="1" applyFont="1" applyFill="1" applyAlignment="1">
      <alignment horizontal="right" vertical="center"/>
    </xf>
    <xf numFmtId="0" fontId="9" fillId="6" borderId="0" xfId="0" applyFont="1" applyFill="1" applyAlignment="1">
      <alignment horizontal="left" vertical="center" wrapText="1"/>
    </xf>
    <xf numFmtId="0" fontId="10" fillId="10" borderId="0" xfId="0" applyFont="1" applyFill="1" applyAlignment="1">
      <alignment horizontal="left" vertical="center" wrapText="1"/>
    </xf>
    <xf numFmtId="0" fontId="10" fillId="6" borderId="0" xfId="0" applyFont="1" applyFill="1" applyAlignment="1">
      <alignment horizontal="left" vertical="center" wrapText="1"/>
    </xf>
    <xf numFmtId="0" fontId="10" fillId="0" borderId="0" xfId="0" applyFont="1" applyAlignment="1">
      <alignment horizontal="left" vertical="center" wrapText="1"/>
    </xf>
    <xf numFmtId="0" fontId="12" fillId="0" borderId="49" xfId="0" applyFont="1" applyBorder="1" applyAlignment="1">
      <alignment horizontal="left" vertical="center" wrapText="1"/>
    </xf>
    <xf numFmtId="4" fontId="12" fillId="0" borderId="49" xfId="0" applyNumberFormat="1" applyFont="1" applyBorder="1" applyAlignment="1">
      <alignment horizontal="center" vertical="center"/>
    </xf>
    <xf numFmtId="0" fontId="12" fillId="0" borderId="49" xfId="0" applyFont="1" applyBorder="1" applyAlignment="1">
      <alignment wrapText="1"/>
    </xf>
    <xf numFmtId="0" fontId="12" fillId="0" borderId="49" xfId="0" applyFont="1" applyBorder="1"/>
    <xf numFmtId="0" fontId="12" fillId="0" borderId="49" xfId="0" applyFont="1" applyBorder="1" applyAlignment="1">
      <alignment horizontal="center" vertical="center"/>
    </xf>
    <xf numFmtId="3" fontId="10" fillId="0" borderId="0" xfId="0" applyNumberFormat="1" applyFont="1" applyAlignment="1">
      <alignment horizontal="left" vertical="center"/>
    </xf>
    <xf numFmtId="0" fontId="10" fillId="12" borderId="0" xfId="0" applyFont="1" applyFill="1" applyAlignment="1">
      <alignment horizontal="left" vertical="center"/>
    </xf>
    <xf numFmtId="0" fontId="10" fillId="12" borderId="0" xfId="0" applyFont="1" applyFill="1" applyAlignment="1">
      <alignment horizontal="right" vertical="center"/>
    </xf>
    <xf numFmtId="0" fontId="10" fillId="12" borderId="0" xfId="0" applyFont="1" applyFill="1" applyAlignment="1">
      <alignment horizontal="left" vertical="center" wrapText="1"/>
    </xf>
    <xf numFmtId="0" fontId="10" fillId="12" borderId="0" xfId="0" applyFont="1" applyFill="1" applyAlignment="1">
      <alignment horizontal="center" vertical="center"/>
    </xf>
    <xf numFmtId="4" fontId="10" fillId="12" borderId="0" xfId="0" applyNumberFormat="1" applyFont="1" applyFill="1" applyAlignment="1">
      <alignment horizontal="center" vertical="center"/>
    </xf>
    <xf numFmtId="4" fontId="10" fillId="12" borderId="0" xfId="0" applyNumberFormat="1" applyFont="1" applyFill="1" applyAlignment="1">
      <alignment horizontal="right" vertical="center"/>
    </xf>
    <xf numFmtId="10" fontId="10" fillId="12" borderId="0" xfId="1" applyNumberFormat="1" applyFont="1" applyFill="1" applyAlignment="1">
      <alignment horizontal="right" vertical="center"/>
    </xf>
    <xf numFmtId="4" fontId="12" fillId="0" borderId="0" xfId="0" applyNumberFormat="1" applyFont="1"/>
    <xf numFmtId="0" fontId="12" fillId="0" borderId="49" xfId="0" applyFont="1" applyBorder="1" applyAlignment="1">
      <alignment horizontal="left" wrapText="1"/>
    </xf>
    <xf numFmtId="4" fontId="12" fillId="0" borderId="27" xfId="0" applyNumberFormat="1" applyFont="1" applyBorder="1" applyAlignment="1">
      <alignment horizontal="left" vertical="center" wrapText="1"/>
    </xf>
    <xf numFmtId="4" fontId="12" fillId="0" borderId="49" xfId="0" applyNumberFormat="1" applyFont="1" applyBorder="1" applyAlignment="1">
      <alignment horizontal="left" vertical="center" wrapText="1"/>
    </xf>
    <xf numFmtId="4" fontId="7" fillId="0" borderId="0" xfId="0" applyNumberFormat="1" applyFont="1" applyAlignment="1">
      <alignment horizontal="center" vertical="center" wrapText="1"/>
    </xf>
    <xf numFmtId="0" fontId="10" fillId="0" borderId="0" xfId="0" applyFont="1" applyAlignment="1">
      <alignment wrapText="1"/>
    </xf>
    <xf numFmtId="4" fontId="10" fillId="0" borderId="0" xfId="0" applyNumberFormat="1" applyFont="1"/>
    <xf numFmtId="0" fontId="14" fillId="0" borderId="0" xfId="0" applyFont="1" applyAlignment="1">
      <alignment vertical="center"/>
    </xf>
    <xf numFmtId="0" fontId="0" fillId="0" borderId="0" xfId="0" applyAlignment="1">
      <alignment horizontal="center"/>
    </xf>
    <xf numFmtId="0" fontId="0" fillId="0" borderId="0" xfId="0" pivotButton="1"/>
    <xf numFmtId="4" fontId="0" fillId="0" borderId="0" xfId="0" pivotButton="1" applyNumberFormat="1"/>
    <xf numFmtId="10" fontId="0" fillId="0" borderId="0" xfId="0" applyNumberFormat="1"/>
    <xf numFmtId="0" fontId="0" fillId="0" borderId="0" xfId="0" applyAlignment="1">
      <alignment wrapText="1"/>
    </xf>
    <xf numFmtId="0" fontId="0" fillId="0" borderId="0" xfId="0" pivotButton="1" applyAlignment="1">
      <alignment wrapText="1"/>
    </xf>
    <xf numFmtId="0" fontId="19" fillId="0" borderId="13" xfId="2" applyFont="1" applyBorder="1" applyAlignment="1">
      <alignment horizontal="center" vertical="center" wrapText="1"/>
    </xf>
    <xf numFmtId="0" fontId="20" fillId="0" borderId="13" xfId="2" applyFont="1" applyBorder="1" applyAlignment="1">
      <alignment horizontal="left" vertical="top" wrapText="1"/>
    </xf>
    <xf numFmtId="0" fontId="20" fillId="0" borderId="33" xfId="2" applyFont="1" applyBorder="1" applyAlignment="1">
      <alignment horizontal="left" vertical="top" wrapText="1"/>
    </xf>
    <xf numFmtId="4" fontId="20" fillId="0" borderId="33" xfId="2" applyNumberFormat="1" applyFont="1" applyBorder="1" applyAlignment="1">
      <alignment horizontal="left" vertical="top" wrapText="1"/>
    </xf>
    <xf numFmtId="10" fontId="20" fillId="0" borderId="13" xfId="2" applyNumberFormat="1" applyFont="1" applyBorder="1" applyAlignment="1">
      <alignment horizontal="center" vertical="center" wrapText="1"/>
    </xf>
    <xf numFmtId="43" fontId="20" fillId="0" borderId="13" xfId="2" applyNumberFormat="1" applyFont="1" applyBorder="1" applyAlignment="1">
      <alignment horizontal="right" vertical="top" wrapText="1"/>
    </xf>
    <xf numFmtId="43" fontId="20" fillId="0" borderId="13" xfId="2" applyNumberFormat="1" applyFont="1" applyBorder="1" applyAlignment="1">
      <alignment horizontal="left" vertical="top" wrapText="1"/>
    </xf>
    <xf numFmtId="0" fontId="20" fillId="0" borderId="13" xfId="2" applyFont="1" applyBorder="1" applyAlignment="1">
      <alignment horizontal="center" vertical="center" wrapText="1"/>
    </xf>
    <xf numFmtId="43" fontId="21" fillId="0" borderId="13" xfId="2" applyNumberFormat="1" applyFont="1" applyBorder="1" applyAlignment="1">
      <alignment vertical="center" wrapText="1"/>
    </xf>
    <xf numFmtId="43" fontId="20" fillId="0" borderId="13" xfId="2" applyNumberFormat="1" applyFont="1" applyBorder="1" applyAlignment="1">
      <alignment horizontal="center" vertical="center" wrapText="1"/>
    </xf>
    <xf numFmtId="0" fontId="4" fillId="0" borderId="13" xfId="2" applyFont="1" applyBorder="1" applyAlignment="1">
      <alignment horizontal="center" vertical="center" wrapText="1"/>
    </xf>
    <xf numFmtId="10" fontId="20" fillId="0" borderId="13" xfId="2" applyNumberFormat="1" applyFont="1" applyBorder="1" applyAlignment="1">
      <alignment horizontal="right" vertical="center" wrapText="1"/>
    </xf>
    <xf numFmtId="43" fontId="20" fillId="0" borderId="13" xfId="2" applyNumberFormat="1" applyFont="1" applyBorder="1" applyAlignment="1">
      <alignment horizontal="right" vertical="center" wrapText="1"/>
    </xf>
    <xf numFmtId="43" fontId="4" fillId="0" borderId="13" xfId="2" applyNumberFormat="1" applyFont="1" applyBorder="1" applyAlignment="1">
      <alignment horizontal="center" vertical="center" wrapText="1"/>
    </xf>
    <xf numFmtId="0" fontId="22" fillId="0" borderId="0" xfId="2" applyFont="1" applyAlignment="1">
      <alignment horizontal="center" vertical="center"/>
    </xf>
    <xf numFmtId="10" fontId="21" fillId="0" borderId="13" xfId="2" applyNumberFormat="1" applyFont="1" applyBorder="1" applyAlignment="1">
      <alignment vertical="center" wrapText="1"/>
    </xf>
    <xf numFmtId="0" fontId="16" fillId="0" borderId="0" xfId="2" applyAlignment="1">
      <alignment horizontal="right" vertical="center"/>
    </xf>
    <xf numFmtId="0" fontId="16" fillId="0" borderId="0" xfId="2"/>
    <xf numFmtId="0" fontId="16" fillId="0" borderId="0" xfId="2" applyAlignment="1">
      <alignment horizontal="center" vertical="center"/>
    </xf>
    <xf numFmtId="0" fontId="20" fillId="0" borderId="33" xfId="2" applyFont="1" applyBorder="1" applyAlignment="1">
      <alignment horizontal="left" vertical="top"/>
    </xf>
    <xf numFmtId="0" fontId="4" fillId="0" borderId="13" xfId="2" applyFont="1" applyBorder="1" applyAlignment="1">
      <alignment horizontal="right" vertical="center" wrapText="1"/>
    </xf>
    <xf numFmtId="0" fontId="3" fillId="0" borderId="13" xfId="2" applyFont="1" applyBorder="1" applyAlignment="1">
      <alignment horizontal="center" vertical="center" wrapText="1"/>
    </xf>
    <xf numFmtId="0" fontId="24" fillId="0" borderId="0" xfId="0" applyFont="1"/>
    <xf numFmtId="0" fontId="10" fillId="0" borderId="0" xfId="0" applyFont="1" applyAlignment="1">
      <alignment horizontal="center" vertical="center"/>
    </xf>
    <xf numFmtId="10" fontId="9" fillId="0" borderId="0" xfId="0" applyNumberFormat="1" applyFont="1" applyAlignment="1">
      <alignment horizontal="center" vertical="center"/>
    </xf>
    <xf numFmtId="0" fontId="10" fillId="0" borderId="0" xfId="0" applyFont="1" applyAlignment="1">
      <alignment horizontal="left" vertical="center"/>
    </xf>
    <xf numFmtId="4" fontId="9" fillId="0" borderId="0" xfId="0" applyNumberFormat="1" applyFont="1" applyAlignment="1">
      <alignment horizontal="right" vertical="center"/>
    </xf>
    <xf numFmtId="0" fontId="16" fillId="0" borderId="52" xfId="2" applyBorder="1" applyAlignment="1">
      <alignment horizontal="center" wrapText="1"/>
    </xf>
    <xf numFmtId="0" fontId="23" fillId="0" borderId="52" xfId="2" applyFont="1" applyBorder="1" applyAlignment="1">
      <alignment horizontal="center" vertical="center" wrapText="1"/>
    </xf>
    <xf numFmtId="0" fontId="18" fillId="0" borderId="52" xfId="2" applyFont="1" applyBorder="1" applyAlignment="1">
      <alignment horizontal="center" vertical="center" wrapText="1"/>
    </xf>
    <xf numFmtId="0" fontId="20" fillId="0" borderId="13" xfId="2" applyFont="1" applyBorder="1" applyAlignment="1">
      <alignment horizontal="left" vertical="top" wrapText="1"/>
    </xf>
    <xf numFmtId="0" fontId="19" fillId="0" borderId="26" xfId="2" applyFont="1" applyBorder="1" applyAlignment="1">
      <alignment horizontal="center" vertical="center" wrapText="1"/>
    </xf>
    <xf numFmtId="0" fontId="19" fillId="0" borderId="33" xfId="2" applyFont="1" applyBorder="1" applyAlignment="1">
      <alignment horizontal="center" vertical="center" wrapText="1"/>
    </xf>
    <xf numFmtId="0" fontId="3" fillId="0" borderId="26" xfId="2" applyFont="1" applyBorder="1" applyAlignment="1">
      <alignment horizontal="left" vertical="center" wrapText="1"/>
    </xf>
    <xf numFmtId="0" fontId="3" fillId="0" borderId="11" xfId="2" applyFont="1" applyBorder="1" applyAlignment="1">
      <alignment horizontal="left" vertical="center" wrapText="1"/>
    </xf>
    <xf numFmtId="0" fontId="3" fillId="0" borderId="33" xfId="2" applyFont="1" applyBorder="1" applyAlignment="1">
      <alignment horizontal="left" vertical="center" wrapText="1"/>
    </xf>
    <xf numFmtId="0" fontId="19" fillId="0" borderId="13" xfId="2" applyFont="1" applyBorder="1" applyAlignment="1">
      <alignment horizontal="center" vertical="center" wrapText="1"/>
    </xf>
    <xf numFmtId="0" fontId="20" fillId="0" borderId="26" xfId="2" applyFont="1" applyBorder="1" applyAlignment="1">
      <alignment horizontal="left" vertical="top" wrapText="1"/>
    </xf>
    <xf numFmtId="0" fontId="20" fillId="0" borderId="33" xfId="2" applyFont="1" applyBorder="1" applyAlignment="1">
      <alignment horizontal="left" vertical="top" wrapText="1"/>
    </xf>
    <xf numFmtId="10" fontId="23" fillId="0" borderId="53" xfId="2" applyNumberFormat="1" applyFont="1" applyBorder="1" applyAlignment="1">
      <alignment horizontal="center" vertical="center" wrapText="1"/>
    </xf>
    <xf numFmtId="0" fontId="23" fillId="0" borderId="54" xfId="2" applyFont="1" applyBorder="1" applyAlignment="1">
      <alignment horizontal="center" vertical="center" wrapText="1"/>
    </xf>
    <xf numFmtId="10" fontId="23" fillId="0" borderId="55" xfId="2" applyNumberFormat="1" applyFont="1" applyBorder="1" applyAlignment="1">
      <alignment horizontal="center" vertical="center" wrapText="1"/>
    </xf>
    <xf numFmtId="10" fontId="23" fillId="0" borderId="56" xfId="2" applyNumberFormat="1" applyFont="1" applyBorder="1" applyAlignment="1">
      <alignment horizontal="center" vertical="center" wrapText="1"/>
    </xf>
    <xf numFmtId="10" fontId="23" fillId="0" borderId="52" xfId="2" applyNumberFormat="1" applyFont="1" applyBorder="1" applyAlignment="1">
      <alignment horizontal="center" vertical="center" wrapText="1"/>
    </xf>
    <xf numFmtId="0" fontId="17" fillId="0" borderId="50" xfId="2" applyFont="1" applyBorder="1" applyAlignment="1">
      <alignment horizontal="center" vertical="center" wrapText="1"/>
    </xf>
    <xf numFmtId="0" fontId="17" fillId="0" borderId="51" xfId="2" applyFont="1" applyBorder="1" applyAlignment="1">
      <alignment horizontal="center" vertical="center" wrapText="1"/>
    </xf>
    <xf numFmtId="0" fontId="17" fillId="0" borderId="31" xfId="2" applyFont="1" applyBorder="1" applyAlignment="1">
      <alignment horizontal="center" vertical="center" wrapText="1"/>
    </xf>
    <xf numFmtId="0" fontId="23" fillId="0" borderId="13" xfId="2" applyFont="1" applyBorder="1" applyAlignment="1">
      <alignment horizontal="center" vertical="center" wrapText="1"/>
    </xf>
    <xf numFmtId="0" fontId="23" fillId="0" borderId="25" xfId="2" applyFont="1" applyBorder="1" applyAlignment="1">
      <alignment horizontal="center" vertical="center" wrapText="1"/>
    </xf>
    <xf numFmtId="0" fontId="7" fillId="8" borderId="0" xfId="0" applyFont="1" applyFill="1" applyAlignment="1">
      <alignment horizontal="left" vertical="center"/>
    </xf>
    <xf numFmtId="0" fontId="15" fillId="11" borderId="0" xfId="0" applyFont="1" applyFill="1" applyAlignment="1">
      <alignment horizontal="left" vertical="center"/>
    </xf>
    <xf numFmtId="4" fontId="1" fillId="0" borderId="30" xfId="0" applyNumberFormat="1" applyFont="1" applyBorder="1" applyAlignment="1">
      <alignment horizontal="center" vertical="center" wrapText="1"/>
    </xf>
    <xf numFmtId="4" fontId="1" fillId="0" borderId="46" xfId="0" applyNumberFormat="1" applyFont="1" applyBorder="1" applyAlignment="1">
      <alignment horizontal="center" vertical="center" wrapText="1"/>
    </xf>
    <xf numFmtId="4" fontId="1" fillId="0" borderId="21" xfId="0" applyNumberFormat="1" applyFont="1" applyBorder="1" applyAlignment="1">
      <alignment horizontal="center" vertical="center" wrapText="1"/>
    </xf>
    <xf numFmtId="4" fontId="1" fillId="0" borderId="42"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47" xfId="0" applyNumberFormat="1" applyFont="1" applyBorder="1" applyAlignment="1">
      <alignment horizontal="center" vertical="center" wrapText="1"/>
    </xf>
    <xf numFmtId="3" fontId="4" fillId="0" borderId="37" xfId="0" applyNumberFormat="1" applyFont="1" applyBorder="1" applyAlignment="1">
      <alignment horizontal="center" vertical="center"/>
    </xf>
    <xf numFmtId="3" fontId="4" fillId="0" borderId="38" xfId="0" applyNumberFormat="1" applyFont="1" applyBorder="1" applyAlignment="1">
      <alignment horizontal="center" vertical="center"/>
    </xf>
    <xf numFmtId="1" fontId="4" fillId="0" borderId="13" xfId="0" applyNumberFormat="1" applyFont="1" applyBorder="1" applyAlignment="1">
      <alignment horizontal="center" vertical="center"/>
    </xf>
    <xf numFmtId="4" fontId="5" fillId="0" borderId="1" xfId="0" applyNumberFormat="1" applyFont="1" applyBorder="1" applyAlignment="1">
      <alignment horizontal="center" vertical="center"/>
    </xf>
    <xf numFmtId="4" fontId="4" fillId="0" borderId="18"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4" fontId="4" fillId="0" borderId="21" xfId="0" applyNumberFormat="1" applyFont="1" applyBorder="1" applyAlignment="1">
      <alignment horizontal="center" vertical="center" wrapText="1"/>
    </xf>
    <xf numFmtId="4" fontId="4" fillId="0" borderId="25" xfId="0" applyNumberFormat="1" applyFont="1" applyBorder="1" applyAlignment="1">
      <alignment horizontal="center" vertical="center" wrapText="1"/>
    </xf>
    <xf numFmtId="4" fontId="4" fillId="0" borderId="22" xfId="0" applyNumberFormat="1" applyFont="1" applyBorder="1" applyAlignment="1">
      <alignment horizontal="center" vertical="center" wrapText="1"/>
    </xf>
    <xf numFmtId="4" fontId="4" fillId="0" borderId="12" xfId="0" applyNumberFormat="1" applyFont="1" applyBorder="1" applyAlignment="1">
      <alignment horizontal="center" vertical="center" wrapText="1"/>
    </xf>
    <xf numFmtId="4" fontId="4" fillId="0" borderId="19" xfId="0" applyNumberFormat="1" applyFont="1" applyBorder="1" applyAlignment="1">
      <alignment horizontal="center" vertical="center" wrapText="1"/>
    </xf>
    <xf numFmtId="4" fontId="4" fillId="0" borderId="26" xfId="0" applyNumberFormat="1" applyFont="1" applyBorder="1" applyAlignment="1">
      <alignment horizontal="center" vertical="center" wrapText="1"/>
    </xf>
    <xf numFmtId="4" fontId="4" fillId="0" borderId="20"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8" xfId="0" applyFont="1" applyBorder="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14" xfId="0" applyFont="1" applyBorder="1" applyAlignment="1">
      <alignment horizontal="left" vertical="center"/>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4" fontId="4" fillId="0" borderId="17"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4" fillId="0" borderId="28" xfId="0" applyNumberFormat="1" applyFont="1" applyBorder="1" applyAlignment="1">
      <alignment horizontal="center" vertical="center" wrapText="1"/>
    </xf>
    <xf numFmtId="4" fontId="4" fillId="0" borderId="18" xfId="0" applyNumberFormat="1" applyFont="1" applyBorder="1" applyAlignment="1">
      <alignment horizontal="center" vertical="center"/>
    </xf>
    <xf numFmtId="4" fontId="4" fillId="0" borderId="13" xfId="0" applyNumberFormat="1" applyFont="1" applyBorder="1" applyAlignment="1">
      <alignment horizontal="center" vertical="center"/>
    </xf>
    <xf numFmtId="4" fontId="4" fillId="0" borderId="23" xfId="0" applyNumberFormat="1" applyFont="1" applyBorder="1" applyAlignment="1">
      <alignment horizontal="center" vertical="center"/>
    </xf>
    <xf numFmtId="1" fontId="4" fillId="0" borderId="18"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 fontId="4" fillId="0" borderId="19" xfId="0" applyNumberFormat="1" applyFont="1" applyBorder="1" applyAlignment="1">
      <alignment horizontal="center" vertical="center"/>
    </xf>
    <xf numFmtId="1" fontId="4" fillId="0" borderId="20" xfId="0" applyNumberFormat="1" applyFont="1" applyBorder="1" applyAlignment="1">
      <alignment horizontal="center" vertical="center"/>
    </xf>
    <xf numFmtId="1" fontId="4" fillId="0" borderId="18" xfId="0" applyNumberFormat="1" applyFont="1" applyBorder="1" applyAlignment="1">
      <alignment horizontal="center" vertical="center"/>
    </xf>
    <xf numFmtId="0" fontId="0" fillId="0" borderId="20" xfId="0" applyBorder="1" applyAlignment="1">
      <alignment horizontal="center" vertical="center"/>
    </xf>
  </cellXfs>
  <cellStyles count="4">
    <cellStyle name="Normal" xfId="0" builtinId="0"/>
    <cellStyle name="Normal 4" xfId="2"/>
    <cellStyle name="Porcentagem" xfId="1" builtinId="5"/>
    <cellStyle name="Vírgula 2 2" xfId="3"/>
  </cellStyles>
  <dxfs count="6">
    <dxf>
      <alignment wrapText="1" readingOrder="0"/>
    </dxf>
    <dxf>
      <numFmt numFmtId="14" formatCode="0.00%"/>
    </dxf>
    <dxf>
      <numFmt numFmtId="4" formatCode="#,##0.00"/>
    </dxf>
    <dxf>
      <numFmt numFmtId="4" formatCode="#,##0.00"/>
    </dxf>
    <dxf>
      <numFmt numFmtId="4" formatCode="#,##0.00"/>
    </dxf>
    <dxf>
      <numFmt numFmtId="4" formatCode="#,##0.0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arcia" refreshedDate="43248.751050810184" createdVersion="3" refreshedVersion="3" minRefreshableVersion="3" recordCount="532">
  <cacheSource type="worksheet">
    <worksheetSource ref="A11:K543" sheet="ORÇAMENTO"/>
  </cacheSource>
  <cacheFields count="11">
    <cacheField name="ITEM" numFmtId="0">
      <sharedItems containsBlank="1" containsMixedTypes="1" containsNumber="1" containsInteger="1" minValue="1" maxValue="4"/>
    </cacheField>
    <cacheField name="SERVIÇO" numFmtId="0">
      <sharedItems containsBlank="1" containsMixedTypes="1" containsNumber="1" containsInteger="1" minValue="65" maxValue="40864" count="218">
        <m/>
        <s v="73672"/>
        <s v="72898"/>
        <s v="95297"/>
        <s v="41598"/>
        <s v="93207"/>
        <s v="93212"/>
        <s v="74142/2"/>
        <s v="74209/1"/>
        <s v="85188"/>
        <s v="85189"/>
        <s v="91359"/>
        <s v="89128"/>
        <s v="74236/1"/>
        <s v="92140"/>
        <s v="92143"/>
        <s v="88284"/>
        <s v="90776"/>
        <s v="88255"/>
        <s v="90767"/>
        <s v="88326"/>
        <s v="90778"/>
        <s v="93556"/>
        <s v="93557"/>
        <n v="40864"/>
        <n v="40863"/>
        <n v="40861"/>
        <n v="40862"/>
        <s v="90769"/>
        <s v="90772"/>
        <s v="91678"/>
        <s v="COT_001"/>
        <s v="COT_002"/>
        <s v="COT_003"/>
        <s v="COT_004"/>
        <s v="COT_005"/>
        <s v="COT_006"/>
        <s v="73610"/>
        <s v="COMP_1"/>
        <s v="74219/1"/>
        <s v="74221/1"/>
        <s v="72947"/>
        <s v="COMP_2"/>
        <s v="93358"/>
        <s v="COMP_6"/>
        <s v="90100"/>
        <s v="72915"/>
        <s v="73903/1"/>
        <s v="73903/2"/>
        <s v="74151/1"/>
        <s v="96995"/>
        <s v="93368"/>
        <s v="79472"/>
        <s v="74010/1"/>
        <s v="74034/1"/>
        <s v="94038"/>
        <s v="73891/1"/>
        <s v="73686"/>
        <s v="83338"/>
        <s v="88549"/>
        <s v="93382"/>
        <s v="94968"/>
        <s v="96537"/>
        <s v="92919"/>
        <s v="94970"/>
        <s v="96557"/>
        <s v="73929/4"/>
        <s v="87905"/>
        <s v="88630"/>
        <s v="9537"/>
        <s v="74194/1"/>
        <s v="74166/2"/>
        <n v="12533"/>
        <s v="96616"/>
        <s v="92970"/>
        <s v="COMP_31"/>
        <s v="97813"/>
        <s v="94273"/>
        <s v="COMP_19"/>
        <s v="COMP_20"/>
        <s v="COT_066"/>
        <s v="COT_030"/>
        <s v="COT_031"/>
        <n v="9825"/>
        <s v="COT_039"/>
        <s v="COT_224"/>
        <s v="COT_250"/>
        <s v="COT_230"/>
        <s v="COT_264"/>
        <s v="COT_051"/>
        <s v="COT_262"/>
        <s v="COT_223"/>
        <s v="COT_098"/>
        <s v="COT_210"/>
        <s v="COT_263"/>
        <s v="COT_056"/>
        <s v="COT_265"/>
        <n v="36376"/>
        <s v="73948/16"/>
        <s v="74155/2"/>
        <s v="83335"/>
        <s v="COMP_10"/>
        <s v="COMP_11"/>
        <s v="95290"/>
        <s v="83344"/>
        <s v="74005/1"/>
        <s v="74005/2"/>
        <s v="97779"/>
        <s v="92915"/>
        <s v="73762/2"/>
        <s v="73762/4"/>
        <s v="73872/2"/>
        <s v="89487"/>
        <s v="74195/1"/>
        <s v="94995"/>
        <s v="COT_025"/>
        <s v="79497/1"/>
        <s v="MONT_MH"/>
        <s v="MONT_EL"/>
        <n v="65"/>
        <n v="1411"/>
        <n v="1427"/>
        <n v="1938"/>
        <n v="3884"/>
        <n v="4178"/>
        <n v="4179"/>
        <n v="6005"/>
        <n v="6013"/>
        <n v="9859"/>
        <n v="12430"/>
        <n v="37459"/>
        <s v="COT_037"/>
        <s v="COT_038"/>
        <s v="COT_052"/>
        <s v="COT_053"/>
        <s v="COT_054"/>
        <s v="COT_058"/>
        <s v="COT_059"/>
        <s v="COT_109"/>
        <s v="COT_125"/>
        <s v="COT_207"/>
        <s v="COT_221"/>
        <s v="COT_226"/>
        <s v="COT_227"/>
        <s v="COT_233"/>
        <s v="COT_236"/>
        <s v="COT_238"/>
        <s v="COT_239"/>
        <s v="COT_243"/>
        <s v="COT_266"/>
        <s v="COT_267"/>
        <s v="COT_268"/>
        <s v="COT_269"/>
        <s v="COT_270"/>
        <s v="COT_271"/>
        <s v="COT_272"/>
        <s v="COT_273"/>
        <s v="COT_274"/>
        <s v="COT_275"/>
        <n v="4274"/>
        <n v="21136"/>
        <n v="21132"/>
        <n v="2633"/>
        <n v="2617"/>
        <n v="2681"/>
        <n v="2560"/>
        <n v="2586"/>
        <n v="2570"/>
        <n v="868"/>
        <n v="1013"/>
        <n v="34618"/>
        <n v="2510"/>
        <n v="3405"/>
        <n v="3398"/>
        <n v="342"/>
        <n v="393"/>
        <n v="396"/>
        <n v="397"/>
        <n v="4814"/>
        <n v="7588"/>
        <s v="87449"/>
        <s v="72799"/>
        <s v="94271"/>
        <s v="73933/1"/>
        <n v="7602"/>
        <n v="1804"/>
        <n v="7700"/>
        <n v="3532"/>
        <n v="7140"/>
        <n v="9869"/>
        <s v="97123"/>
        <s v="97122"/>
        <n v="1207"/>
        <n v="1183"/>
        <s v="COT_276"/>
        <n v="1839"/>
        <n v="1823"/>
        <n v="1825"/>
        <n v="1828"/>
        <n v="1824"/>
        <s v="COT_277"/>
        <n v="11323"/>
        <n v="11379"/>
        <n v="36377"/>
        <s v="97121"/>
        <n v="1206"/>
        <n v="1725"/>
        <n v="1835"/>
        <n v="1845"/>
        <n v="20032"/>
        <n v="7048"/>
        <n v="7088"/>
        <n v="11493"/>
        <n v="36375"/>
        <s v="74253/1"/>
        <s v="95676"/>
        <s v="95674"/>
        <s v="95634"/>
      </sharedItems>
    </cacheField>
    <cacheField name="TABELA" numFmtId="0">
      <sharedItems containsBlank="1"/>
    </cacheField>
    <cacheField name="DESCRIÇÃO" numFmtId="0">
      <sharedItems containsBlank="1" count="266">
        <s v="SISTEMA DE ABASTECIMENTO DE ÁGUA"/>
        <s v="CANTEIRO DE OBRAS"/>
        <s v="SERVIÇOS PRELIMINARES"/>
        <s v="DESMATAMENTO E LIMPEZA MECANIZADA DE TERRENO COM ARVORES ATE Ø 15CM, UTILIZANDO TRATOR DE ESTEIRAS"/>
        <s v="CARGA E DESCARGA MECANIZADAS DE ENTULHO EM CAMINHAO BASCULANTE 6 M3"/>
        <s v="TRANSPORTE COM CAMINHÃO BASCULANTE 6 M3 EM RODOVIA PAVIMENTADA,  DMT ATÉ 200 M"/>
        <m/>
        <s v="CANTEIRO DE OBRA"/>
        <s v="ENTRADA PROVISORIA DE ENERGIA ELETRICA AEREA TRIFASICA 40A EM POSTE MADEIRA"/>
        <s v="EXECUÇÃO DE ESCRITÓRIO EM CANTEIRO DE OBRA EM CHAPA DE MADEIRA COMPENSADA, NÃO INCLUSO MOBILIÁRIO E EQUIPAMENTOS. AF_02/2016"/>
        <s v="EXECUÇÃO DE SANITÁRIO E VESTIÁRIO EM CANTEIRO DE OBRA EM CHAPA DE MADEIRA COMPENSADA, NÃO INCLUSO MOBILIÁRIO. AF_02/2016"/>
        <s v="CERCA COM MOUROES DE MADEIRA, 7,5X7,5CM, ESPACAMENTO DE 2M, ALTURA LIVRE DE 2M, CRAVADOS 0,5M, COM 4 FIOS DE ARAME FARPADO Nº 14 CLASSE 250"/>
        <s v="PLACA DE OBRA EM CHAPA DE ACO GALVANIZADO"/>
        <s v="PORTAO EM TUBO DE ACO GALVANIZADO DIN 2440/NBR 5580, PAINEL UNICO, DIMENSOES 1,0X1,6M, INCLUSIVE CADEADO"/>
        <s v="PORTAO EM TUBO DE ACO GALVANIZADO DIN 2440/NBR 5580, PAINEL UNICO, DIMENSOES 4,0X1,2M, INCLUSIVE CADEADO"/>
        <s v="MOBILIZAÇÃO E DESMOBILIZAÇÃO DE EQUIPAMENTO E PESSOAL ( conforme previsto no inciso XIII do Art. 40 da Lei 8.666/93)"/>
        <s v="CAMINHÃO PIPA 6.000 L, PESO BRUTO TOTAL 13.000 KG, DISTÂNCIA ENTRE EIXOS 4,80 M, POTÊNCIA 189 CV INCLUSIVE TANQUE DE AÇO PARA TRANSPORTE DE ÁGUA, CAPACIDADE 6 M3 - DEPRECIAÇÃO. AF_06/2014"/>
        <s v="PÁ CARREGADEIRA SOBRE RODAS, POTÊNCIA LÍQUIDA 128 HP, CAPACIDADE DA CAÇAMBA 1,7 A 2,8 M3, PESO OPERACIONAL 11632 KG - DEPRECIAÇÃO. AF_06/2014"/>
        <s v="PLANTIO DE GRAMA BATATAIS EM PLACAS"/>
        <s v="ADMINISTRAÇÃO INSTALAÇÃO E MANUTENÇÃO DO CANTEIRO"/>
        <s v="CAMINHONETE CABINE SIMPLES COM MOTOR 1.6 FLEX, CÂMBIO MANUAL, POTÊNCIA 101/104 CV, 2 PORTAS - DEPRECIAÇÃO. AF_11/2015"/>
        <s v="CAMINHONETE CABINE SIMPLES COM MOTOR 1.6 FLEX, CÂMBIO MANUAL, POTÊNCIA 101/104 CV, 2 PORTAS - MANUTENÇÃO. AF_11/2015"/>
        <s v="MOTORISTA DE VEIÍCULO LEVE COM ENCARGOS COMPLEMENTARES"/>
        <s v="ADMINISTRAÇÃO LOCAL"/>
        <s v="MÃO-DE-OBRA"/>
        <s v="ENCARREGADO GERAL COM ENCARGOS COMPLEMENTARES"/>
        <s v="AUXILIAR TÉCNICO DE ENGENHARIA COM ENCARGOS COMPLEMENTARES"/>
        <s v="APONTADOR OU APROPRIADOR COM ENCARGOS COMPLEMENTARES"/>
        <s v="VIGIA NOTURNO COM ENCARGOS COMPLEMENTARES"/>
        <s v="ENGENHEIRO CIVIL DE OBRA PLENO COM ENCARGOS COMPLEMENTARES"/>
        <s v="FERRAMENTAS (ENCARGOS COMPLEMENTARES) - MENSALISTA"/>
        <s v="EPI (ENCARGOS COMPLEMENTARES) - MENSALISTA"/>
        <s v="SEGURO - MENSALISTA (ENCARGOS COMPLEMENTARES) (COLETADO CAIXA)"/>
        <s v="EXAMES - MENSALISTA (ENCARGOS COMPLEMENTARES) (COLETADO CAIXA)"/>
        <s v="TRANSPORTE - MENSALISTA (ENCARGOS COMPLEMENTARES) (COLETADO CAIXA)"/>
        <s v="ALIMENTACAO - MENSALISTA (ENCARGOS COMPLEMENTARES) (COLETADO CAIXA)"/>
        <s v="CONTROLE SÓCIO AMBIENTAL"/>
        <s v="ARQUITETO DE OBRA PLENO COM ENCARGOS COMPLEMENTARES"/>
        <s v="AUXILIAR DE ESCRITORIO COM ENCARGOS COMPLEMENTARES"/>
        <s v="ENGENHEIRO SANITARISTA COM ENCARGOS COMPLEMENTARES"/>
        <s v="LOCAÇÃO DE EQUIPAMENTOS DE APOIO PARA ADMINISTRAÇÃO"/>
        <s v="ALUGUEL CASA ALOJAMENTO"/>
        <s v="ALUGUEL DE TERRENO _ 100 M²"/>
        <s v="CONSUMO DE ENERGIA ELÉTRICA (ESCRIT./ALOJAM./CASA)             "/>
        <s v="CONSUMO CONTA TELEFÔNICA (FIXO E MOVÉL)             "/>
        <s v="CONSUMO DE MATERIAL DE EXPEDIENTE, LIMP. ECONSERV.                "/>
        <s v="SERVIÇOS GRÁFICOS E PLOTAGEM                    "/>
        <s v="ADUTORA DE ÁGUA TRATADA"/>
        <s v="PARTE CIVIL"/>
        <s v="Locação e Cadastro"/>
        <s v="LOCAÇÃO DE REDES DE ÁGUA OU DE ESGOTO"/>
        <s v="CADASTRO DE REDES E ADUTORAS"/>
        <s v="Transito e Segurança"/>
        <s v="PASSADICOS COM TABUAS DE MADEIRA PARA PEDESTRES"/>
        <s v="SINALIZACAO DE TRANSITO - NOTURNA"/>
        <s v="SINALIZACAO HORIZONTAL COM TINTA RETRORREFLETIVA A BASE DE RESINA ACRILICA COM MICROESFERAS DE VIDRO"/>
        <s v="Instalação de gambiarra para sinalização, padrão 20 m, incluindo lâmpada, bocal e balde a cada 2 m"/>
        <s v="Movimento de Terra "/>
        <s v="ESCAVAÇÃO MANUAL DE VALAS. AF_03/2016"/>
        <s v="ESCAVAÇÃO MANUAL EM VALAS COM MATERIAL DE 3ª CATEGORIA SEM USO DE EXPLOSIVO COM UTILIZAÇÃO DE COMPRESSOR E ROMPEDOR - PROFUNDIDADE ATÉ 2,0M"/>
        <s v="ESCAVAÇÃO MECANIZADA DE VALA COM PROF. ATÉ 1,5 M (MÉDIA ENTRE MONTANTE E JUSANTE/UMA COMPOSIÇÃO POR TRECHO), COM RETROESCAVADEIRA (0,26 M3/88 HP), LARG. DE 0,8 M A 1,5 M, EM SOLO DE 1A CATEGORIA, EM LOCAIS COM ALTO NÍVEL DE INTERFERÊNCIA. AF_01/2015"/>
        <s v="ESCAVACAO MECANICA DE VALA EM MATERIAL DE 2A. CATEGORIA ATE 2 M DE PROFUNDIDADE COM UTILIZACAO DE ESCAVADEIRA HIDRAULICA"/>
        <s v="Material de Jazida"/>
        <s v="LIMPEZA SUPERFICIAL DA CAMADA VEGETAL EM JAZIDA"/>
        <s v="EXPURGO DE JAZIDA (MATERIAL VEGETAL, OU INSERVÍVEL, EXCETO LAMA)"/>
        <s v="ESCAVACAO E CARGA MATERIAL 1A CATEGORIA, UTILIZANDO TRATOR DE ESTEIRAS DE 110 A 160HP COM LAMINA, PESO OPERACIONAL * 13T  E PA CARREGADEIRA COM 170 HP."/>
        <s v="Reaterro de valas e bota fora de material escavado"/>
        <s v="REATERRO MANUAL APILOADO COM SOQUETE. AF_10/2017"/>
        <s v="REATERRO MECANIZADO DE VALA COM ESCAVADEIRA HIDRÁULICA (CAPACIDADE DA CAÇAMBA: 0,8 M³ / POTÊNCIA: 111 HP), LARGURA ATÉ 1,5 M, PROFUNDIDADE DE 1,5 A 3,0 M, COM SOLO (SEM SUBSTITUIÇÃO) DE 1ª CATEGORIA EM LOCAIS COM BAIXO NÍVEL DE INTERFERÊNCIA. AF_04/2016"/>
        <s v="REGULARIZACAO DE SUPERFICIES EM TERRA COM MOTONIVELADORA"/>
        <s v="CARGA E DESCARGA MECANICA DE SOLO UTILIZANDO CAMINHAO BASCULANTE 6,0M3/16T E PA CARREGADEIRA SOBRE PNEUS 128 HP, CAPACIDADE DA CAÇAMBA 1,7 A 2,8 M3, PESO OPERACIONAL 11632 KG"/>
        <s v="ESPALHAMENTO DE MATERIAL DE 1A CATEGORIA COM TRATOR DE ESTEIRA COM 153HP"/>
        <s v="Escoramento"/>
        <s v="ESCORAMENTO DE VALA, TIPO PONTALETEAMENTO, COM PROFUNDIDADE DE 0 A 1,5 M, LARGURA MAIOR OU IGUAL A 1,5 M E MENOR QUE 2,5 M, EM LOCAL COM NÍVEL ALTO DE INTERFERÊNCIA. AF_06/2016"/>
        <s v="Esgotamento/rebaixamento do lençol freático"/>
        <s v="ESGOTAMENTO COM MOTO-BOMBA AUTOESCOVANTE"/>
        <s v="Blocos, caixas de registro, manobra e ventosa"/>
        <s v="LOCACAO DA OBRA, COM USO DE EQUIPAMENTOS TOPOGRAFICOS, INCLUSIVE NIVELADOR"/>
        <s v="ESCAVACAO MECANICA, A CEU ABERTO, EM MATERIAL DE 1A CATEGORIA, COM ESCAVADEIRA HIDRAULICA, CAPACIDADE DE 0,78 M3"/>
        <s v="FORNECIMENTO E ASSENTAMENTO DE BRITA 2-DRENOS E FILTROS   MM"/>
        <s v="REATERRO MANUAL DE VALAS COM COMPACTAÇÃO MECANIZADA. AF_04/2016"/>
        <s v="CONCRETO MAGRO PARA LASTRO, TRAÇO 1:4,5:4,5 (CIMENTO/ AREIA MÉDIA/ BRITA 1)  - PREPARO MECÂNICO COM BETONEIRA 600 L. AF_07/2016"/>
        <s v="FABRICAÇÃO, MONTAGEM E DESMONTAGEM DE FÔRMA PARA BLOCO DE COROAMENTO, EM CHAPA DE MADEIRA COMPENSADA RESINADA, E=17 MM, 2 UTILIZAÇÕES. AF_06/2017"/>
        <s v="ARMAÇÃO DE ESTRUTURAS DE CONCRETO ARMADO, EXCETO VIGAS, PILARES, LAJES E FUNDAÇÕES, UTILIZANDO AÇO CA-50 DE 10,0 MM - MONTAGEM. AF_12/2015"/>
        <s v="CONCRETO FCK = 20MPA, TRAÇO 1:2,7:3 (CIMENTO/ AREIA MÉDIA/ BRITA 1)  - PREPARO MECÂNICO COM BETONEIRA 600 L. AF_07/2016"/>
        <s v="CONCRETAGEM DE BLOCOS DE COROAMENTO E VIGAS BALDRAMES, FCK 30 MPA, COM USO DE BOMBA  LANÇAMENTO, ADENSAMENTO E ACABAMENTO. AF_06/2017"/>
        <s v="IMPERMEABILIZACAO DE ESTRUTURAS ENTERRADAS COM CIMENTO CRISTALIZANTE E ADESIVO LIQUIDO, ATE 7M DE PROFUNDIDADE."/>
        <s v="CHAPISCO APLICADO EM ALVENARIA (COM PRESENÇA DE VÃOS) E ESTRUTURAS DE CONCRETO DE FACHADA, COM COLHER DE PEDREIRO.  ARGAMASSA TRAÇO 1:3 COM PREPARO EM BETONEIRA 400L. AF_06/2014"/>
        <s v="ARGAMASSA TRAÇO 1:4 (CIMENTO E AREIA MÉDIA), PREPARO MECÂNICO COM BETONEIRA 400 L. AF_08/2014"/>
        <s v="LIMPEZA FINAL DA OBRA"/>
        <s v="ESCADA TIPO MARINHEIRO EM TUBO ACO GALVANIZADO 1 1/2&quot; 5 DEGRAUS"/>
        <s v="CAIXA DE INSPECAO EM ANEL DE CONCRETO PRE MOLDADO, COM 950MM DE ALTURA TOTAL. ANEIS COM ESP=50MM, DIAM.=600MM. EXCLUSIVE TAMPAO E ESCAVACAO - FORNECIMENTO E INSTALACAO"/>
        <s v="ANEL DE CONCRETO ARMADO, D = 0,80 M, H = 0,30 M"/>
        <s v="LASTRO DE CONCRETO MAGRO, APLICADO EM BLOCOS DE COROAMENTO OU SAPATAS. AF_08/2017"/>
        <s v="Demolição / Remoção de Pavimentos "/>
        <s v="DEMOLIÇÃO DE PAVIMENTAÇÃO ASFÁLTICA COM UTILIZAÇÃO DE MARTELO PERFURADOR, ESPESSURA ATÉ 15 CM, EXCLUSIVE CARGA E TRANSPORTE"/>
        <s v="RETIRADA DE MEIO FIO C/ EMPILHAMENTO E S/ REMOCAO (85335)"/>
        <s v="Reposição / Recuperação de Pavimento"/>
        <s v="RECONSTRUÇÃO DE PAVIMENTO COM TRATAMENTO SUPERFICIAL SIMPLES, COM EMULSÃO ASFÁLTICA RR-2C. AF_01/2018"/>
        <s v="ASSENTAMENTO DE GUIA (MEIO-FIO) EM TRECHO RETO, CONFECCIONADA EM CONCRETO PRÉ-FABRICADO, DIMENSÕES 100X15X13X30 CM (COMPRIMENTO X BASE INFERIOR X BASE SUPERIOR X ALTURA), PARA VIAS URBANAS (USO VIÁRIO). AF_06/2016"/>
        <s v="Carga, Transporte e Assentamento de Tubos"/>
        <s v="TRANSPORTE HORIZONTAL, TUBOS DE PVC - PARA ESGOTO, ABASTECIMENTO OU ÁGUAS PLUVIAIS PREDIAL, DIÂMETRO 50 MM A 400 MM, MANUAL, 30M. "/>
        <s v="ASSENTAMENTO DE TUBO DE PVC, PVC DEFOFO OU PRFV OU RPVC PARA REDE DE ÁGUA OU ESGOTO, DN 100 MM, JUNTA ELÁSTICA INTEGRADA, INSTALADO EM LOCAL COM NÍVEL ALTO DE INTERFERÊNCIAS (NÃO INCLUI FORNECIMENTO)."/>
        <s v="MATERIAL HIDRÁULICO"/>
        <s v="ADUTORA"/>
        <s v="CURVA 22° COM BOLSAS, JGS, DN100, F° DÚCTIL"/>
        <s v="CURVA 45° COM BOLSAS, JGS, DN100, F° DÚCTIL"/>
        <s v="CURVA 90° COM BOLSAS, JGS, DN100, F° DÚCTIL"/>
        <s v="TUBO PVC DEFOFO, JEI, 1 MPA, DN 100 MM, PARA REDE DE AGUA (NBR 7665)"/>
        <s v="CAIXAS"/>
        <s v="PARAFUSOS PARA FLANGES, PN10, 16 X 80"/>
        <s v="ARRUELAS PARA FLANGES, PN10, DN50"/>
        <s v="VENTOSA TRÍPLICE FUNÇÃO DN 50"/>
        <s v="REGISTRO COM FLANGES, VOLANTE E CUNHA DE BORRACHA, PN-10, DN50"/>
        <s v="TÊ COM FLANGES, PN-10, DN100 X DN50"/>
        <s v="ARRUELAS PARA FLANGES, PN10, DN80"/>
        <s v="CURVA 45° COM BOLSAS, JGS, DN80, F° DÚCTIL"/>
        <s v="EXTREMIDADE FLANGE E PONTA, PN-10, DN80"/>
        <s v="EXTREMIDADE FLANGE, PONTA E ABA DE VEDAÇÃO, PN-10, DN80"/>
        <s v="JUNTA GIBAULT, PN-10, DN80"/>
        <s v="LUVA COM BOLSAS, JGS, DN80"/>
        <s v="REGISTRO COM FLANGES, CABEÇOTE E CUNHA DE BORRACHA, PN-10, DN80"/>
        <s v="TÊ COM BOLSAS, JTI, PN-10, DN 100 X DN 80"/>
        <s v="TUBO PVC PBA JEI, CLASSE 15, DN 75 MM, PARA REDE DE AGUA (NBR 5647)"/>
        <s v="CENTRO DE RESERVAÇÃO"/>
        <s v="PREPARAÇÃO DO TERRENO"/>
        <s v="LIMPEZA MANUAL DO TERRENO (C/ RASPAGEM SUPERFICIAL)"/>
        <s v="ESCAVACAO E TRANSPORTE DE MATERIAL DE  2A CAT DMT 50M COM TRATOR SOBRE  ESTEIRAS 347 HP COM LAMINA E ESCARIFICADOR"/>
        <s v="ESCAVACAO SUBMERSA COM DRAGA DE MANDIBULA"/>
        <s v="CARGA MECANIZADA (COM PÁ CARREGADEIRA) EM CAMINHÃO BASCULANTE - MATERIAL DE 3ª CATEGORIA"/>
        <s v="CARGA MECANIZADA (COM PÁ CARREGADEIRA) EM CAMINHÃO BASCULANTE - MATERIAL DE 2ª CATEGORIA"/>
        <s v="TRANSPORTE COM CAMINHÃO BASCULANTE 6 M3 EM RODOVIA COM LEITO NATURAL"/>
        <s v="ESPALHAMENTO DE MATERIAL EM BOTA FORA, COM UTILIZACAO DE TRATOR DE ESTEIRAS DE 165 HP"/>
        <s v="ATERRO COMPACTADO E REGULARIZAÇÃO TERRENO"/>
        <s v="COMPACTACAO MECANICA, SEM CONTROLE DO GC (C/COMPACTADOR PLACA 400 KG)"/>
        <s v="COMPACTACAO MECANICA C/ CONTROLE DO GC&gt;=95% DO PN (AREAS) (C/MONIVELADORA 140 HP E ROLO COMPRESSOR VIBRATORIO 80 HP)"/>
        <s v="RESERVATÓRIO ELEVADO DE CONCRETO 100 M³ _ TORRE 12,00 METROS"/>
        <s v="MOVIMENTO DE TERRA"/>
        <s v="FUNDAÇÕES E ESTRUTURA"/>
        <s v="TUBULÃO A CÉU ABERTO, DIÂMETRO DO FUSTE DE 70 CM, PROFUNDIDADE MAIOR QUE 5 M E MENOR OU IGUAL A 10 M, ESCAVAÇÃO MANUAL, SEM ALARGAMENTO DE BASE, CONCRETO USINADO E LANÇADO COM BOMBA OU DIRETAMENTE DO CAMINHÃO. AF_01/2018"/>
        <s v="ARMAÇÃO DE ESTRUTURAS DE CONCRETO ARMADO, EXCETO VIGAS, PILARES, LAJES E FUNDAÇÕES, UTILIZANDO AÇO CA-60 DE 5,0 MM - MONTAGEM. AF_12/2015"/>
        <s v="PINTURAS E IMPERMEABILIZAÇÕES"/>
        <s v="IMPERMEABILIZACAO DE SUPERFICIE COM ADESIVO LIQUIDO SOBRE CIMENTO CRISTALIZANTE, INCLUSO VEU DE FIBRA DE VIDRO."/>
        <s v="IMPERMEABILIZACAO DE SUPERFICIE COM ASFALTO ELASTOMERICO, INCLUSOS PRIMER E VEU DE FIBRA DE VIDRO."/>
        <s v="IMPERMEABILIZACAO COM PINTURA A BASE DE RESINA EPOXI ALCATRAO, DUAS DEMAOS."/>
        <s v="ALVENARIA E REVESTIMENTOS"/>
        <s v="ALVENARIA DE BLOCOS DE CONCRETO ESTRUTURAL 14X19X29 CM, (ESPESSURA 14 CM) FBK = 14,0 MPA, PARA PAREDES COM ÁREA LÍQUIDA MENOR QUE 6M², COM VÃOS, UTILIZANDO COLHER DE PEDREIRO. AF_12/2014"/>
        <s v="ESQUADRIAS"/>
        <s v="GUARDA-CORPO  COM CORRIMAO EM FERRO BARRA CHATA 3/16&quot;"/>
        <s v="PAVIMENTAÇÃO"/>
        <s v="EXECUÇÃO DE PASSEIO (CALÇADA) OU PISO DE CONCRETO COM CONCRETO MOLDADO IN LOCO, USINADO, ACABAMENTO CONVENCIONAL, ESPESSURA 8 CM, ARMADO. AF_07/2016"/>
        <s v="ESTRUTURA METÁLICA"/>
        <s v="TAMPA METÁLICA DE AÇO INOXÍDAVEL"/>
        <s v="PINTURA"/>
        <s v="PINTURA A OLEO, 3 DEMAOS"/>
        <s v="DIVERSOS"/>
        <s v="MONTAGEM MATERIAL HIDRÁULICO"/>
        <s v="MONTAGEM MATERIAL ELÉTRICO"/>
        <s v="ADAPTADOR PVC SOLDAVEL CURTO COM BOLSA E ROSCA, 25 MM X 3/4&quot;, PARA AGUA FRIA"/>
        <s v="COLAR TOMADA PVC, COM TRAVAS, SAIDA ROSCAVEL COM BUCHA DE LATAO, DE 110 MM X 1/2&quot; OU 110 MM X 3/4&quot;, PARA LIGACAO PREDIAL DE AGUA"/>
        <s v="COLAR TOMADA PVC, COM TRAVAS, SAIDA COM ROSCA, DE 110 MM X 1/2&quot; OU 110 MM X 3/4&quot;, PARA LIGACAO PREDIAL DE AGUA"/>
        <s v="CURVA PVC 90 GRAUS, ROSCAVEL, 3/4&quot;,  AGUA FRIA PREDIAL"/>
        <s v="LUVA ROSCAVEL, PVC, 3/4&quot;, AGUA FRIA PREDIAL"/>
        <s v="NIPLE DE FERRO GALVANIZADO, COM ROSCA BSP, DE 3/4&quot;"/>
        <s v="NIPLE DE FERRO GALVANIZADO, COM ROSCA BSP, DE 1&quot;"/>
        <s v="REGISTRO GAVETA COM ACABAMENTO E CANOPLA CROMADOS, SIMPLES, BITOLA 3/4 &quot; (REF 1509)"/>
        <s v="REGISTRO GAVETA COM ACABAMENTO E CANOPLA CROMADOS, SIMPLES, BITOLA 1 &quot; (REF 1509)"/>
        <s v="TUBO PVC ROSCAVEL, 3/4&quot;,  AGUA FRIA PREDIAL"/>
        <s v="UNIAO COM ASSENTO CONICO DE BRONZE, DIAMETRO 3/4&quot;"/>
        <s v="MANGUEIRA CRISTAL, LISA, PVC TRANSPARENTE, 3/4&quot; X 2 MM"/>
        <s v="REGISTRO COM FLANGES, VOLANTE E CUNHA DE BORRACHA, PN-10, DN100"/>
        <s v="ARRUELAS PARA FLANGES, PN10, DN100"/>
        <s v="CURVA 90° COM FLANGES, PN-10, DN100"/>
        <s v="JUNTA DE DESMONTAGEM TRAVADA AXIALMENTE COM TIRANTES, PN-10, DN100"/>
        <s v="LUVA COM BOLSAS, JGS, DN100"/>
        <s v="TOCO COM FLANGES E ABA DE VEDAÇÃO, PN-10, DN100"/>
        <s v="TOCO COM FLANGES, PN-10, DN100, L=0,25 M"/>
        <s v="CURVA 90° COM FLANGES E PÉ, PN-10, DN100"/>
        <s v="TUBO COM FLANGES, PN-10, DN100, L=2,50 M"/>
        <s v="CURVA 90° COM FLANGES, PN-10, DN80"/>
        <s v="REGISTRO COM FLANGES, VOLANTE E CUNHA DE BORRACHA, PN-10, DN80"/>
        <s v="CURVA 90° COM FLANGES, PN-10, DN50"/>
        <s v="FLANGE CEGO, PN-10, DN50"/>
        <s v="TOCO COM FLANGES, PN-10, DN50, L=0,25 M"/>
        <s v="TUBO COM FLANGES AÇO , PN-10, DN50, L=1,00M"/>
        <s v="EXTREMIDADE FLANGE, PONTA E ABA DE VEDAÇÃO, PN-10, DN100"/>
        <s v="EXTREMIDADE FLANGE E PONTA, PN-10, DN100"/>
        <s v="JUNTA GIBAULT, PN-10, DN100"/>
        <s v="EXTREMIDADE FLANGE E PONTA, PN-10, DN50"/>
        <s v="JUNTA GIBAULT, PN-10, DN50"/>
        <s v="LUVA COM BOLSAS, JGS, DN50"/>
        <s v="MEDIDOR DE VAZÃO COM FLANGES, PN-10, DN50"/>
        <s v="REDUÇÃO COM FLANGES, PN10, DN100 X DN50"/>
        <s v="TÊ COM FLANGES, PN-10, DN100 X DN80"/>
        <s v="TUBO COM FLANGES, PN-10, DN100, L=4,00 M"/>
        <s v="TUBO COM FLANGES, PN-10, DN100, L=5,80 M"/>
        <s v="TUBO COM PONTAS, PN-10, DN50, L=1,00 M"/>
        <s v="VÁLVULA DE CONTROLE DE NÍVEL E VAZÃO COM FLANGES, PN-10, DN100"/>
        <s v="INSTALAÇÕES ELÉTRICAS DE LUZ PILOTO / PARA-RAIOS"/>
        <s v="PARA-RAIOS TIPO FRANKLIN 350 MM, EM LATAO CROMADO, DUAS DESCIDAS, PARA PROTECAO DE EDIFICACOES CONTRA DESCARGAS ATMOSFERICAS"/>
        <s v="ELETRODUTO EM ACO GALVANIZADO ELETROLITICO, LEVE, DIAMETRO 1&quot;, PAREDE DE 0,90 MM"/>
        <s v="ELETRODUTO EM ACO GALVANIZADO ELETROLITICO, PESADO, DIAMETRO 4&quot;, PAREDE DE 2,25 MM"/>
        <s v="CURVA 90 GRAUS, PARA ELETRODUTO, EM ACO GALVANIZADO ELETROLITICO, DIAMETRO DE 20 MM (3/4&quot;)"/>
        <s v="CURVA 90 GRAUS, PARA ELETRODUTO, EM ACO GALVANIZADO ELETROLITICO, DIAMETRO DE 25 MM (1&quot;)"/>
        <s v="ELETRODUTO DE PVC RIGIDO ROSCAVEL DE 2 &quot;, SEM LUVA"/>
        <s v="CONDULETE DE ALUMINIO TIPO C, PARA ELETRODUTO ROSCAVEL DE 1&quot;, COM TAMPA CEGA"/>
        <s v="CONDULETE DE ALUMINIO TIPO T, PARA ELETRODUTO ROSCAVEL DE 1&quot;, COM TAMPA CEGA"/>
        <s v="CONDULETE DE ALUMINIO TIPO LR, PARA ELETRODUTO ROSCAVEL DE 1&quot;, COM TAMPA CEGA"/>
        <s v="CABO DE COBRE NU 25 MM2 MEIO-DURO"/>
        <s v="CABO DE COBRE, FLEXIVEL, CLASSE 4 OU 5, ISOLACAO EM PVC/A, ANTICHAMA BWF-B, 1 CONDUTOR, 450/750 V, SECAO NOMINAL 1,5 MM2"/>
        <s v="CABO FLEXIVEL PVC 750 V, 3 CONDUTORES DE 1,5 MM2"/>
        <s v="RELE FOTOELETRICO INTERNO E EXTERNO BIVOLT 1000 W, DE CONECTOR, SEM BASE"/>
        <s v="ISOLADOR DE PORCELANA SUSPENSO, DISCO TIPO GARFO OLHAL, DIAMETRO DE 152 MM, PARA TENSAO DE *15* KV"/>
        <s v="ISOLADOR DE PORCELANA, TIPO ROLDANA, DIMENSOES DE *72* X *72* MM, PARA USO EM BAIXA TENSAO"/>
        <s v="ARAME GALVANIZADO 12 BWG, 2,76 MM (0,048 KG/M)"/>
        <s v="ABRACADEIRA EM ACO PARA AMARRACAO DE ELETRODUTOS, TIPO D, COM 1&quot; E PARAFUSO DE FIXACAO"/>
        <s v="ABRACADEIRA EM ACO PARA AMARRACAO DE ELETRODUTOS, TIPO D, COM 2&quot; E PARAFUSO DE FIXACAO"/>
        <s v="ABRACADEIRA EM ACO PARA AMARRACAO DE ELETRODUTOS, TIPO D, COM 2 1/2&quot; E PARAFUSO DE FIXACAO"/>
        <s v="APARELHO SINALIZADOR LUMINOSO COM LED, PARA SAIDA GARAGEM, COM 2 LENTES EM POLICARBONATO, BIVOLT (INCLUI SUPORTE DE FIXACAO)"/>
        <s v="AUTOMATICO DE BOIA SUPERIOR / INFERIOR, *15* A / 250 V"/>
        <s v="URBANIZAÇÃO E SERVIÇOS COMPLEMENTARES"/>
        <s v="URBANIZAÇÃO"/>
        <s v="ALVENARIA DE VEDAÇÃO DE BLOCOS VAZADOS DE CONCRETO DE 14X19X39CM (ESPESSURA 14CM) DE PAREDES COM ÁREA LÍQUIDA MENOR QUE 6M² SEM VÃOS E ARGAMASSA DE ASSENTAMENTO COM PREPARO EM BETONEIRA. AF_06/2014"/>
        <s v="PAVIMENTO EM PARALELEPIPEDO SOBRE COLCHAO DE AREIA REJUNTADO COM ARGAMASSA DE CIMENTO E AREIA NO TRAÇO 1:3 (PEDRAS PEQUENAS 30 A 35 PECAS POR M2)"/>
        <s v="GUIA (MEIO-FIO) E SARJETA CONJUGADOS DE CONCRETO, MOLDADA IN LOCO EM TRECHO RETO COM EXTRUSORA, GUIA 13,5 CM BASE X 30 CM ALTURA, SARJETA 50 CM BASE X 12,5 CM ALTURA. AF_06/2016"/>
        <s v="PORTA DE FERRO, DE ABRIR, TIPO GRADE COM CHAPA, 87X210CM, COM GUARNICOES"/>
        <s v="TORNEIRA METAL AMARELO COM BICO PARA JARDIM, PADRAO POPULAR, 1/2 &quot; OU 3/4 &quot; (REF 1128)"/>
        <s v="CURVA 90 GRAUS DE FERRO GALVANIZADO, COM ROSCA BSP MACHO/FEMEA, DE 3/4&quot;"/>
        <s v="TUBO ACO GALVANIZADO COM COSTURA, CLASSE MEDIA, DN 3/4&quot;, E = *2,65* MM, PESO *1,58* KG/M (NBR 5580)"/>
        <s v="JOELHO PVC, SOLDAVEL, COM BUCHA DE LATAO, 90 GRAUS, 32 MM X 3/4&quot;, PARA AGUA FRIA PREDIAL"/>
        <s v="TE SOLDAVEL, PVC, 90 GRAUS, 32 MM, PARA AGUA FRIA PREDIAL (NBR 5648)"/>
        <s v="TUBO PVC, SOLDAVEL, DN 32 MM, AGUA FRIA (NBR-5648)"/>
        <s v="REDE DE DISTRIBUIÇÃO DE ÁGUA"/>
        <s v="REDE PRINCIPAL"/>
        <s v="Caixas de registro, manobra e ventosa"/>
        <s v="ASSENTAMENTO DE TUBO DE PVC PBA PARA REDE DE ÁGUA, DN 100 MM, JUNTA ELÁSTICA INTEGRADA, INSTALADO EM LOCAL COM NÍVEL ALTO DE INTERFERÊNCIAS (NÃO INCLUI FORNECIMENTO). AF_11/2017"/>
        <s v="ASSENTAMENTO DE TUBO DE PVC PBA PARA REDE DE ÁGUA, DN 75 MM, JUNTA ELÁSTICA INTEGRADA, INSTALADO EM LOCAL COM NÍVEL ALTO DE INTERFERÊNCIAS (NÃO INCLUI FORNECIMENTO). AF_11/2017"/>
        <s v="CAP, PVC PBA, JE, DN 100 / DE 110 MM,  PARA REDE DE AGUA (NBR 10351)"/>
        <s v="CAP, PVC PBA, JE, DN 75 / DE 85 MM,  PARA REDE DE AGUA (NBR 10351)"/>
        <s v="CRUZETA DE REDUCAO PVC PBA, JE, BBBB, DN 100 X 75 / DE 110 X 85 MM (NBR 5647)"/>
        <s v="CURVA PVC PBA, JE, PB, 22 GRAUS, DN 100 / DE 110 MM, PARA REDE AGUA (NBR 10351)"/>
        <s v="CURVA PVC PBA, JE, PB, 22 GRAUS, DN 75 / DE 85 MM, PARA REDE AGUA (NBR 10351)"/>
        <s v="CURVA PVC PBA, JE, PB, 45 GRAUS, DN 75 / DE 85 MM, PARA REDE AGUA (NBR 10351)"/>
        <s v="CURVA PVC PBA, JE, PB, 90 GRAUS, DN 100 / DE 110 MM, PARA REDE AGUA (NBR 10351)"/>
        <s v="CURVA PVC PBA, JE, PB, 90 GRAUS, DN 75 / DE 85 MM, PARA REDE AGUA (NBR 10351)"/>
        <s v="JUNCAO, PVC PBA, BBB, DN 100 / DE 110 MM, PARA REDE DE AGUA (NBR 5647)"/>
        <s v="REDUCAO PVC PBA, JE, PB, DN 100 X 75 / DE 110 X 85 MM, PARA REDE DE AGUA"/>
        <s v="TE DE REDUCAO, PVC PBA, BBB, JE, DN 100 X 75 / DE 110 X 85 MM, PARA REDE AGUA (NBR 10351)"/>
        <s v="TUBO PVC PBA JEI, CLASSE 15, DN 100 MM, PARA REDE DE AGUA (NBR 5647)"/>
        <s v="CAIXAS PARA VÁLVULA REDUTORA"/>
        <s v="REDE SECUNDÁRIA"/>
        <s v="ASSENTAMENTO DE TUBO DE PVC PBA PARA REDE DE ÁGUA, DN 50 MM, JUNTA ELÁSTICA INTEGRADA, INSTALADO EM LOCAL COM NÍVEL ALTO DE INTERFERÊNCIAS (NÃO INCLUI FORNECIMENTO). AF_11/2017"/>
        <s v="CAP, PVC PBA, JE, DN 50 / DE 60 MM,  PARA REDE DE AGUA (NBR 10351)"/>
        <s v="CRUZETA PVC PBA, JE, BBBB, DN 50 / DE 60 MM (NBR 5647)"/>
        <s v="CURVA PVC PBA, JE, PB, 22 GRAUS, DN 50 / DE 60 MM, PARA REDE AGUA (NBR 10351)"/>
        <s v="CURVA PVC PBA, JE, PB, 90 GRAUS, DN 50 / DE 60 MM, PARA REDE AGUA (NBR 10351)"/>
        <s v="REDUCAO PVC PBA, JE, BB, DN 75 X 50 / DE 85 X 60 MM, PARA REDE DE AGUA"/>
        <s v="TE, PVC PBA, BBB, 90 GRAUS, DN 50 / DE 60 MM, PARA REDE AGUA (NBR 10351)"/>
        <s v="TE, PVC PBA, BBB, 90 GRAUS, DN 75 / DE 85 MM, PARA REDE AGUA (NBR 10351)"/>
        <s v="TE DE REDUCAO, PVC PBA, BBB, JE, DN 75 X 50 / DE 85 X 60 MM, PARA REDE AGUA (NBR 10351)"/>
        <s v="TUBO PVC PBA JEI, CLASSE 15, DN 50 MM, PARA REDE DE AGUA (NBR 5647)"/>
        <s v="LIGAÇÕES DOMICILIARES"/>
        <s v="RAMAL PREDIAL EM TUBO PEAD 20MM - FORNECIMENTO, INSTALAÇÃO, ESCAVAÇÃO E REATERRO"/>
        <s v="CAIXA EM CONCRETO PRÉ-MOLDADO PARA ABRIGO DE HIDRÔMETRO COM DN 20 (½)  FORNECIMENTO E INSTALAÇÃO. AF_11/2016"/>
        <s v="HIDRÔMETRO DN 20 (½), 3,0 M³/H  FORNECIMENTO E INSTALAÇÃO. AF_11/2016"/>
        <s v="KIT CAVALETE PARA MEDIÇÃO DE ÁGUA - ENTRADA PRINCIPAL, EM PVC SOLDÁVEL DN 20 (½ )   FORNECIMENTO E INSTALAÇÃO (EXCLUSIVE HIDRÔMETRO). AF_11/2016"/>
      </sharedItems>
    </cacheField>
    <cacheField name="UNID." numFmtId="0">
      <sharedItems containsBlank="1" count="15">
        <m/>
        <s v="M2"/>
        <s v="M3"/>
        <s v="UN"/>
        <s v="M"/>
        <s v="H"/>
        <s v="MES"/>
        <s v="MES   "/>
        <s v="MÊS"/>
        <s v=" M "/>
        <s v="KG"/>
        <s v="UN    "/>
        <s v="M     "/>
        <s v="M3XKM"/>
        <s v="KG    "/>
      </sharedItems>
    </cacheField>
    <cacheField name="QTD" numFmtId="4">
      <sharedItems containsString="0" containsBlank="1" containsNumber="1" minValue="0" maxValue="20400"/>
    </cacheField>
    <cacheField name="CUSTO UNIT." numFmtId="4">
      <sharedItems containsBlank="1" containsMixedTypes="1" containsNumber="1" minValue="0.11494500000000002" maxValue="11310"/>
    </cacheField>
    <cacheField name="CUSTO TOTAL" numFmtId="4">
      <sharedItems containsString="0" containsBlank="1" containsNumber="1" minValue="0" maxValue="2241736.6940874918"/>
    </cacheField>
    <cacheField name="PREÇO UNIT." numFmtId="4">
      <sharedItems containsString="0" containsBlank="1" containsNumber="1" minValue="0.14584221600000002" maxValue="13168.232999999998"/>
    </cacheField>
    <cacheField name="PREÇO TOTAL" numFmtId="4">
      <sharedItems containsString="0" containsBlank="1" containsNumber="1" minValue="0" maxValue="2780727.6036355454" count="446">
        <n v="2780727.6036355454"/>
        <n v="43767.573199999992"/>
        <n v="196.96851199999998"/>
        <n v="40.601599999999998"/>
        <n v="87.090431999999993"/>
        <n v="69.276479999999992"/>
        <m/>
        <n v="39009.776207999996"/>
        <n v="1615.4234719999999"/>
        <n v="21565.920480000001"/>
        <n v="6767.9060799999988"/>
        <n v="2053.4259200000001"/>
        <n v="4945.8839039999993"/>
        <n v="687.76572799999985"/>
        <n v="1373.4506239999998"/>
        <n v="1462.4188799999997"/>
        <n v="331.15679999999998"/>
        <n v="781.07327999999995"/>
        <n v="350.18879999999996"/>
        <n v="3098.4096"/>
        <n v="420.60719999999998"/>
        <n v="527.18639999999994"/>
        <n v="2150.616"/>
        <n v="222765.75360000003"/>
        <n v="84235.632000000027"/>
        <n v="15743.270399999999"/>
        <n v="19800.892800000001"/>
        <n v="11327.846399999999"/>
        <n v="11784.614399999999"/>
        <n v="20068.102080000001"/>
        <n v="634.29849599999989"/>
        <n v="1451.608704"/>
        <n v="29.994432"/>
        <n v="527.1102719999999"/>
        <n v="880.03967999999986"/>
        <n v="1987.8543359999999"/>
        <n v="121020.6816"/>
        <n v="57354.835200000001"/>
        <n v="11107.075199999999"/>
        <n v="52558.771200000003"/>
        <n v="17509.440000000002"/>
        <n v="4567.68"/>
        <n v="3806.3999999999996"/>
        <n v="3045.12"/>
        <n v="1903.1999999999998"/>
        <n v="1141.92"/>
        <n v="160682.22924275344"/>
        <n v="115533.55715769964"/>
        <n v="2279.4344218879996"/>
        <n v="575.25158911999995"/>
        <n v="949.16512204799994"/>
        <n v="755.01771071999985"/>
        <n v="2114.9701922803997"/>
        <n v="1145.8780216"/>
        <n v="969.09217068039982"/>
        <n v="817.91314175999992"/>
        <n v="189.17807999999999"/>
        <n v="82.598879999999994"/>
        <n v="101.859264"/>
        <n v="444.27691776"/>
        <n v="22280.437454838782"/>
        <n v="10857.39096624"/>
        <n v="932.70819691878398"/>
        <n v="10156.755799839999"/>
        <n v="333.58249183999999"/>
        <n v="67.593245511999982"/>
        <n v="3.4494865599999995"/>
        <n v="2.7206434319999993"/>
        <n v="61.423115519999989"/>
        <n v="15239.963704159998"/>
        <n v="6573.86621216"/>
        <n v="8198.410833599999"/>
        <n v="313.48672991999996"/>
        <n v="41.013452479999998"/>
        <n v="74.569913599999978"/>
        <n v="38.616562399999992"/>
        <n v="943.38997583999992"/>
        <n v="12.941759999999999"/>
        <n v="66398.824963495266"/>
        <n v="574.56701550487458"/>
        <n v="1015.2679245349211"/>
        <n v="401.05118268186806"/>
        <n v="34.060822549880683"/>
        <n v="34.388662332841989"/>
        <n v="2475.1806988148073"/>
        <n v="978.35744336935454"/>
        <n v="24393.576972946234"/>
        <n v="13339.524230249341"/>
        <n v="761.2118715411068"/>
        <n v="6269.8727707199987"/>
        <n v="6188.2414615670805"/>
        <n v="402.11559178522714"/>
        <n v="681.48173305697526"/>
        <n v="228.13987890505771"/>
        <n v="51.210184535694019"/>
        <n v="1619.0750783999997"/>
        <n v="1583.7669119999998"/>
        <n v="478.15996799999994"/>
        <n v="4889.57456"/>
        <n v="570.51431623680003"/>
        <n v="488.03719536"/>
        <n v="14.973524966399999"/>
        <n v="37.596939494400004"/>
        <n v="29.906656415999997"/>
        <n v="229.28142223999998"/>
        <n v="160.48810128"/>
        <n v="68.793320960000003"/>
        <n v="4578.2925594483995"/>
        <n v="120.83756806680002"/>
        <n v="4457.4549913815999"/>
        <n v="45148.672085053797"/>
        <n v="34122.350430794999"/>
        <n v="1121.4467741999999"/>
        <n v="155.84405824499999"/>
        <n v="152.02847249999996"/>
        <n v="32693.031125849997"/>
        <n v="11026.321654258798"/>
        <n v="128.32914599999998"/>
        <n v="24.904376999999997"/>
        <n v="2068.9843860000001"/>
        <n v="1863.6096900959999"/>
        <n v="1293.7561883999999"/>
        <n v="256.65829199999996"/>
        <n v="549.6148007999999"/>
        <n v="209.62674278999995"/>
        <n v="725.99926499999992"/>
        <n v="431.62824347279991"/>
        <n v="410.25856949999991"/>
        <n v="1959.2549324999998"/>
        <n v="800.58315870000001"/>
        <n v="278.20948499999997"/>
        <n v="331206.01942633803"/>
        <n v="4109.6203616000003"/>
        <n v="1997.6875360000001"/>
        <n v="1498.5162400000002"/>
        <n v="24.056448"/>
        <n v="264.62092799999999"/>
        <n v="210.49391999999997"/>
        <n v="1091.0182815999999"/>
        <n v="665.35871999999995"/>
        <n v="27.304575999999997"/>
        <n v="90.592320000000001"/>
        <n v="135.99505919999999"/>
        <n v="16.923254400000001"/>
        <n v="47.199359999999999"/>
        <n v="27.337564799999999"/>
        <n v="80.307427199999992"/>
        <n v="936.67891199999997"/>
        <n v="54.203136000000001"/>
        <n v="622.11801600000001"/>
        <n v="260.35775999999998"/>
        <n v="84.235631999999995"/>
        <n v="23.599679999999996"/>
        <n v="18.613295999999998"/>
        <n v="42.022655999999998"/>
        <n v="306447.64383561804"/>
        <n v="992.46617017599999"/>
        <n v="3003.5223793120003"/>
        <n v="2417.2591718912004"/>
        <n v="571.57925814079999"/>
        <n v="14.683949279999998"/>
        <n v="140996.19998119667"/>
        <n v="4874.4183581660009"/>
        <n v="23822.424589187958"/>
        <n v="60343.064529609561"/>
        <n v="6908.0995636265188"/>
        <n v="45048.192940606634"/>
        <n v="41470.274210210264"/>
        <n v="13216.854883768405"/>
        <n v="8801.1976665599996"/>
        <n v="19002.169294646032"/>
        <n v="450.05236523582596"/>
        <n v="4621.1768079925159"/>
        <n v="1677.6707999999999"/>
        <n v="1092.3150447050493"/>
        <n v="1851.190963287467"/>
        <n v="36042.674083365797"/>
        <n v="29516.169891365797"/>
        <n v="6526.5041919999994"/>
        <n v="2353.3995746559999"/>
        <n v="1965.3383999999999"/>
        <n v="26.469303624252461"/>
        <n v="4541.2752753576015"/>
        <n v="88.456828095999995"/>
        <n v="3714.8336152616012"/>
        <n v="737.98483199999998"/>
        <n v="68177.502809726997"/>
        <n v="1.6300199999999998"/>
        <n v="32.437397999999995"/>
        <n v="42.706523999999995"/>
        <n v="42.985955999999995"/>
        <n v="3.3531839999999997"/>
        <n v="20.165675999999998"/>
        <n v="7.4282339999999989"/>
        <n v="128.07299999999998"/>
        <n v="78.38067599999998"/>
        <n v="306.81633599999998"/>
        <n v="71.651021999999998"/>
        <n v="20.771111999999999"/>
        <n v="830.68729949999988"/>
        <n v="99.00013792499999"/>
        <n v="1154.9623139999997"/>
        <n v="12.452188499999998"/>
        <n v="213.77712299999999"/>
        <n v="652.0021784999999"/>
        <n v="675.55014599999993"/>
        <n v="377.00616149999996"/>
        <n v="217.19533315499999"/>
        <n v="241.99975499999996"/>
        <n v="964.0281748499998"/>
        <n v="1312.7598929999999"/>
        <n v="82.770669150000003"/>
        <n v="843.55599071039978"/>
        <n v="69.875580929999984"/>
        <n v="74.71313099999999"/>
        <n v="504.66606785999988"/>
        <n v="56.720253031199988"/>
        <n v="621.20323003199996"/>
        <n v="810.83026545839994"/>
        <n v="622.91447159999984"/>
        <n v="1040.8143419999999"/>
        <n v="2000.3911068749999"/>
        <n v="366.30682664999995"/>
        <n v="286.38636389999999"/>
        <n v="400.45050629999992"/>
        <n v="102.4397712"/>
        <n v="26336.465999999997"/>
        <n v="1146.2114351999999"/>
        <n v="457.48257749999999"/>
        <n v="5558.0841107999986"/>
        <n v="7184.2246631999988"/>
        <n v="471.87681839999993"/>
        <n v="11631.298784999999"/>
        <n v="2257.3448399999997"/>
        <n v="87.322499999999991"/>
        <n v="293.61317400000001"/>
        <n v="411.21911699999998"/>
        <n v="6.159146999999999"/>
        <n v="25.148879999999998"/>
        <n v="26.476181999999998"/>
        <n v="12.667584"/>
        <n v="31.482671999999997"/>
        <n v="13.319591999999998"/>
        <n v="370.82954999999998"/>
        <n v="36.791879999999999"/>
        <n v="140.18171999999998"/>
        <n v="20.864256000000001"/>
        <n v="456.40559999999999"/>
        <n v="5.5886399999999989"/>
        <n v="43.346888999999997"/>
        <n v="18.861660000000001"/>
        <n v="4.7969159999999995"/>
        <n v="24.776304"/>
        <n v="147.295593"/>
        <n v="80.196983999999986"/>
        <n v="20648.755229119997"/>
        <n v="20408.536853119997"/>
        <n v="3653.1923999999999"/>
        <n v="727.14927999999998"/>
        <n v="1232.3296127999997"/>
        <n v="3322.6146803199995"/>
        <n v="3645.0086399999991"/>
        <n v="1408.3679999999999"/>
        <n v="6419.8742400000001"/>
        <n v="240.21837599999998"/>
        <n v="29.852651999999999"/>
        <n v="28.292489999999997"/>
        <n v="27.873341999999997"/>
        <n v="19.746527999999998"/>
        <n v="2.4217439999999999"/>
        <n v="132.03161999999998"/>
        <n v="1856642.301366454"/>
        <n v="546482.62711108744"/>
        <n v="1512.018505088"/>
        <n v="381.58195712000003"/>
        <n v="629.610229248"/>
        <n v="500.82631871999996"/>
        <n v="14167.020176399999"/>
        <n v="7675.6055999999999"/>
        <n v="6491.4145763999995"/>
        <n v="2080.1032012799997"/>
        <n v="378.35615999999999"/>
        <n v="165.19775999999999"/>
        <n v="203.71852799999999"/>
        <n v="1332.83075328"/>
        <n v="114290.06497728433"/>
        <n v="54811.876042559998"/>
        <n v="5096.6935316843519"/>
        <n v="52697.235343999993"/>
        <n v="1684.26005904"/>
        <n v="230.33342555599998"/>
        <n v="11.75460728"/>
        <n v="9.2709725159999987"/>
        <n v="209.30784575999999"/>
        <n v="84977.857542239988"/>
        <n v="42223.074379199999"/>
        <n v="39889.477118399998"/>
        <n v="2050.6690713599996"/>
        <n v="216.67373727999998"/>
        <n v="393.9522495999999"/>
        <n v="204.01098639999998"/>
        <n v="80.122309279999996"/>
        <n v="76004.81073238558"/>
        <n v="582.9501600000001"/>
        <n v="968.10984510239996"/>
        <n v="382.4227959552"/>
        <n v="31.498721280000005"/>
        <n v="33.647053439999993"/>
        <n v="2340.5958600959993"/>
        <n v="957.2586703679998"/>
        <n v="26620.279171199996"/>
        <n v="14791.518143999998"/>
        <n v="8359.8303609599989"/>
        <n v="6941.3789535999995"/>
        <n v="417.7803136"/>
        <n v="708.02937753599986"/>
        <n v="235.60024924800001"/>
        <n v="51.957360000000001"/>
        <n v="1506.116352"/>
        <n v="318.77331199999998"/>
        <n v="10757.064032"/>
        <n v="1336.7349929856"/>
        <n v="1121.1176433599999"/>
        <n v="60.54828299519999"/>
        <n v="86.367581414399993"/>
        <n v="68.70148521599998"/>
        <n v="646.85162256000001"/>
        <n v="368.67280528000003"/>
        <n v="278.17881727999998"/>
        <n v="19333.726666799997"/>
        <n v="9346.691327999999"/>
        <n v="9177.6110399999998"/>
        <n v="809.42429880000009"/>
        <n v="231810.04119922797"/>
        <n v="224637.26281589997"/>
        <n v="27.011759999999995"/>
        <n v="57.982139999999994"/>
        <n v="55.397393999999998"/>
        <n v="116.73271799999999"/>
        <n v="166.90240499999999"/>
        <n v="99.966797999999997"/>
        <n v="68.041691999999998"/>
        <n v="75.935645999999991"/>
        <n v="82.959867899999992"/>
        <n v="25.474883999999996"/>
        <n v="88.708016999999984"/>
        <n v="128624.50562399998"/>
        <n v="95147.64387"/>
        <n v="7172.778383328"/>
        <n v="171.10552799999996"/>
        <n v="33.205835999999998"/>
        <n v="2758.6458480000001"/>
        <n v="2484.8129201279999"/>
        <n v="1725.0082511999999"/>
        <n v="1310159.6742553667"/>
        <n v="5449.6183123199999"/>
        <n v="1375.2979968"/>
        <n v="2269.2416947199999"/>
        <n v="1805.0786207999997"/>
        <n v="52073.371459200003"/>
        <n v="28213.036800000002"/>
        <n v="23860.334659199998"/>
        <n v="3271.6525670399997"/>
        <n v="756.71231999999998"/>
        <n v="330.39551999999998"/>
        <n v="407.43705599999998"/>
        <n v="1777.10767104"/>
        <n v="388202.66586784052"/>
        <n v="186157.02418768001"/>
        <n v="17350.61995232051"/>
        <n v="178974.96224815998"/>
        <n v="5720.0594796799996"/>
        <n v="0"/>
        <n v="293223.60769728001"/>
        <n v="147828.87779087998"/>
        <n v="135444.34544159999"/>
        <n v="7179.7078079999992"/>
        <n v="736.93299679999996"/>
        <n v="1339.8781759999997"/>
        <n v="693.86548399999992"/>
        <n v="285.44967567999998"/>
        <n v="157424.34321185976"/>
        <n v="824.12637302924759"/>
        <n v="1735.1132442487269"/>
        <n v="685.40451429280813"/>
        <n v="62.620689539284065"/>
        <n v="54.920233517051912"/>
        <n v="4318.4028224568501"/>
        <n v="1562.480643560127"/>
        <n v="26570.205567277426"/>
        <n v="13475.31373349605"/>
        <n v="6850.9068438699624"/>
        <n v="5893.2434782024848"/>
        <n v="532.68213951136272"/>
        <n v="902.75819942985174"/>
        <n v="308.63815181434603"/>
        <n v="73.452987214164082"/>
        <n v="2936.9268864000001"/>
        <n v="9502.6014719999985"/>
        <n v="79700.065327999997"/>
        <n v="1434.4799039999998"/>
        <n v="2407.1204042495997"/>
        <n v="1984.3680542399998"/>
        <n v="148.28150937599997"/>
        <n v="152.86983528959999"/>
        <n v="121.60100534399997"/>
        <n v="1333.80176592"/>
        <n v="652.54751952000004"/>
        <n v="681.25424639999994"/>
        <n v="47601.414806400004"/>
        <n v="43284.477599999998"/>
        <n v="1341.7559999999999"/>
        <n v="2975.1812064000005"/>
        <n v="358873.68672757683"/>
        <n v="324993.25952700002"/>
        <n v="116.73271800000001"/>
        <n v="28.991069999999997"/>
        <n v="21.318332999999996"/>
        <n v="157.27364399999999"/>
        <n v="130.12216799999999"/>
        <n v="543.30895199999998"/>
        <n v="422.89704599999993"/>
        <n v="211.44852299999997"/>
        <n v="37.967822999999996"/>
        <n v="192.57521999999997"/>
        <n v="753.88424999999995"/>
        <n v="53.976947999999993"/>
        <n v="179.58163199999998"/>
        <n v="308232.70694999996"/>
        <n v="13910.474249999999"/>
        <n v="33880.427200576793"/>
        <n v="1539.9497519999998"/>
        <n v="149.42626199999998"/>
        <n v="3297.6888047999996"/>
        <n v="1257.7604567399997"/>
        <n v="4355.9955899999995"/>
        <n v="2589.7694608367992"/>
        <n v="2461.5514169999997"/>
        <n v="11755.529594999998"/>
        <n v="4803.4989521999996"/>
        <n v="1669.2569099999998"/>
        <n v="165663.72679999997"/>
        <n v="44980.545999999995"/>
        <n v="29970.324799999995"/>
        <n v="48503.813279999995"/>
        <n v="42209.042719999998"/>
      </sharedItems>
    </cacheField>
    <cacheField name="%" numFmtId="0">
      <sharedItems containsString="0" containsBlank="1" containsNumb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32">
  <r>
    <s v="I"/>
    <x v="0"/>
    <m/>
    <x v="0"/>
    <x v="0"/>
    <m/>
    <m/>
    <n v="2241736.6940874918"/>
    <m/>
    <x v="0"/>
    <n v="1"/>
  </r>
  <r>
    <s v="A"/>
    <x v="0"/>
    <m/>
    <x v="1"/>
    <x v="0"/>
    <m/>
    <m/>
    <n v="34495.25"/>
    <m/>
    <x v="1"/>
    <m/>
  </r>
  <r>
    <n v="1"/>
    <x v="0"/>
    <m/>
    <x v="2"/>
    <x v="0"/>
    <m/>
    <m/>
    <n v="155.24"/>
    <m/>
    <x v="2"/>
    <m/>
  </r>
  <r>
    <s v="1.1"/>
    <x v="1"/>
    <s v="SINAPI_COM."/>
    <x v="3"/>
    <x v="1"/>
    <n v="100"/>
    <s v="0,32"/>
    <n v="32"/>
    <n v="0.40601599999999999"/>
    <x v="3"/>
    <n v="1.4601070578404423E-5"/>
  </r>
  <r>
    <s v="1.2"/>
    <x v="2"/>
    <s v="SINAPI_COM."/>
    <x v="4"/>
    <x v="2"/>
    <n v="19.5"/>
    <s v="3,52"/>
    <n v="68.64"/>
    <n v="4.4661759999999999"/>
    <x v="4"/>
    <n v="3.1319296390677487E-5"/>
  </r>
  <r>
    <s v="1.3"/>
    <x v="3"/>
    <s v="SINAPI_COM."/>
    <x v="5"/>
    <x v="2"/>
    <n v="19.5"/>
    <s v="2,80"/>
    <n v="54.599999999999994"/>
    <n v="3.5526399999999994"/>
    <x v="5"/>
    <n v="2.4913076674402545E-5"/>
  </r>
  <r>
    <m/>
    <x v="0"/>
    <m/>
    <x v="6"/>
    <x v="0"/>
    <m/>
    <m/>
    <m/>
    <m/>
    <x v="6"/>
    <m/>
  </r>
  <r>
    <n v="2"/>
    <x v="0"/>
    <m/>
    <x v="7"/>
    <x v="0"/>
    <m/>
    <m/>
    <n v="30745.410000000003"/>
    <m/>
    <x v="7"/>
    <m/>
  </r>
  <r>
    <s v="2.1"/>
    <x v="4"/>
    <s v="SINAPI_COM."/>
    <x v="8"/>
    <x v="3"/>
    <n v="1"/>
    <s v="1.273,19"/>
    <n v="1273.19"/>
    <n v="1615.4234719999999"/>
    <x v="8"/>
    <n v="5.809355328037102E-4"/>
  </r>
  <r>
    <s v="2.2"/>
    <x v="5"/>
    <s v="SINAPI_COM."/>
    <x v="9"/>
    <x v="1"/>
    <n v="30"/>
    <s v="566,57"/>
    <n v="16997.100000000002"/>
    <n v="718.86401599999999"/>
    <x v="9"/>
    <n v="7.7554955227561824E-3"/>
  </r>
  <r>
    <s v="2.3"/>
    <x v="6"/>
    <s v="SINAPI_COM."/>
    <x v="10"/>
    <x v="1"/>
    <n v="10"/>
    <s v="533,41"/>
    <n v="5334.0999999999995"/>
    <n v="676.79060799999991"/>
    <x v="10"/>
    <n v="2.4338615803833445E-3"/>
  </r>
  <r>
    <s v="2.4"/>
    <x v="7"/>
    <s v="SINAPI_COM."/>
    <x v="11"/>
    <x v="4"/>
    <n v="80"/>
    <s v="20,23"/>
    <n v="1618.4"/>
    <n v="25.667824"/>
    <x v="11"/>
    <n v="7.3844914450280378E-4"/>
  </r>
  <r>
    <s v="2.5"/>
    <x v="8"/>
    <s v="SINAPI_COM."/>
    <x v="12"/>
    <x v="1"/>
    <n v="12"/>
    <s v="324,84"/>
    <n v="3898.08"/>
    <n v="412.15699199999995"/>
    <x v="12"/>
    <n v="1.7786294125083347E-3"/>
  </r>
  <r>
    <s v="2.6"/>
    <x v="9"/>
    <s v="SINAPI_COM."/>
    <x v="13"/>
    <x v="3"/>
    <n v="1"/>
    <s v="542,06"/>
    <n v="542.05999999999995"/>
    <n v="687.76572799999985"/>
    <x v="13"/>
    <n v="2.4733300992905939E-4"/>
  </r>
  <r>
    <s v="2.7"/>
    <x v="10"/>
    <s v="SINAPI_COM."/>
    <x v="14"/>
    <x v="3"/>
    <n v="1"/>
    <s v="1.082,48"/>
    <n v="1082.48"/>
    <n v="1373.4506239999998"/>
    <x v="14"/>
    <n v="4.9391771499097557E-4"/>
  </r>
  <r>
    <m/>
    <x v="0"/>
    <m/>
    <x v="6"/>
    <x v="0"/>
    <m/>
    <m/>
    <m/>
    <m/>
    <x v="6"/>
    <m/>
  </r>
  <r>
    <n v="3"/>
    <x v="0"/>
    <m/>
    <x v="15"/>
    <x v="0"/>
    <m/>
    <m/>
    <n v="1152.5999999999999"/>
    <m/>
    <x v="15"/>
    <m/>
  </r>
  <r>
    <s v="3.1"/>
    <x v="11"/>
    <s v="SINAPI_COM."/>
    <x v="16"/>
    <x v="5"/>
    <n v="30"/>
    <s v="8,70"/>
    <n v="261"/>
    <n v="11.038559999999999"/>
    <x v="16"/>
    <n v="1.1908998190511108E-4"/>
  </r>
  <r>
    <s v="3.2"/>
    <x v="12"/>
    <s v="SINAPI_COM."/>
    <x v="17"/>
    <x v="5"/>
    <n v="30"/>
    <s v="20,52"/>
    <n v="615.6"/>
    <n v="26.035775999999998"/>
    <x v="17"/>
    <n v="2.8088809525205508E-4"/>
  </r>
  <r>
    <s v="3.3"/>
    <x v="13"/>
    <s v="SINAPI_COM."/>
    <x v="18"/>
    <x v="1"/>
    <n v="30"/>
    <s v="9,20"/>
    <n v="276"/>
    <n v="11.672959999999998"/>
    <x v="18"/>
    <n v="1.2593423373873815E-4"/>
  </r>
  <r>
    <m/>
    <x v="0"/>
    <m/>
    <x v="6"/>
    <x v="0"/>
    <m/>
    <m/>
    <m/>
    <m/>
    <x v="6"/>
    <m/>
  </r>
  <r>
    <n v="4"/>
    <x v="0"/>
    <m/>
    <x v="19"/>
    <x v="0"/>
    <m/>
    <m/>
    <n v="2442"/>
    <m/>
    <x v="19"/>
    <m/>
  </r>
  <r>
    <s v="4.1"/>
    <x v="14"/>
    <s v="SINAPI_COM."/>
    <x v="20"/>
    <x v="5"/>
    <n v="150"/>
    <s v="2,21"/>
    <n v="331.5"/>
    <n v="2.8040479999999999"/>
    <x v="20"/>
    <n v="1.5125796552315832E-4"/>
  </r>
  <r>
    <s v="4.2"/>
    <x v="15"/>
    <s v="SINAPI_COM."/>
    <x v="21"/>
    <x v="5"/>
    <n v="150"/>
    <s v="2,77"/>
    <n v="415.5"/>
    <n v="3.5145759999999999"/>
    <x v="21"/>
    <n v="1.8958577579146992E-4"/>
  </r>
  <r>
    <s v="4.3"/>
    <x v="16"/>
    <s v="SINAPI_COM."/>
    <x v="22"/>
    <x v="5"/>
    <n v="150"/>
    <s v="11,30"/>
    <n v="1695"/>
    <n v="14.337440000000001"/>
    <x v="22"/>
    <n v="7.7340045719985929E-4"/>
  </r>
  <r>
    <m/>
    <x v="0"/>
    <m/>
    <x v="6"/>
    <x v="0"/>
    <m/>
    <m/>
    <m/>
    <m/>
    <x v="6"/>
    <m/>
  </r>
  <r>
    <s v="B"/>
    <x v="0"/>
    <m/>
    <x v="23"/>
    <x v="0"/>
    <m/>
    <m/>
    <n v="175572"/>
    <m/>
    <x v="23"/>
    <m/>
  </r>
  <r>
    <n v="1"/>
    <x v="0"/>
    <m/>
    <x v="24"/>
    <x v="0"/>
    <m/>
    <m/>
    <n v="66390"/>
    <m/>
    <x v="24"/>
    <m/>
  </r>
  <r>
    <s v="1.1"/>
    <x v="17"/>
    <s v="SINAPI_COM."/>
    <x v="25"/>
    <x v="5"/>
    <n v="600"/>
    <s v="20,68"/>
    <n v="12408"/>
    <n v="26.238783999999999"/>
    <x v="25"/>
    <n v="5.6615651167763155E-3"/>
  </r>
  <r>
    <s v="1.2"/>
    <x v="18"/>
    <s v="SINAPI_COM."/>
    <x v="26"/>
    <x v="5"/>
    <n v="600"/>
    <s v="26,01"/>
    <n v="15606.000000000002"/>
    <n v="33.001488000000002"/>
    <x v="26"/>
    <n v="7.120759607705608E-3"/>
  </r>
  <r>
    <s v="1.3"/>
    <x v="19"/>
    <s v="SINAPI_COM."/>
    <x v="27"/>
    <x v="5"/>
    <n v="600"/>
    <s v="14,88"/>
    <n v="8928"/>
    <n v="18.879743999999999"/>
    <x v="27"/>
    <n v="4.0736986913748338E-3"/>
  </r>
  <r>
    <s v="1.4"/>
    <x v="20"/>
    <s v="SINAPI_COM."/>
    <x v="28"/>
    <x v="5"/>
    <n v="600"/>
    <s v="15,48"/>
    <n v="9288"/>
    <n v="19.641023999999998"/>
    <x v="28"/>
    <n v="4.2379607353818837E-3"/>
  </r>
  <r>
    <s v="1.5"/>
    <x v="21"/>
    <s v="SINAPI_COM."/>
    <x v="29"/>
    <x v="5"/>
    <n v="180"/>
    <s v="87,87"/>
    <n v="15816.6"/>
    <n v="111.489456"/>
    <x v="29"/>
    <n v="7.2168529034497319E-3"/>
  </r>
  <r>
    <s v="1.6"/>
    <x v="22"/>
    <s v="SINAPI_COM."/>
    <x v="30"/>
    <x v="6"/>
    <n v="6"/>
    <s v="83,32"/>
    <n v="499.91999999999996"/>
    <n v="105.71641599999998"/>
    <x v="30"/>
    <n v="2.2810522511112306E-4"/>
  </r>
  <r>
    <s v="1.7"/>
    <x v="23"/>
    <s v="SINAPI_COM."/>
    <x v="31"/>
    <x v="6"/>
    <n v="6"/>
    <s v="190,68"/>
    <n v="1144.08"/>
    <n v="241.93478400000001"/>
    <x v="31"/>
    <n v="5.2202477585440422E-4"/>
  </r>
  <r>
    <s v="1.8"/>
    <x v="24"/>
    <s v="SINAPI_INS."/>
    <x v="32"/>
    <x v="7"/>
    <n v="6"/>
    <s v="3,94"/>
    <n v="23.64"/>
    <n v="4.999072"/>
    <x v="32"/>
    <n v="1.0786540889796268E-5"/>
  </r>
  <r>
    <s v="1.9"/>
    <x v="25"/>
    <s v="SINAPI_INS."/>
    <x v="33"/>
    <x v="7"/>
    <n v="6"/>
    <s v="69,24"/>
    <n v="415.43999999999994"/>
    <n v="87.851711999999992"/>
    <x v="33"/>
    <n v="1.895583987841354E-4"/>
  </r>
  <r>
    <s v="1.10"/>
    <x v="26"/>
    <s v="SINAPI_INS."/>
    <x v="34"/>
    <x v="7"/>
    <n v="6"/>
    <s v="115,60"/>
    <n v="693.59999999999991"/>
    <n v="146.67327999999998"/>
    <x v="34"/>
    <n v="3.1647820478691586E-4"/>
  </r>
  <r>
    <s v="1.11"/>
    <x v="27"/>
    <s v="SINAPI_INS."/>
    <x v="35"/>
    <x v="7"/>
    <n v="6"/>
    <s v="261,12"/>
    <n v="1566.72"/>
    <n v="331.309056"/>
    <x v="35"/>
    <n v="7.1486841551868057E-4"/>
  </r>
  <r>
    <m/>
    <x v="0"/>
    <m/>
    <x v="6"/>
    <x v="0"/>
    <m/>
    <m/>
    <m/>
    <m/>
    <x v="6"/>
    <m/>
  </r>
  <r>
    <n v="2"/>
    <x v="0"/>
    <m/>
    <x v="36"/>
    <x v="0"/>
    <m/>
    <m/>
    <n v="95382"/>
    <m/>
    <x v="36"/>
    <m/>
  </r>
  <r>
    <s v="2.1"/>
    <x v="28"/>
    <s v="SINAPI_COM."/>
    <x v="37"/>
    <x v="5"/>
    <n v="600"/>
    <s v="75,34"/>
    <n v="45204"/>
    <n v="95.591391999999999"/>
    <x v="37"/>
    <n v="2.062583732581855E-2"/>
  </r>
  <r>
    <s v="2.2"/>
    <x v="29"/>
    <s v="SINAPI_COM."/>
    <x v="38"/>
    <x v="5"/>
    <n v="600"/>
    <s v="14,59"/>
    <n v="8754"/>
    <n v="18.511792"/>
    <x v="38"/>
    <n v="3.9943053701047603E-3"/>
  </r>
  <r>
    <s v="2.3"/>
    <x v="30"/>
    <s v="SINAPI_COM."/>
    <x v="39"/>
    <x v="5"/>
    <n v="600"/>
    <s v="69,04"/>
    <n v="41424.000000000007"/>
    <n v="87.597952000000006"/>
    <x v="39"/>
    <n v="1.8901085863744529E-2"/>
  </r>
  <r>
    <m/>
    <x v="0"/>
    <m/>
    <x v="6"/>
    <x v="0"/>
    <m/>
    <m/>
    <m/>
    <m/>
    <x v="6"/>
    <m/>
  </r>
  <r>
    <n v="3"/>
    <x v="0"/>
    <m/>
    <x v="40"/>
    <x v="0"/>
    <m/>
    <m/>
    <n v="13800"/>
    <m/>
    <x v="40"/>
    <m/>
  </r>
  <r>
    <s v="3.1"/>
    <x v="31"/>
    <s v="COTAÇÃO"/>
    <x v="41"/>
    <x v="8"/>
    <n v="6"/>
    <n v="600"/>
    <n v="3600"/>
    <n v="761.28"/>
    <x v="41"/>
    <n v="1.6426204400704979E-3"/>
  </r>
  <r>
    <s v="3.2"/>
    <x v="32"/>
    <s v="COTAÇÃO"/>
    <x v="42"/>
    <x v="8"/>
    <n v="6"/>
    <n v="500"/>
    <n v="3000"/>
    <n v="634.4"/>
    <x v="42"/>
    <n v="1.3688503667254146E-3"/>
  </r>
  <r>
    <s v="3.3"/>
    <x v="33"/>
    <s v="COTAÇÃO"/>
    <x v="43"/>
    <x v="8"/>
    <n v="6"/>
    <n v="400"/>
    <n v="2400"/>
    <n v="507.52"/>
    <x v="43"/>
    <n v="1.0950802933803318E-3"/>
  </r>
  <r>
    <s v="3.4"/>
    <x v="34"/>
    <s v="COTAÇÃO"/>
    <x v="44"/>
    <x v="8"/>
    <n v="6"/>
    <n v="400"/>
    <n v="2400"/>
    <n v="507.52"/>
    <x v="43"/>
    <n v="1.0950802933803318E-3"/>
  </r>
  <r>
    <s v="3.5"/>
    <x v="35"/>
    <s v="COTAÇÃO"/>
    <x v="45"/>
    <x v="8"/>
    <n v="6"/>
    <n v="250"/>
    <n v="1500"/>
    <n v="317.2"/>
    <x v="44"/>
    <n v="6.844251833627073E-4"/>
  </r>
  <r>
    <s v="3.6"/>
    <x v="36"/>
    <s v="COTAÇÃO"/>
    <x v="46"/>
    <x v="8"/>
    <n v="6"/>
    <n v="150"/>
    <n v="900"/>
    <n v="190.32"/>
    <x v="45"/>
    <n v="4.1065511001762446E-4"/>
  </r>
  <r>
    <m/>
    <x v="0"/>
    <m/>
    <x v="6"/>
    <x v="0"/>
    <m/>
    <m/>
    <m/>
    <m/>
    <x v="6"/>
    <m/>
  </r>
  <r>
    <s v="C"/>
    <x v="0"/>
    <m/>
    <x v="47"/>
    <x v="0"/>
    <m/>
    <m/>
    <n v="129834.86804918067"/>
    <m/>
    <x v="46"/>
    <m/>
  </r>
  <r>
    <n v="1"/>
    <x v="0"/>
    <m/>
    <x v="48"/>
    <x v="0"/>
    <m/>
    <m/>
    <n v="91057.343283180671"/>
    <m/>
    <x v="47"/>
    <m/>
  </r>
  <r>
    <s v="1.1"/>
    <x v="0"/>
    <m/>
    <x v="2"/>
    <x v="0"/>
    <m/>
    <m/>
    <n v="1796.5277599999999"/>
    <m/>
    <x v="48"/>
    <m/>
  </r>
  <r>
    <s v="1.1.1"/>
    <x v="1"/>
    <s v="SINAPI_COM."/>
    <x v="3"/>
    <x v="1"/>
    <n v="1416.82"/>
    <s v="0,32"/>
    <n v="453.38239999999996"/>
    <n v="0.40601599999999999"/>
    <x v="49"/>
    <n v="2.0687088816894955E-4"/>
  </r>
  <r>
    <s v="1.1.2"/>
    <x v="2"/>
    <s v="SINAPI_COM."/>
    <x v="4"/>
    <x v="2"/>
    <n v="212.523"/>
    <s v="3,52"/>
    <n v="748.08096"/>
    <n v="4.4661759999999999"/>
    <x v="50"/>
    <n v="3.4133696547876673E-4"/>
  </r>
  <r>
    <s v="1.1.3"/>
    <x v="3"/>
    <s v="SINAPI_COM."/>
    <x v="5"/>
    <x v="2"/>
    <n v="212.523"/>
    <s v="2,80"/>
    <n v="595.06439999999998"/>
    <n v="3.5526399999999994"/>
    <x v="51"/>
    <n v="2.7151804072174623E-4"/>
  </r>
  <r>
    <m/>
    <x v="0"/>
    <m/>
    <x v="6"/>
    <x v="0"/>
    <m/>
    <m/>
    <m/>
    <m/>
    <x v="6"/>
    <m/>
  </r>
  <r>
    <s v="1.2"/>
    <x v="0"/>
    <m/>
    <x v="49"/>
    <x v="0"/>
    <m/>
    <m/>
    <n v="1666.90588925"/>
    <m/>
    <x v="52"/>
    <m/>
  </r>
  <r>
    <s v="1.2.1"/>
    <x v="37"/>
    <s v="SINAPI_COM."/>
    <x v="50"/>
    <x v="4"/>
    <n v="828.55"/>
    <s v="1,09"/>
    <n v="903.11950000000002"/>
    <n v="1.382992"/>
    <x v="53"/>
    <n v="4.1207848625729107E-4"/>
  </r>
  <r>
    <s v="1.2.2"/>
    <x v="38"/>
    <s v="COMP."/>
    <x v="51"/>
    <x v="9"/>
    <n v="828.55"/>
    <n v="0.92183499999999996"/>
    <n v="763.78638924999996"/>
    <n v="1.1696242479999999"/>
    <x v="54"/>
    <n v="3.4850309300824754E-4"/>
  </r>
  <r>
    <m/>
    <x v="0"/>
    <m/>
    <x v="6"/>
    <x v="0"/>
    <m/>
    <m/>
    <m/>
    <m/>
    <x v="6"/>
    <m/>
  </r>
  <r>
    <s v="1.3"/>
    <x v="0"/>
    <m/>
    <x v="52"/>
    <x v="0"/>
    <m/>
    <m/>
    <n v="644.63520000000005"/>
    <m/>
    <x v="55"/>
    <m/>
  </r>
  <r>
    <s v="1.3.1"/>
    <x v="39"/>
    <s v="SINAPI_COM."/>
    <x v="53"/>
    <x v="1"/>
    <n v="3"/>
    <s v="49,70"/>
    <n v="149.10000000000002"/>
    <n v="63.059359999999998"/>
    <x v="56"/>
    <n v="6.8031863226253105E-5"/>
  </r>
  <r>
    <s v="1.3.2"/>
    <x v="40"/>
    <s v="SINAPI_COM."/>
    <x v="54"/>
    <x v="4"/>
    <n v="30"/>
    <s v="2,17"/>
    <n v="65.099999999999994"/>
    <n v="2.7532959999999997"/>
    <x v="57"/>
    <n v="2.9704052957941498E-5"/>
  </r>
  <r>
    <s v="1.3.3"/>
    <x v="41"/>
    <s v="SINAPI_COM."/>
    <x v="55"/>
    <x v="1"/>
    <n v="3"/>
    <s v="26,76"/>
    <n v="80.28"/>
    <n v="33.953088000000001"/>
    <x v="58"/>
    <n v="3.66304358135721E-5"/>
  </r>
  <r>
    <s v="1.3.4"/>
    <x v="42"/>
    <s v="COMP."/>
    <x v="56"/>
    <x v="3"/>
    <n v="6"/>
    <n v="58.359200000000008"/>
    <n v="350.15520000000004"/>
    <n v="74.046152960000001"/>
    <x v="59"/>
    <n v="1.5977002464360364E-4"/>
  </r>
  <r>
    <m/>
    <x v="0"/>
    <m/>
    <x v="6"/>
    <x v="0"/>
    <m/>
    <m/>
    <m/>
    <m/>
    <x v="6"/>
    <m/>
  </r>
  <r>
    <s v="1.4"/>
    <x v="0"/>
    <m/>
    <x v="57"/>
    <x v="0"/>
    <m/>
    <m/>
    <n v="17560.243895680003"/>
    <m/>
    <x v="60"/>
    <m/>
  </r>
  <r>
    <s v="1.4.1"/>
    <x v="43"/>
    <s v="SINAPI_COM."/>
    <x v="58"/>
    <x v="2"/>
    <n v="180.57000000000002"/>
    <s v="47,39"/>
    <n v="8557.2123000000011"/>
    <n v="60.128431999999997"/>
    <x v="61"/>
    <n v="3.9045143983340766E-3"/>
  </r>
  <r>
    <s v="1.4.2"/>
    <x v="44"/>
    <s v="COMP."/>
    <x v="59"/>
    <x v="2"/>
    <n v="9.1300000000000008"/>
    <n v="80.515935999999996"/>
    <n v="735.11049567999999"/>
    <n v="102.15861959679999"/>
    <x v="62"/>
    <n v="3.3541875719842314E-4"/>
  </r>
  <r>
    <s v="1.4.3"/>
    <x v="45"/>
    <s v="SINAPI_COM."/>
    <x v="60"/>
    <x v="2"/>
    <n v="674.39"/>
    <s v="11,87"/>
    <n v="8005.0092999999997"/>
    <n v="15.060655999999998"/>
    <x v="63"/>
    <n v="3.652553305315118E-3"/>
  </r>
  <r>
    <s v="1.4.4"/>
    <x v="46"/>
    <s v="SINAPI_COM."/>
    <x v="61"/>
    <x v="2"/>
    <n v="29.18"/>
    <s v="9,01"/>
    <n v="262.91179999999997"/>
    <n v="11.431887999999999"/>
    <x v="64"/>
    <n v="1.1996230461547962E-4"/>
  </r>
  <r>
    <m/>
    <x v="0"/>
    <m/>
    <x v="6"/>
    <x v="0"/>
    <m/>
    <m/>
    <m/>
    <m/>
    <x v="6"/>
    <m/>
  </r>
  <r>
    <s v="1.5"/>
    <x v="0"/>
    <m/>
    <x v="62"/>
    <x v="0"/>
    <m/>
    <m/>
    <n v="53.273364999999998"/>
    <m/>
    <x v="65"/>
    <m/>
  </r>
  <r>
    <s v="1.5.1"/>
    <x v="47"/>
    <s v="SINAPI_COM."/>
    <x v="63"/>
    <x v="1"/>
    <n v="8.77"/>
    <s v="0,31"/>
    <n v="2.7186999999999997"/>
    <n v="0.39332799999999996"/>
    <x v="66"/>
    <n v="1.2404978306721283E-6"/>
  </r>
  <r>
    <s v="1.5.2"/>
    <x v="48"/>
    <s v="SINAPI_COM."/>
    <x v="64"/>
    <x v="2"/>
    <n v="1.3154999999999999"/>
    <s v="1,63"/>
    <n v="2.1442649999999999"/>
    <n v="2.0681439999999998"/>
    <x v="67"/>
    <n v="9.7839264386882363E-7"/>
  </r>
  <r>
    <s v="1.5.3"/>
    <x v="49"/>
    <s v="SINAPI_COM."/>
    <x v="65"/>
    <x v="2"/>
    <n v="17.54"/>
    <s v="2,76"/>
    <n v="48.410399999999996"/>
    <n v="3.5018879999999997"/>
    <x v="68"/>
    <n v="2.2088864597774667E-5"/>
  </r>
  <r>
    <m/>
    <x v="0"/>
    <m/>
    <x v="6"/>
    <x v="0"/>
    <m/>
    <m/>
    <m/>
    <m/>
    <x v="6"/>
    <m/>
  </r>
  <r>
    <s v="1.6"/>
    <x v="0"/>
    <m/>
    <x v="66"/>
    <x v="0"/>
    <m/>
    <m/>
    <n v="12011.3207"/>
    <m/>
    <x v="69"/>
    <m/>
  </r>
  <r>
    <s v="1.6.1"/>
    <x v="50"/>
    <s v="SINAPI_COM."/>
    <x v="67"/>
    <x v="2"/>
    <n v="180.34"/>
    <s v="28,73"/>
    <n v="5181.1682000000001"/>
    <n v="36.452624"/>
    <x v="70"/>
    <n v="2.3640813302120188E-3"/>
  </r>
  <r>
    <s v="1.6.2"/>
    <x v="51"/>
    <s v="SINAPI_COM."/>
    <x v="68"/>
    <x v="2"/>
    <n v="694.79"/>
    <s v="9,30"/>
    <n v="6461.5470000000005"/>
    <n v="11.79984"/>
    <x v="71"/>
    <n v="2.9482969935211677E-3"/>
  </r>
  <r>
    <s v="1.6.3"/>
    <x v="52"/>
    <s v="SINAPI_COM."/>
    <x v="69"/>
    <x v="1"/>
    <n v="588.27"/>
    <s v="0,42"/>
    <n v="247.07339999999999"/>
    <n v="0.53289599999999993"/>
    <x v="72"/>
    <n v="1.1273550473269834E-4"/>
  </r>
  <r>
    <s v="1.6.4"/>
    <x v="53"/>
    <s v="SINAPI_COM."/>
    <x v="70"/>
    <x v="2"/>
    <n v="20.99"/>
    <s v="1,54"/>
    <n v="32.324599999999997"/>
    <n v="1.9539519999999999"/>
    <x v="73"/>
    <n v="1.4749180188084113E-5"/>
  </r>
  <r>
    <s v="1.6.5"/>
    <x v="3"/>
    <s v="SINAPI_COM."/>
    <x v="5"/>
    <x v="2"/>
    <n v="20.99"/>
    <s v="2,80"/>
    <n v="58.771999999999991"/>
    <n v="3.5526399999999994"/>
    <x v="74"/>
    <n v="2.6816691251062018E-5"/>
  </r>
  <r>
    <s v="1.6.6"/>
    <x v="54"/>
    <s v="SINAPI_COM."/>
    <x v="71"/>
    <x v="2"/>
    <n v="20.99"/>
    <s v="1,45"/>
    <n v="30.435499999999998"/>
    <n v="1.8397599999999998"/>
    <x v="75"/>
    <n v="1.3887215112157117E-5"/>
  </r>
  <r>
    <m/>
    <x v="0"/>
    <m/>
    <x v="6"/>
    <x v="0"/>
    <m/>
    <m/>
    <m/>
    <m/>
    <x v="6"/>
    <m/>
  </r>
  <r>
    <s v="1.7"/>
    <x v="0"/>
    <m/>
    <x v="72"/>
    <x v="0"/>
    <m/>
    <m/>
    <n v="743.52929999999992"/>
    <m/>
    <x v="76"/>
    <m/>
  </r>
  <r>
    <s v="1.7.1"/>
    <x v="55"/>
    <s v="SINAPI_COM."/>
    <x v="73"/>
    <x v="1"/>
    <n v="42.269999999999996"/>
    <s v="17,59"/>
    <n v="743.52929999999992"/>
    <n v="22.318192"/>
    <x v="76"/>
    <n v="3.3926011832536359E-4"/>
  </r>
  <r>
    <m/>
    <x v="0"/>
    <m/>
    <x v="6"/>
    <x v="0"/>
    <m/>
    <m/>
    <m/>
    <m/>
    <x v="6"/>
    <m/>
  </r>
  <r>
    <s v="1.8"/>
    <x v="0"/>
    <m/>
    <x v="74"/>
    <x v="0"/>
    <m/>
    <m/>
    <n v="10.199999999999999"/>
    <m/>
    <x v="77"/>
    <m/>
  </r>
  <r>
    <s v="1.8.1"/>
    <x v="56"/>
    <s v="SINAPI_COM."/>
    <x v="75"/>
    <x v="5"/>
    <n v="2"/>
    <s v="5,10"/>
    <n v="10.199999999999999"/>
    <n v="6.4708799999999993"/>
    <x v="77"/>
    <n v="4.6540912468664095E-6"/>
  </r>
  <r>
    <m/>
    <x v="0"/>
    <m/>
    <x v="6"/>
    <x v="0"/>
    <m/>
    <m/>
    <m/>
    <m/>
    <x v="6"/>
    <m/>
  </r>
  <r>
    <s v="1.9"/>
    <x v="0"/>
    <m/>
    <x v="76"/>
    <x v="0"/>
    <m/>
    <m/>
    <n v="52331.986888000683"/>
    <m/>
    <x v="78"/>
    <m/>
  </r>
  <r>
    <s v="1.9.1"/>
    <x v="57"/>
    <s v="SINAPI_COM."/>
    <x v="77"/>
    <x v="1"/>
    <n v="22.176437602932776"/>
    <s v="20,42"/>
    <n v="452.84285585188729"/>
    <n v="25.908896000000002"/>
    <x v="79"/>
    <n v="2.0662470310061335E-4"/>
  </r>
  <r>
    <s v="1.9.2"/>
    <x v="43"/>
    <s v="SINAPI_COM."/>
    <x v="58"/>
    <x v="2"/>
    <n v="16.884989193380616"/>
    <s v="47,39"/>
    <n v="800.17963787430733"/>
    <n v="60.128431999999997"/>
    <x v="80"/>
    <n v="3.6510873025015169E-4"/>
  </r>
  <r>
    <s v="1.9.3"/>
    <x v="58"/>
    <s v="SINAPI_COM."/>
    <x v="78"/>
    <x v="2"/>
    <n v="151.96490274042554"/>
    <s v="2,08"/>
    <n v="316.08699770008513"/>
    <n v="2.6391040000000001"/>
    <x v="81"/>
    <n v="1.4422526757296562E-4"/>
  </r>
  <r>
    <s v="1.9.4"/>
    <x v="59"/>
    <s v="SINAPI_COM."/>
    <x v="79"/>
    <x v="2"/>
    <n v="0.34602875205865558"/>
    <s v="77,58"/>
    <n v="26.844910584710497"/>
    <n v="98.433503999999999"/>
    <x v="82"/>
    <n v="1.2248888566197313E-5"/>
  </r>
  <r>
    <s v="1.9.5"/>
    <x v="52"/>
    <s v="SINAPI_COM."/>
    <x v="69"/>
    <x v="1"/>
    <n v="64.531657833502209"/>
    <s v="0,42"/>
    <n v="27.103296290070926"/>
    <n v="0.53289599999999993"/>
    <x v="83"/>
    <n v="1.2366785688710386E-5"/>
  </r>
  <r>
    <s v="1.9.6"/>
    <x v="60"/>
    <s v="SINAPI_COM."/>
    <x v="80"/>
    <x v="2"/>
    <n v="114.34961664559435"/>
    <s v="17,06"/>
    <n v="1950.8044599738396"/>
    <n v="21.645727999999998"/>
    <x v="84"/>
    <n v="8.9011980014825492E-4"/>
  </r>
  <r>
    <s v="1.9.7"/>
    <x v="61"/>
    <s v="SINAPI_COM."/>
    <x v="81"/>
    <x v="2"/>
    <n v="3.2265828916751103"/>
    <s v="238,98"/>
    <n v="771.08877945251777"/>
    <n v="303.21782399999995"/>
    <x v="85"/>
    <n v="3.5183505284381049E-4"/>
  </r>
  <r>
    <s v="1.9.8"/>
    <x v="62"/>
    <s v="SINAPI_COM."/>
    <x v="82"/>
    <x v="1"/>
    <n v="170.35005268377449"/>
    <s v="112,86"/>
    <n v="19225.70694589079"/>
    <n v="143.19676799999999"/>
    <x v="86"/>
    <n v="8.7723720011459866E-3"/>
  </r>
  <r>
    <s v="1.9.9"/>
    <x v="63"/>
    <s v="SINAPI_COM."/>
    <x v="83"/>
    <x v="10"/>
    <n v="1491.2760848748962"/>
    <s v="7,05"/>
    <n v="10513.496398368019"/>
    <n v="8.9450399999999988"/>
    <x v="87"/>
    <n v="4.7971344668241295E-3"/>
  </r>
  <r>
    <s v="1.9.10"/>
    <x v="64"/>
    <s v="SINAPI_COM."/>
    <x v="84"/>
    <x v="2"/>
    <n v="2.0923007072908022"/>
    <s v="286,74"/>
    <n v="599.94630480856461"/>
    <n v="363.81571200000002"/>
    <x v="88"/>
    <n v="2.7374557311758707E-4"/>
  </r>
  <r>
    <s v="1.9.11"/>
    <x v="65"/>
    <s v="SINAPI_COM."/>
    <x v="85"/>
    <x v="2"/>
    <n v="15.502499999999998"/>
    <s v="318,76"/>
    <n v="4941.5768999999991"/>
    <n v="404.44268799999998"/>
    <x v="89"/>
    <n v="2.2547597839222789E-3"/>
  </r>
  <r>
    <s v="1.9.12"/>
    <x v="66"/>
    <s v="SINAPI_COM."/>
    <x v="86"/>
    <x v="1"/>
    <n v="97.975883635269469"/>
    <s v="49,78"/>
    <n v="4877.239487363714"/>
    <n v="63.160863999999997"/>
    <x v="90"/>
    <n v="2.2254036869618311E-3"/>
  </r>
  <r>
    <s v="1.9.13"/>
    <x v="67"/>
    <s v="SINAPI_COM."/>
    <x v="87"/>
    <x v="1"/>
    <n v="60.830308594096365"/>
    <s v="5,21"/>
    <n v="316.92590777524208"/>
    <n v="6.6104479999999999"/>
    <x v="91"/>
    <n v="1.4460804836097504E-4"/>
  </r>
  <r>
    <s v="1.9.14"/>
    <x v="68"/>
    <s v="SINAPI_COM."/>
    <x v="88"/>
    <x v="2"/>
    <n v="1.8249092578228909"/>
    <s v="294,32"/>
    <n v="537.10729276243319"/>
    <n v="373.43321599999996"/>
    <x v="92"/>
    <n v="2.4507317155625049E-4"/>
  </r>
  <r>
    <s v="1.9.15"/>
    <x v="61"/>
    <s v="SINAPI_COM."/>
    <x v="81"/>
    <x v="2"/>
    <n v="0.75239600329384904"/>
    <s v="238,98"/>
    <n v="179.80759686716402"/>
    <n v="303.21782399999995"/>
    <x v="93"/>
    <n v="8.2043231637211E-5"/>
  </r>
  <r>
    <s v="1.9.16"/>
    <x v="69"/>
    <s v="SINAPI_COM."/>
    <x v="89"/>
    <x v="1"/>
    <n v="22.176437602932776"/>
    <s v="1,82"/>
    <n v="40.36111643733765"/>
    <n v="2.3092160000000002"/>
    <x v="94"/>
    <n v="1.8416109678898939E-5"/>
  </r>
  <r>
    <s v="1.9.17"/>
    <x v="70"/>
    <s v="SINAPI_COM."/>
    <x v="90"/>
    <x v="4"/>
    <n v="6.4499999999999993"/>
    <s v="197,84"/>
    <n v="1276.068"/>
    <n v="251.01939199999998"/>
    <x v="95"/>
    <n v="5.8224871658885537E-4"/>
  </r>
  <r>
    <s v="1.9.18"/>
    <x v="71"/>
    <s v="SINAPI_COM."/>
    <x v="91"/>
    <x v="3"/>
    <n v="6"/>
    <s v="208,04"/>
    <n v="1248.24"/>
    <n v="263.96115199999997"/>
    <x v="96"/>
    <n v="5.6955126058711055E-4"/>
  </r>
  <r>
    <s v="1.9.19"/>
    <x v="72"/>
    <s v="SINAPI_INS."/>
    <x v="92"/>
    <x v="11"/>
    <n v="6"/>
    <s v="62,81"/>
    <n v="376.86"/>
    <n v="79.693327999999994"/>
    <x v="97"/>
    <n v="1.7195498306804658E-4"/>
  </r>
  <r>
    <s v="1.9.20"/>
    <x v="73"/>
    <s v="SINAPI_COM."/>
    <x v="93"/>
    <x v="2"/>
    <n v="10"/>
    <s v="385,37"/>
    <n v="3853.7"/>
    <n v="488.95745599999998"/>
    <x v="98"/>
    <n v="1.7583795527499103E-3"/>
  </r>
  <r>
    <m/>
    <x v="0"/>
    <m/>
    <x v="6"/>
    <x v="0"/>
    <m/>
    <m/>
    <m/>
    <m/>
    <x v="6"/>
    <m/>
  </r>
  <r>
    <s v="1.10"/>
    <x v="0"/>
    <m/>
    <x v="94"/>
    <x v="0"/>
    <m/>
    <m/>
    <n v="449.64873600000004"/>
    <m/>
    <x v="99"/>
    <m/>
  </r>
  <r>
    <s v="1.10.1"/>
    <x v="74"/>
    <s v="SINAPI_COM."/>
    <x v="95"/>
    <x v="1"/>
    <n v="43.17"/>
    <s v="8,91"/>
    <n v="384.6447"/>
    <n v="11.305007999999999"/>
    <x v="100"/>
    <n v="1.7550701288466237E-4"/>
  </r>
  <r>
    <s v="1.10.2"/>
    <x v="75"/>
    <s v="COMP."/>
    <x v="96"/>
    <x v="12"/>
    <n v="2.06"/>
    <n v="5.7287999999999997"/>
    <n v="11.801328"/>
    <n v="7.2687014399999992"/>
    <x v="101"/>
    <n v="5.3847507202156347E-6"/>
  </r>
  <r>
    <s v="1.10.3"/>
    <x v="2"/>
    <s v="SINAPI_COM."/>
    <x v="4"/>
    <x v="2"/>
    <n v="8.4181500000000007"/>
    <s v="3,52"/>
    <n v="29.631888000000004"/>
    <n v="4.4661759999999999"/>
    <x v="102"/>
    <n v="1.3520540251855474E-5"/>
  </r>
  <r>
    <s v="1.10.4"/>
    <x v="3"/>
    <s v="SINAPI_COM."/>
    <x v="5"/>
    <x v="2"/>
    <n v="8.4181500000000007"/>
    <s v="2,80"/>
    <n v="23.570820000000001"/>
    <n v="3.5526399999999994"/>
    <x v="103"/>
    <n v="1.0754975200339578E-5"/>
  </r>
  <r>
    <m/>
    <x v="0"/>
    <m/>
    <x v="6"/>
    <x v="0"/>
    <m/>
    <m/>
    <m/>
    <m/>
    <x v="6"/>
    <m/>
  </r>
  <r>
    <s v="1.11"/>
    <x v="0"/>
    <m/>
    <x v="97"/>
    <x v="0"/>
    <m/>
    <m/>
    <n v="180.70730000000003"/>
    <m/>
    <x v="104"/>
    <m/>
  </r>
  <r>
    <s v="1.11.1"/>
    <x v="76"/>
    <s v="SINAPI_COM."/>
    <x v="98"/>
    <x v="1"/>
    <n v="43.17"/>
    <s v="2,93"/>
    <n v="126.48810000000002"/>
    <n v="3.717584"/>
    <x v="105"/>
    <n v="5.7714427357133646E-5"/>
  </r>
  <r>
    <s v="1.11.2"/>
    <x v="77"/>
    <s v="SINAPI_COM."/>
    <x v="99"/>
    <x v="4"/>
    <n v="2.06"/>
    <s v="26,32"/>
    <n v="54.219200000000001"/>
    <n v="33.394815999999999"/>
    <x v="106"/>
    <n v="2.4739323934519536E-5"/>
  </r>
  <r>
    <m/>
    <x v="0"/>
    <m/>
    <x v="6"/>
    <x v="0"/>
    <m/>
    <m/>
    <m/>
    <m/>
    <x v="6"/>
    <m/>
  </r>
  <r>
    <s v="1.12"/>
    <x v="0"/>
    <m/>
    <x v="100"/>
    <x v="0"/>
    <m/>
    <m/>
    <n v="3608.3642492500003"/>
    <m/>
    <x v="107"/>
    <m/>
  </r>
  <r>
    <s v="1.12.1"/>
    <x v="78"/>
    <s v="COMP."/>
    <x v="101"/>
    <x v="4"/>
    <n v="828.55"/>
    <n v="0.11494500000000002"/>
    <n v="95.237679750000012"/>
    <n v="0.14584221600000002"/>
    <x v="108"/>
    <n v="4.3455377617288374E-5"/>
  </r>
  <r>
    <s v="1.12.2"/>
    <x v="79"/>
    <s v="COMP."/>
    <x v="102"/>
    <x v="4"/>
    <n v="828.55"/>
    <n v="4.2400900000000004"/>
    <n v="3513.1265695000002"/>
    <n v="5.3798261920000003"/>
    <x v="109"/>
    <n v="1.6029815310042912E-3"/>
  </r>
  <r>
    <m/>
    <x v="0"/>
    <m/>
    <x v="6"/>
    <x v="0"/>
    <m/>
    <m/>
    <m/>
    <m/>
    <x v="6"/>
    <m/>
  </r>
  <r>
    <n v="2"/>
    <x v="0"/>
    <m/>
    <x v="103"/>
    <x v="0"/>
    <m/>
    <m/>
    <n v="38777.524766000002"/>
    <m/>
    <x v="110"/>
    <m/>
  </r>
  <r>
    <s v="2.1"/>
    <x v="0"/>
    <m/>
    <x v="104"/>
    <x v="0"/>
    <m/>
    <m/>
    <n v="29307.180649999998"/>
    <m/>
    <x v="111"/>
    <m/>
  </r>
  <r>
    <s v="2.1.1"/>
    <x v="80"/>
    <s v="COTAÇÃO"/>
    <x v="105"/>
    <x v="3"/>
    <n v="8"/>
    <n v="120.39924999999999"/>
    <n v="963.19399999999996"/>
    <n v="140.18084677499999"/>
    <x v="112"/>
    <n v="4.0329256728843614E-4"/>
  </r>
  <r>
    <s v="2.1.2"/>
    <x v="81"/>
    <s v="COTAÇÃO"/>
    <x v="106"/>
    <x v="3"/>
    <n v="1"/>
    <n v="133.85214999999999"/>
    <n v="133.85214999999999"/>
    <n v="155.84405824499999"/>
    <x v="113"/>
    <n v="5.6044345386886593E-5"/>
  </r>
  <r>
    <s v="2.1.3"/>
    <x v="82"/>
    <s v="COTAÇÃO"/>
    <x v="107"/>
    <x v="3"/>
    <n v="1"/>
    <n v="130.57499999999999"/>
    <n v="130.57499999999999"/>
    <n v="152.02847249999996"/>
    <x v="114"/>
    <n v="5.4672191659922654E-5"/>
  </r>
  <r>
    <s v="2.1.4"/>
    <x v="83"/>
    <s v="SINAPI_INS."/>
    <x v="108"/>
    <x v="12"/>
    <n v="828.55"/>
    <s v="33,89"/>
    <n v="28079.559499999999"/>
    <n v="39.458126999999998"/>
    <x v="115"/>
    <n v="1.175700600199274E-2"/>
  </r>
  <r>
    <m/>
    <x v="0"/>
    <m/>
    <x v="6"/>
    <x v="0"/>
    <m/>
    <m/>
    <m/>
    <m/>
    <x v="6"/>
    <m/>
  </r>
  <r>
    <s v="2.2"/>
    <x v="0"/>
    <m/>
    <x v="109"/>
    <x v="0"/>
    <m/>
    <m/>
    <n v="9470.3441160000002"/>
    <m/>
    <x v="116"/>
    <m/>
  </r>
  <r>
    <s v="2.2.1"/>
    <x v="84"/>
    <s v="COTAÇÃO"/>
    <x v="110"/>
    <x v="3"/>
    <n v="24"/>
    <n v="4.5924999999999994"/>
    <n v="110.21999999999998"/>
    <n v="5.3470477499999989"/>
    <x v="117"/>
    <n v="4.6149484700414897E-5"/>
  </r>
  <r>
    <s v="2.2.2"/>
    <x v="85"/>
    <s v="COTAÇÃO"/>
    <x v="111"/>
    <x v="3"/>
    <n v="6"/>
    <n v="3.5649999999999999"/>
    <n v="21.39"/>
    <n v="4.1507294999999997"/>
    <x v="118"/>
    <n v="8.9560649404996791E-6"/>
  </r>
  <r>
    <s v="2.2.3"/>
    <x v="86"/>
    <s v="COTAÇÃO"/>
    <x v="112"/>
    <x v="3"/>
    <n v="3"/>
    <n v="592.34"/>
    <n v="1777.02"/>
    <n v="689.66146200000003"/>
    <x v="119"/>
    <n v="7.4404425061088092E-4"/>
  </r>
  <r>
    <s v="2.2.4"/>
    <x v="87"/>
    <s v="COTAÇÃO"/>
    <x v="113"/>
    <x v="3"/>
    <n v="3"/>
    <n v="533.54223999999999"/>
    <n v="1600.62672"/>
    <n v="621.20323003199996"/>
    <x v="120"/>
    <n v="6.7018779101538095E-4"/>
  </r>
  <r>
    <s v="2.2.5"/>
    <x v="88"/>
    <s v="COTAÇÃO"/>
    <x v="114"/>
    <x v="3"/>
    <n v="3"/>
    <n v="370.39600000000002"/>
    <n v="1111.1880000000001"/>
    <n v="431.25206279999998"/>
    <x v="121"/>
    <n v="4.6525815283328463E-4"/>
  </r>
  <r>
    <s v="2.2.6"/>
    <x v="84"/>
    <s v="COTAÇÃO"/>
    <x v="110"/>
    <x v="3"/>
    <n v="48"/>
    <n v="4.5924999999999994"/>
    <n v="220.43999999999997"/>
    <n v="5.3470477499999989"/>
    <x v="122"/>
    <n v="9.2298969400829794E-5"/>
  </r>
  <r>
    <s v="2.2.7"/>
    <x v="89"/>
    <s v="COTAÇÃO"/>
    <x v="115"/>
    <x v="3"/>
    <n v="6"/>
    <n v="3.5649999999999999"/>
    <n v="21.39"/>
    <n v="4.1507294999999997"/>
    <x v="118"/>
    <n v="8.9560649404996791E-6"/>
  </r>
  <r>
    <s v="2.2.8"/>
    <x v="90"/>
    <s v="COTAÇÃO"/>
    <x v="116"/>
    <x v="3"/>
    <n v="3"/>
    <n v="157.352"/>
    <n v="472.05600000000004"/>
    <n v="183.20493359999998"/>
    <x v="123"/>
    <n v="1.976514348551901E-4"/>
  </r>
  <r>
    <s v="2.2.9"/>
    <x v="91"/>
    <s v="COTAÇÃO"/>
    <x v="117"/>
    <x v="3"/>
    <n v="3"/>
    <n v="60.015099999999997"/>
    <n v="180.0453"/>
    <n v="69.875580929999984"/>
    <x v="124"/>
    <n v="7.5385572652255582E-5"/>
  </r>
  <r>
    <s v="2.2.10"/>
    <x v="92"/>
    <s v="COTAÇÃO"/>
    <x v="118"/>
    <x v="3"/>
    <n v="3"/>
    <n v="207.85"/>
    <n v="623.54999999999995"/>
    <n v="241.99975499999996"/>
    <x v="125"/>
    <n v="2.6108248217150887E-4"/>
  </r>
  <r>
    <s v="2.2.11"/>
    <x v="93"/>
    <s v="COTAÇÃO"/>
    <x v="119"/>
    <x v="3"/>
    <n v="3"/>
    <n v="123.57303199999998"/>
    <n v="370.71909599999992"/>
    <n v="143.87608115759997"/>
    <x v="126"/>
    <n v="1.552213323262896E-4"/>
  </r>
  <r>
    <s v="2.2.12"/>
    <x v="94"/>
    <s v="COTAÇÃO"/>
    <x v="120"/>
    <x v="3"/>
    <n v="3"/>
    <n v="117.455"/>
    <n v="352.36500000000001"/>
    <n v="136.75285649999998"/>
    <x v="127"/>
    <n v="1.4753641060117668E-4"/>
  </r>
  <r>
    <s v="2.2.13"/>
    <x v="95"/>
    <s v="COTAÇÃO"/>
    <x v="121"/>
    <x v="3"/>
    <n v="3"/>
    <n v="560.92499999999995"/>
    <n v="1682.7749999999999"/>
    <n v="653.08497749999992"/>
    <x v="128"/>
    <n v="7.0458355213881942E-4"/>
  </r>
  <r>
    <s v="2.2.14"/>
    <x v="96"/>
    <s v="COTAÇÃO"/>
    <x v="122"/>
    <x v="3"/>
    <n v="3"/>
    <n v="229.203"/>
    <n v="687.60900000000004"/>
    <n v="266.8610529"/>
    <x v="129"/>
    <n v="2.8790420091968422E-4"/>
  </r>
  <r>
    <s v="2.2.15"/>
    <x v="97"/>
    <s v="SINAPI_INS."/>
    <x v="123"/>
    <x v="12"/>
    <n v="9"/>
    <s v="26,55"/>
    <n v="238.95000000000002"/>
    <n v="30.912164999999998"/>
    <x v="130"/>
    <n v="1.0004916865509109E-4"/>
  </r>
  <r>
    <m/>
    <x v="0"/>
    <m/>
    <x v="6"/>
    <x v="0"/>
    <m/>
    <m/>
    <m/>
    <m/>
    <x v="6"/>
    <m/>
  </r>
  <r>
    <s v="D"/>
    <x v="0"/>
    <m/>
    <x v="124"/>
    <x v="0"/>
    <m/>
    <m/>
    <n v="266177.29347560141"/>
    <m/>
    <x v="131"/>
    <m/>
  </r>
  <r>
    <n v="1"/>
    <x v="0"/>
    <m/>
    <x v="2"/>
    <x v="0"/>
    <m/>
    <m/>
    <n v="3238.9820000000004"/>
    <m/>
    <x v="132"/>
    <m/>
  </r>
  <r>
    <s v="1.1"/>
    <x v="0"/>
    <m/>
    <x v="125"/>
    <x v="0"/>
    <m/>
    <m/>
    <n v="1574.4700000000003"/>
    <m/>
    <x v="133"/>
    <m/>
  </r>
  <r>
    <s v="1.1.1"/>
    <x v="98"/>
    <s v="SINAPI_COM."/>
    <x v="126"/>
    <x v="1"/>
    <n v="395"/>
    <s v="2,99"/>
    <n v="1181.0500000000002"/>
    <n v="3.7937120000000002"/>
    <x v="134"/>
    <n v="5.3889357520701703E-4"/>
  </r>
  <r>
    <s v="1.1.2"/>
    <x v="1"/>
    <s v="SINAPI_COM."/>
    <x v="3"/>
    <x v="1"/>
    <n v="59.25"/>
    <s v="0,32"/>
    <n v="18.96"/>
    <n v="0.40601599999999999"/>
    <x v="135"/>
    <n v="8.6511343177046204E-6"/>
  </r>
  <r>
    <s v="1.1.3"/>
    <x v="2"/>
    <s v="SINAPI_COM."/>
    <x v="4"/>
    <x v="2"/>
    <n v="59.25"/>
    <s v="3,52"/>
    <n v="208.56"/>
    <n v="4.4661759999999999"/>
    <x v="136"/>
    <n v="9.5162477494750833E-5"/>
  </r>
  <r>
    <s v="1.1.4"/>
    <x v="3"/>
    <s v="SINAPI_COM."/>
    <x v="5"/>
    <x v="2"/>
    <n v="59.25"/>
    <s v="2,80"/>
    <n v="165.89999999999998"/>
    <n v="3.5526399999999994"/>
    <x v="137"/>
    <n v="7.5697425279915427E-5"/>
  </r>
  <r>
    <m/>
    <x v="0"/>
    <m/>
    <x v="6"/>
    <x v="0"/>
    <m/>
    <m/>
    <m/>
    <m/>
    <x v="6"/>
    <m/>
  </r>
  <r>
    <s v="1.2"/>
    <x v="0"/>
    <m/>
    <x v="57"/>
    <x v="0"/>
    <m/>
    <m/>
    <n v="859.88199999999995"/>
    <m/>
    <x v="138"/>
    <m/>
  </r>
  <r>
    <s v="1.2.1"/>
    <x v="49"/>
    <s v="SINAPI_COM."/>
    <x v="65"/>
    <x v="2"/>
    <n v="190"/>
    <s v="2,76"/>
    <n v="524.4"/>
    <n v="3.5018879999999997"/>
    <x v="139"/>
    <n v="2.3927504410360247E-4"/>
  </r>
  <r>
    <s v="1.2.2"/>
    <x v="99"/>
    <s v="SINAPI_COM."/>
    <x v="127"/>
    <x v="2"/>
    <n v="8"/>
    <s v="2,69"/>
    <n v="21.52"/>
    <n v="3.4130719999999997"/>
    <x v="140"/>
    <n v="9.8192199639769733E-6"/>
  </r>
  <r>
    <s v="1.2.3"/>
    <x v="100"/>
    <s v="SINAPI_COM."/>
    <x v="128"/>
    <x v="2"/>
    <n v="2"/>
    <s v="35,70"/>
    <n v="71.400000000000006"/>
    <n v="45.29616"/>
    <x v="141"/>
    <n v="3.257863872806487E-5"/>
  </r>
  <r>
    <s v="1.2.4"/>
    <x v="53"/>
    <s v="SINAPI_COM."/>
    <x v="70"/>
    <x v="2"/>
    <n v="69.599999999999994"/>
    <s v="1,54"/>
    <n v="107.184"/>
    <n v="1.9539519999999999"/>
    <x v="142"/>
    <n v="4.8906285902365614E-5"/>
  </r>
  <r>
    <s v="1.2.5"/>
    <x v="101"/>
    <s v="COMP."/>
    <x v="129"/>
    <x v="2"/>
    <n v="2.6"/>
    <n v="5.13"/>
    <n v="13.338000000000001"/>
    <n v="6.5089439999999996"/>
    <x v="143"/>
    <n v="6.0859087304611948E-6"/>
  </r>
  <r>
    <s v="1.2.6"/>
    <x v="102"/>
    <s v="COMP."/>
    <x v="130"/>
    <x v="2"/>
    <n v="10"/>
    <n v="3.72"/>
    <n v="37.200000000000003"/>
    <n v="4.7199359999999997"/>
    <x v="144"/>
    <n v="1.6973744547395144E-5"/>
  </r>
  <r>
    <s v="1.2.7"/>
    <x v="103"/>
    <s v="SINAPI_COM."/>
    <x v="131"/>
    <x v="13"/>
    <n v="12.6"/>
    <s v="1,71"/>
    <n v="21.545999999999999"/>
    <n v="2.169648"/>
    <x v="145"/>
    <n v="9.8310833338219288E-6"/>
  </r>
  <r>
    <s v="1.2.8"/>
    <x v="104"/>
    <s v="SINAPI_COM."/>
    <x v="132"/>
    <x v="2"/>
    <n v="82.199999999999989"/>
    <s v="0,77"/>
    <n v="63.29399999999999"/>
    <n v="0.97697599999999996"/>
    <x v="146"/>
    <n v="2.8880005037172798E-5"/>
  </r>
  <r>
    <m/>
    <x v="0"/>
    <m/>
    <x v="6"/>
    <x v="0"/>
    <m/>
    <m/>
    <m/>
    <m/>
    <x v="6"/>
    <m/>
  </r>
  <r>
    <s v="1.3"/>
    <x v="0"/>
    <m/>
    <x v="133"/>
    <x v="0"/>
    <m/>
    <m/>
    <n v="738.24"/>
    <m/>
    <x v="147"/>
    <m/>
  </r>
  <r>
    <s v="1.3.1"/>
    <x v="105"/>
    <s v="SINAPI_COM."/>
    <x v="134"/>
    <x v="2"/>
    <n v="12"/>
    <s v="3,56"/>
    <n v="42.72"/>
    <n v="4.5169280000000001"/>
    <x v="148"/>
    <n v="1.9492429222169907E-5"/>
  </r>
  <r>
    <s v="1.3.2"/>
    <x v="106"/>
    <s v="SINAPI_COM."/>
    <x v="135"/>
    <x v="2"/>
    <n v="108"/>
    <s v="4,54"/>
    <n v="490.32"/>
    <n v="5.7603520000000001"/>
    <x v="149"/>
    <n v="2.2372490393760179E-4"/>
  </r>
  <r>
    <s v="1.3.3"/>
    <x v="103"/>
    <s v="SINAPI_COM."/>
    <x v="131"/>
    <x v="13"/>
    <n v="120"/>
    <s v="1,71"/>
    <n v="205.2"/>
    <n v="2.169648"/>
    <x v="150"/>
    <n v="9.3629365084018363E-5"/>
  </r>
  <r>
    <m/>
    <x v="0"/>
    <m/>
    <x v="6"/>
    <x v="0"/>
    <m/>
    <m/>
    <m/>
    <m/>
    <x v="6"/>
    <m/>
  </r>
  <r>
    <s v="1.4"/>
    <x v="0"/>
    <m/>
    <x v="62"/>
    <x v="0"/>
    <m/>
    <m/>
    <n v="66.389999999999986"/>
    <m/>
    <x v="151"/>
    <m/>
  </r>
  <r>
    <s v="1.4.1"/>
    <x v="47"/>
    <s v="SINAPI_COM."/>
    <x v="63"/>
    <x v="1"/>
    <n v="60"/>
    <s v="0,31"/>
    <n v="18.600000000000001"/>
    <n v="0.39332799999999996"/>
    <x v="152"/>
    <n v="8.4868722736975703E-6"/>
  </r>
  <r>
    <s v="1.4.2"/>
    <x v="48"/>
    <s v="SINAPI_COM."/>
    <x v="64"/>
    <x v="2"/>
    <n v="9"/>
    <s v="1,63"/>
    <n v="14.669999999999998"/>
    <n v="2.0681439999999998"/>
    <x v="153"/>
    <n v="6.6936782932872779E-6"/>
  </r>
  <r>
    <s v="1.4.3"/>
    <x v="49"/>
    <s v="SINAPI_COM."/>
    <x v="65"/>
    <x v="2"/>
    <n v="12"/>
    <s v="2,76"/>
    <n v="33.119999999999997"/>
    <n v="3.5018879999999997"/>
    <x v="154"/>
    <n v="1.5112108048648577E-5"/>
  </r>
  <r>
    <m/>
    <x v="0"/>
    <m/>
    <x v="6"/>
    <x v="0"/>
    <m/>
    <m/>
    <m/>
    <m/>
    <x v="6"/>
    <m/>
  </r>
  <r>
    <n v="2"/>
    <x v="0"/>
    <m/>
    <x v="136"/>
    <x v="0"/>
    <m/>
    <m/>
    <n v="246647.07907560142"/>
    <m/>
    <x v="155"/>
    <m/>
  </r>
  <r>
    <s v="2.1"/>
    <x v="0"/>
    <m/>
    <x v="2"/>
    <x v="0"/>
    <m/>
    <m/>
    <n v="782.20852000000002"/>
    <m/>
    <x v="156"/>
    <m/>
  </r>
  <r>
    <s v="2.1.1"/>
    <x v="57"/>
    <s v="SINAPI_COM."/>
    <x v="77"/>
    <x v="1"/>
    <n v="38.305999999999997"/>
    <s v="20,42"/>
    <n v="782.20852000000002"/>
    <n v="25.908896000000002"/>
    <x v="156"/>
    <n v="3.5690880648591464E-4"/>
  </r>
  <r>
    <m/>
    <x v="0"/>
    <m/>
    <x v="6"/>
    <x v="0"/>
    <m/>
    <m/>
    <m/>
    <m/>
    <x v="6"/>
    <m/>
  </r>
  <r>
    <s v="2.2"/>
    <x v="0"/>
    <m/>
    <x v="137"/>
    <x v="0"/>
    <m/>
    <m/>
    <n v="2367.2149900000004"/>
    <m/>
    <x v="157"/>
    <m/>
  </r>
  <r>
    <s v="2.2.1"/>
    <x v="43"/>
    <s v="SINAPI_COM."/>
    <x v="58"/>
    <x v="2"/>
    <n v="40.201600000000006"/>
    <s v="47,39"/>
    <n v="1905.1538240000002"/>
    <n v="60.128431999999997"/>
    <x v="158"/>
    <n v="8.6929017021690892E-4"/>
  </r>
  <r>
    <s v="2.2.2"/>
    <x v="60"/>
    <s v="SINAPI_COM."/>
    <x v="80"/>
    <x v="2"/>
    <n v="26.406100000000002"/>
    <s v="17,06"/>
    <n v="450.488066"/>
    <n v="21.645727999999998"/>
    <x v="159"/>
    <n v="2.0555025144984094E-4"/>
  </r>
  <r>
    <s v="2.2.3"/>
    <x v="52"/>
    <s v="SINAPI_COM."/>
    <x v="69"/>
    <x v="1"/>
    <n v="27.555"/>
    <s v="0,42"/>
    <n v="11.5731"/>
    <n v="0.53289599999999993"/>
    <x v="160"/>
    <n v="5.2806140597166316E-6"/>
  </r>
  <r>
    <m/>
    <x v="0"/>
    <m/>
    <x v="6"/>
    <x v="0"/>
    <m/>
    <m/>
    <m/>
    <m/>
    <x v="6"/>
    <m/>
  </r>
  <r>
    <s v="2.3"/>
    <x v="0"/>
    <m/>
    <x v="138"/>
    <x v="0"/>
    <m/>
    <m/>
    <n v="111125.63050220419"/>
    <m/>
    <x v="161"/>
    <m/>
  </r>
  <r>
    <s v="2.3.1"/>
    <x v="107"/>
    <s v="SINAPI_COM."/>
    <x v="139"/>
    <x v="2"/>
    <n v="7.6969020012949922"/>
    <s v="499,13"/>
    <n v="3841.7546959063693"/>
    <n v="633.29614399999991"/>
    <x v="162"/>
    <n v="1.7529291081201724E-3"/>
  </r>
  <r>
    <s v="2.3.2"/>
    <x v="65"/>
    <s v="SINAPI_COM."/>
    <x v="85"/>
    <x v="2"/>
    <n v="58.901855061323204"/>
    <s v="318,76"/>
    <n v="18775.555319347382"/>
    <n v="404.44268799999998"/>
    <x v="163"/>
    <n v="8.5669752614539914E-3"/>
  </r>
  <r>
    <s v="2.3.3"/>
    <x v="62"/>
    <s v="SINAPI_COM."/>
    <x v="82"/>
    <x v="1"/>
    <n v="421.39962634917543"/>
    <s v="112,86"/>
    <n v="47559.161829767938"/>
    <n v="143.19676799999999"/>
    <x v="164"/>
    <n v="2.1700458703943729E-2"/>
  </r>
  <r>
    <s v="2.3.4"/>
    <x v="108"/>
    <s v="SINAPI_COM."/>
    <x v="140"/>
    <x v="10"/>
    <n v="559.56762308257044"/>
    <s v="9,73"/>
    <n v="5444.5929725934102"/>
    <n v="12.345424"/>
    <x v="165"/>
    <n v="2.4842776957350351E-3"/>
  </r>
  <r>
    <s v="2.3.5"/>
    <x v="63"/>
    <s v="SINAPI_COM."/>
    <x v="83"/>
    <x v="10"/>
    <n v="5036.1086077431337"/>
    <s v="7,05"/>
    <n v="35504.565684589092"/>
    <n v="8.9450399999999988"/>
    <x v="166"/>
    <n v="1.6200145919258783E-2"/>
  </r>
  <r>
    <m/>
    <x v="0"/>
    <m/>
    <x v="6"/>
    <x v="0"/>
    <m/>
    <m/>
    <m/>
    <m/>
    <x v="6"/>
    <m/>
  </r>
  <r>
    <s v="2.4"/>
    <x v="0"/>
    <m/>
    <x v="141"/>
    <x v="0"/>
    <m/>
    <m/>
    <n v="32684.642347265337"/>
    <m/>
    <x v="167"/>
    <m/>
  </r>
  <r>
    <s v="2.4.1"/>
    <x v="109"/>
    <s v="SINAPI_COM."/>
    <x v="142"/>
    <x v="1"/>
    <n v="136.47078487194059"/>
    <s v="76,33"/>
    <n v="10416.815009275226"/>
    <n v="96.847503999999986"/>
    <x v="168"/>
    <n v="4.7530203485190653E-3"/>
  </r>
  <r>
    <s v="2.4.2"/>
    <x v="110"/>
    <s v="SINAPI_COM."/>
    <x v="143"/>
    <x v="1"/>
    <n v="56.04"/>
    <s v="123,78"/>
    <n v="6936.6311999999998"/>
    <n v="157.052064"/>
    <x v="169"/>
    <n v="3.1650700539863179E-3"/>
  </r>
  <r>
    <s v="2.4.3"/>
    <x v="111"/>
    <s v="SINAPI_COM."/>
    <x v="144"/>
    <x v="1"/>
    <n v="318.31007525073323"/>
    <s v="47,05"/>
    <n v="14976.489040546998"/>
    <n v="59.697039999999994"/>
    <x v="170"/>
    <n v="6.8335241718039709E-3"/>
  </r>
  <r>
    <s v="2.4.4"/>
    <x v="61"/>
    <s v="SINAPI_COM."/>
    <x v="81"/>
    <x v="2"/>
    <n v="1.4842543202071987"/>
    <s v="238,98"/>
    <n v="354.70709744311631"/>
    <n v="303.21782399999995"/>
    <x v="171"/>
    <n v="1.618469801383724E-4"/>
  </r>
  <r>
    <m/>
    <x v="0"/>
    <m/>
    <x v="6"/>
    <x v="0"/>
    <m/>
    <m/>
    <m/>
    <m/>
    <x v="6"/>
    <m/>
  </r>
  <r>
    <s v="2.5"/>
    <x v="0"/>
    <m/>
    <x v="145"/>
    <x v="0"/>
    <m/>
    <m/>
    <n v="3642.1633102084779"/>
    <m/>
    <x v="172"/>
    <m/>
  </r>
  <r>
    <s v="2.5.1"/>
    <x v="112"/>
    <s v="SINAPI_COM."/>
    <x v="146"/>
    <x v="1"/>
    <n v="15"/>
    <s v="88,15"/>
    <n v="1322.25"/>
    <n v="111.84472"/>
    <x v="173"/>
    <n v="6.0332079913422653E-4"/>
  </r>
  <r>
    <s v="2.5.2"/>
    <x v="67"/>
    <s v="SINAPI_COM."/>
    <x v="87"/>
    <x v="1"/>
    <n v="165.24069846779665"/>
    <s v="5,21"/>
    <n v="860.9040390172205"/>
    <n v="6.6104479999999999"/>
    <x v="174"/>
    <n v="3.9281626984137102E-4"/>
  </r>
  <r>
    <s v="2.5.3"/>
    <x v="68"/>
    <s v="SINAPI_COM."/>
    <x v="88"/>
    <x v="2"/>
    <n v="4.9572209540338994"/>
    <s v="294,32"/>
    <n v="1459.0092711912573"/>
    <n v="373.43321599999996"/>
    <x v="175"/>
    <n v="6.6572179197531072E-4"/>
  </r>
  <r>
    <m/>
    <x v="0"/>
    <m/>
    <x v="6"/>
    <x v="0"/>
    <m/>
    <m/>
    <m/>
    <m/>
    <x v="6"/>
    <m/>
  </r>
  <r>
    <s v="2.6"/>
    <x v="0"/>
    <m/>
    <x v="147"/>
    <x v="0"/>
    <m/>
    <m/>
    <n v="28406.899498239123"/>
    <m/>
    <x v="176"/>
    <m/>
  </r>
  <r>
    <s v="2.6.1"/>
    <x v="113"/>
    <s v="SINAPI_COM."/>
    <x v="148"/>
    <x v="4"/>
    <n v="71.792918860102844"/>
    <s v="324,03"/>
    <n v="23263.059498239123"/>
    <n v="411.12926399999992"/>
    <x v="177"/>
    <n v="1.0614549175106588E-2"/>
  </r>
  <r>
    <s v="2.6.2"/>
    <x v="70"/>
    <s v="SINAPI_COM."/>
    <x v="90"/>
    <x v="4"/>
    <n v="26"/>
    <s v="197,84"/>
    <n v="5143.84"/>
    <n v="251.01939199999998"/>
    <x v="178"/>
    <n v="2.3470490901256191E-3"/>
  </r>
  <r>
    <m/>
    <x v="0"/>
    <m/>
    <x v="6"/>
    <x v="0"/>
    <m/>
    <m/>
    <m/>
    <m/>
    <x v="6"/>
    <m/>
  </r>
  <r>
    <s v="2.7"/>
    <x v="0"/>
    <m/>
    <x v="149"/>
    <x v="0"/>
    <m/>
    <m/>
    <n v="1854.82312"/>
    <m/>
    <x v="179"/>
    <m/>
  </r>
  <r>
    <s v="2.7.1"/>
    <x v="114"/>
    <s v="SINAPI_COM."/>
    <x v="150"/>
    <x v="1"/>
    <n v="37.052"/>
    <s v="50,06"/>
    <n v="1854.82312"/>
    <n v="63.516128000000002"/>
    <x v="179"/>
    <n v="8.4632510267425927E-4"/>
  </r>
  <r>
    <m/>
    <x v="0"/>
    <m/>
    <x v="6"/>
    <x v="0"/>
    <m/>
    <m/>
    <m/>
    <m/>
    <x v="6"/>
    <m/>
  </r>
  <r>
    <s v="2.8"/>
    <x v="0"/>
    <m/>
    <x v="151"/>
    <x v="0"/>
    <m/>
    <m/>
    <n v="1688"/>
    <m/>
    <x v="180"/>
    <m/>
  </r>
  <r>
    <s v="2.8.1"/>
    <x v="115"/>
    <s v="COTAÇÃO"/>
    <x v="152"/>
    <x v="1"/>
    <n v="1.6"/>
    <n v="1055"/>
    <n v="1688"/>
    <n v="1228.3364999999999"/>
    <x v="180"/>
    <n v="7.0677127721194299E-4"/>
  </r>
  <r>
    <m/>
    <x v="0"/>
    <m/>
    <x v="6"/>
    <x v="0"/>
    <m/>
    <m/>
    <m/>
    <m/>
    <x v="6"/>
    <m/>
  </r>
  <r>
    <s v="2.9"/>
    <x v="0"/>
    <m/>
    <x v="153"/>
    <x v="0"/>
    <m/>
    <m/>
    <n v="20.861683184309946"/>
    <m/>
    <x v="181"/>
    <m/>
  </r>
  <r>
    <s v="2.9.1"/>
    <x v="116"/>
    <s v="SINAPI_COM."/>
    <x v="154"/>
    <x v="1"/>
    <n v="1.2315043202071987"/>
    <s v="16,94"/>
    <n v="20.861683184309946"/>
    <n v="21.493472000000001"/>
    <x v="181"/>
    <n v="9.5188408924506968E-6"/>
  </r>
  <r>
    <m/>
    <x v="0"/>
    <m/>
    <x v="6"/>
    <x v="0"/>
    <m/>
    <m/>
    <m/>
    <m/>
    <x v="6"/>
    <m/>
  </r>
  <r>
    <s v="2.10"/>
    <x v="0"/>
    <m/>
    <x v="155"/>
    <x v="0"/>
    <m/>
    <m/>
    <n v="3579.1892145000006"/>
    <m/>
    <x v="182"/>
    <m/>
  </r>
  <r>
    <s v="2.10.1"/>
    <x v="69"/>
    <s v="SINAPI_COM."/>
    <x v="89"/>
    <x v="1"/>
    <n v="38.305999999999997"/>
    <s v="1,82"/>
    <n v="69.716920000000002"/>
    <n v="2.3092160000000002"/>
    <x v="183"/>
    <n v="3.1810677169655469E-5"/>
  </r>
  <r>
    <s v="2.10.2"/>
    <x v="117"/>
    <s v="MONTAGENS"/>
    <x v="156"/>
    <x v="11"/>
    <n v="1"/>
    <n v="2927.8322945000009"/>
    <n v="2927.8322945000009"/>
    <n v="3714.8336152616012"/>
    <x v="184"/>
    <n v="1.3359214366789462E-3"/>
  </r>
  <r>
    <s v="2.10.3"/>
    <x v="118"/>
    <s v="MONTAGENS"/>
    <x v="157"/>
    <x v="11"/>
    <n v="1"/>
    <n v="581.64"/>
    <n v="581.64"/>
    <n v="737.98483199999998"/>
    <x v="185"/>
    <n v="2.6539270910072338E-4"/>
  </r>
  <r>
    <m/>
    <x v="0"/>
    <m/>
    <x v="6"/>
    <x v="0"/>
    <m/>
    <m/>
    <m/>
    <m/>
    <x v="6"/>
    <m/>
  </r>
  <r>
    <s v="2.11"/>
    <x v="0"/>
    <m/>
    <x v="103"/>
    <x v="0"/>
    <m/>
    <m/>
    <n v="58556.645890000014"/>
    <m/>
    <x v="186"/>
    <m/>
  </r>
  <r>
    <s v="2.11.1"/>
    <x v="119"/>
    <s v="SINAPI_INS."/>
    <x v="158"/>
    <x v="11"/>
    <n v="2"/>
    <s v="0,70"/>
    <n v="1.4"/>
    <n v="0.8150099999999999"/>
    <x v="187"/>
    <n v="5.861847085881043E-7"/>
  </r>
  <r>
    <s v="2.11.2"/>
    <x v="120"/>
    <s v="SINAPI_INS."/>
    <x v="159"/>
    <x v="11"/>
    <n v="1"/>
    <s v="27,86"/>
    <n v="27.86"/>
    <n v="32.437397999999995"/>
    <x v="188"/>
    <n v="1.1665075700903275E-5"/>
  </r>
  <r>
    <s v="2.11.3"/>
    <x v="121"/>
    <s v="SINAPI_INS."/>
    <x v="160"/>
    <x v="11"/>
    <n v="2"/>
    <s v="18,34"/>
    <n v="36.68"/>
    <n v="21.353261999999997"/>
    <x v="189"/>
    <n v="1.5358039365008335E-5"/>
  </r>
  <r>
    <s v="2.11.4"/>
    <x v="122"/>
    <s v="SINAPI_INS."/>
    <x v="161"/>
    <x v="11"/>
    <n v="13"/>
    <s v="2,84"/>
    <n v="36.92"/>
    <n v="3.3066119999999994"/>
    <x v="190"/>
    <n v="1.5458528172194864E-5"/>
  </r>
  <r>
    <s v="2.11.5"/>
    <x v="123"/>
    <s v="SINAPI_INS."/>
    <x v="162"/>
    <x v="11"/>
    <n v="3"/>
    <s v="0,96"/>
    <n v="2.88"/>
    <n v="1.1177279999999998"/>
    <x v="191"/>
    <n v="1.205865686238386E-6"/>
  </r>
  <r>
    <s v="2.11.6"/>
    <x v="124"/>
    <s v="SINAPI_INS."/>
    <x v="163"/>
    <x v="11"/>
    <n v="4"/>
    <s v="4,33"/>
    <n v="17.32"/>
    <n v="5.0414189999999994"/>
    <x v="192"/>
    <n v="7.2519422519614053E-6"/>
  </r>
  <r>
    <s v="2.11.7"/>
    <x v="125"/>
    <s v="SINAPI_INS."/>
    <x v="164"/>
    <x v="11"/>
    <n v="1"/>
    <s v="6,38"/>
    <n v="6.38"/>
    <n v="7.4282339999999989"/>
    <x v="193"/>
    <n v="2.6713274577086469E-6"/>
  </r>
  <r>
    <s v="2.11.8"/>
    <x v="126"/>
    <s v="SINAPI_INS."/>
    <x v="165"/>
    <x v="11"/>
    <n v="2"/>
    <s v="55,00"/>
    <n v="110"/>
    <n v="64.03649999999999"/>
    <x v="194"/>
    <n v="4.6057369960493911E-5"/>
  </r>
  <r>
    <s v="2.11.9"/>
    <x v="127"/>
    <s v="SINAPI_INS."/>
    <x v="166"/>
    <x v="11"/>
    <n v="1"/>
    <s v="67,32"/>
    <n v="67.319999999999993"/>
    <n v="78.38067599999998"/>
    <x v="195"/>
    <n v="2.8187110415822271E-5"/>
  </r>
  <r>
    <s v="2.11.10"/>
    <x v="128"/>
    <s v="SINAPI_INS."/>
    <x v="167"/>
    <x v="12"/>
    <n v="36"/>
    <s v="7,32"/>
    <n v="263.52"/>
    <n v="8.5226759999999988"/>
    <x v="196"/>
    <n v="1.1033671029081233E-4"/>
  </r>
  <r>
    <s v="2.11.11"/>
    <x v="129"/>
    <s v="SINAPI_INS."/>
    <x v="168"/>
    <x v="11"/>
    <n v="2"/>
    <s v="30,77"/>
    <n v="61.54"/>
    <n v="35.825510999999999"/>
    <x v="197"/>
    <n v="2.5767004976079958E-5"/>
  </r>
  <r>
    <s v="2.11.12"/>
    <x v="130"/>
    <s v="SINAPI_INS."/>
    <x v="169"/>
    <x v="12"/>
    <n v="4"/>
    <s v="4,46"/>
    <n v="17.84"/>
    <n v="5.1927779999999997"/>
    <x v="198"/>
    <n v="7.4696680008655582E-6"/>
  </r>
  <r>
    <s v="2.11.13"/>
    <x v="131"/>
    <s v="COTAÇÃO"/>
    <x v="170"/>
    <x v="3"/>
    <n v="1"/>
    <n v="713.46499999999992"/>
    <n v="713.46499999999992"/>
    <n v="830.68729949999988"/>
    <x v="199"/>
    <n v="2.9873019508057987E-4"/>
  </r>
  <r>
    <s v="2.11.14"/>
    <x v="132"/>
    <s v="COTAÇÃO"/>
    <x v="171"/>
    <x v="3"/>
    <n v="17"/>
    <n v="5.0017499999999995"/>
    <n v="85.029749999999993"/>
    <n v="5.823537524999999"/>
    <x v="200"/>
    <n v="3.5602242303620977E-5"/>
  </r>
  <r>
    <s v="2.11.15"/>
    <x v="84"/>
    <s v="COTAÇÃO"/>
    <x v="110"/>
    <x v="3"/>
    <n v="216"/>
    <n v="4.5924999999999994"/>
    <n v="991.9799999999999"/>
    <n v="5.3470477499999989"/>
    <x v="201"/>
    <n v="4.1534536230373401E-4"/>
  </r>
  <r>
    <s v="2.11.16"/>
    <x v="89"/>
    <s v="COTAÇÃO"/>
    <x v="115"/>
    <x v="3"/>
    <n v="3"/>
    <n v="3.5649999999999999"/>
    <n v="10.695"/>
    <n v="4.1507294999999997"/>
    <x v="202"/>
    <n v="4.4780324702498396E-6"/>
  </r>
  <r>
    <s v="2.11.17"/>
    <x v="133"/>
    <s v="COTAÇÃO"/>
    <x v="172"/>
    <x v="3"/>
    <n v="1"/>
    <n v="183.61"/>
    <n v="183.61"/>
    <n v="213.77712299999999"/>
    <x v="203"/>
    <n v="7.6878124531329887E-5"/>
  </r>
  <r>
    <s v="2.11.18"/>
    <x v="134"/>
    <s v="COTAÇÃO"/>
    <x v="173"/>
    <x v="3"/>
    <n v="1"/>
    <n v="559.995"/>
    <n v="559.995"/>
    <n v="652.0021784999999"/>
    <x v="204"/>
    <n v="2.3447178991842533E-4"/>
  </r>
  <r>
    <s v="2.11.19"/>
    <x v="135"/>
    <s v="COTAÇÃO"/>
    <x v="174"/>
    <x v="3"/>
    <n v="4"/>
    <n v="145.05500000000001"/>
    <n v="580.22"/>
    <n v="168.88753649999998"/>
    <x v="205"/>
    <n v="2.4294006544070705E-4"/>
  </r>
  <r>
    <s v="2.11.20"/>
    <x v="136"/>
    <s v="COTAÇÃO"/>
    <x v="175"/>
    <x v="3"/>
    <n v="1"/>
    <n v="323.80500000000001"/>
    <n v="323.80500000000001"/>
    <n v="377.00616149999996"/>
    <x v="206"/>
    <n v="1.3557824254597936E-4"/>
  </r>
  <r>
    <s v="2.11.21"/>
    <x v="137"/>
    <s v="COTAÇÃO"/>
    <x v="176"/>
    <x v="3"/>
    <n v="1"/>
    <n v="186.54585"/>
    <n v="186.54585"/>
    <n v="217.19533315499999"/>
    <x v="207"/>
    <n v="7.8107374800407306E-5"/>
  </r>
  <r>
    <s v="2.11.22"/>
    <x v="92"/>
    <s v="COTAÇÃO"/>
    <x v="118"/>
    <x v="3"/>
    <n v="1"/>
    <n v="207.85"/>
    <n v="207.85"/>
    <n v="241.99975499999996"/>
    <x v="208"/>
    <n v="8.7027494057169625E-5"/>
  </r>
  <r>
    <s v="2.11.23"/>
    <x v="138"/>
    <s v="COTAÇÃO"/>
    <x v="177"/>
    <x v="3"/>
    <n v="2"/>
    <n v="413.99474999999995"/>
    <n v="827.98949999999991"/>
    <n v="482.0140874249999"/>
    <x v="209"/>
    <n v="3.4668198840822153E-4"/>
  </r>
  <r>
    <s v="2.11.24"/>
    <x v="139"/>
    <s v="COTAÇÃO"/>
    <x v="178"/>
    <x v="3"/>
    <n v="1"/>
    <n v="1127.51"/>
    <n v="1127.51"/>
    <n v="1312.7598929999999"/>
    <x v="210"/>
    <n v="4.7209222912869537E-4"/>
  </r>
  <r>
    <s v="2.11.25"/>
    <x v="140"/>
    <s v="COTAÇÃO"/>
    <x v="179"/>
    <x v="3"/>
    <n v="1"/>
    <n v="71.090500000000006"/>
    <n v="71.090500000000006"/>
    <n v="82.770669150000003"/>
    <x v="211"/>
    <n v="2.9765831447059026E-5"/>
  </r>
  <r>
    <s v="2.11.26"/>
    <x v="141"/>
    <s v="COTAÇÃO"/>
    <x v="180"/>
    <x v="3"/>
    <n v="1"/>
    <n v="724.51772799999992"/>
    <n v="724.51772799999992"/>
    <n v="843.55599071039978"/>
    <x v="212"/>
    <n v="3.0335800946756811E-4"/>
  </r>
  <r>
    <s v="2.11.27"/>
    <x v="91"/>
    <s v="COTAÇÃO"/>
    <x v="117"/>
    <x v="3"/>
    <n v="1"/>
    <n v="60.015099999999997"/>
    <n v="60.015099999999997"/>
    <n v="69.875580929999984"/>
    <x v="213"/>
    <n v="2.5128524217418525E-5"/>
  </r>
  <r>
    <s v="2.11.28"/>
    <x v="85"/>
    <s v="COTAÇÃO"/>
    <x v="111"/>
    <x v="3"/>
    <n v="18"/>
    <n v="3.5649999999999999"/>
    <n v="64.17"/>
    <n v="4.1507294999999997"/>
    <x v="214"/>
    <n v="2.6868194821499039E-5"/>
  </r>
  <r>
    <s v="2.11.29"/>
    <x v="142"/>
    <s v="COTAÇÃO"/>
    <x v="181"/>
    <x v="3"/>
    <n v="6"/>
    <n v="72.241699999999994"/>
    <n v="433.4502"/>
    <n v="84.111011309999981"/>
    <x v="215"/>
    <n v="1.814870565531825E-4"/>
  </r>
  <r>
    <s v="2.11.30"/>
    <x v="143"/>
    <s v="COTAÇÃO"/>
    <x v="182"/>
    <x v="3"/>
    <n v="3"/>
    <n v="16.238727999999998"/>
    <n v="48.716183999999998"/>
    <n v="18.906751010399997"/>
    <x v="216"/>
    <n v="2.0397630086831761E-5"/>
  </r>
  <r>
    <s v="2.11.31"/>
    <x v="87"/>
    <s v="COTAÇÃO"/>
    <x v="113"/>
    <x v="3"/>
    <n v="1"/>
    <n v="533.54223999999999"/>
    <n v="533.54223999999999"/>
    <n v="621.20323003199996"/>
    <x v="217"/>
    <n v="2.2339593033846031E-4"/>
  </r>
  <r>
    <s v="2.11.32"/>
    <x v="144"/>
    <s v="COTAÇÃO"/>
    <x v="183"/>
    <x v="3"/>
    <n v="3"/>
    <n v="232.136696"/>
    <n v="696.41008799999997"/>
    <n v="270.27675515279998"/>
    <x v="218"/>
    <n v="2.9158924606578291E-4"/>
  </r>
  <r>
    <s v="2.11.33"/>
    <x v="145"/>
    <s v="COTAÇÃO"/>
    <x v="184"/>
    <x v="3"/>
    <n v="4"/>
    <n v="133.75299999999999"/>
    <n v="535.01199999999994"/>
    <n v="155.72861789999996"/>
    <x v="219"/>
    <n v="2.2401132379367059E-4"/>
  </r>
  <r>
    <s v="2.11.34"/>
    <x v="146"/>
    <s v="COTAÇÃO"/>
    <x v="185"/>
    <x v="3"/>
    <n v="3"/>
    <n v="297.98"/>
    <n v="893.94"/>
    <n v="346.93811399999998"/>
    <x v="220"/>
    <n v="3.7429568456803569E-4"/>
  </r>
  <r>
    <s v="2.11.35"/>
    <x v="147"/>
    <s v="COTAÇÃO"/>
    <x v="186"/>
    <x v="3"/>
    <n v="5"/>
    <n v="343.62125000000003"/>
    <n v="1718.1062500000003"/>
    <n v="400.078221375"/>
    <x v="221"/>
    <n v="7.1937686534260766E-4"/>
  </r>
  <r>
    <s v="2.11.36"/>
    <x v="148"/>
    <s v="COTAÇÃO"/>
    <x v="187"/>
    <x v="3"/>
    <n v="2"/>
    <n v="157.30775"/>
    <n v="314.6155"/>
    <n v="183.15341332499997"/>
    <x v="222"/>
    <n v="1.3173056798914339E-4"/>
  </r>
  <r>
    <s v="2.11.37"/>
    <x v="149"/>
    <s v="COTAÇÃO"/>
    <x v="188"/>
    <x v="3"/>
    <n v="3"/>
    <n v="81.991"/>
    <n v="245.97300000000001"/>
    <n v="95.462121299999993"/>
    <x v="223"/>
    <n v="1.0298972237538699E-4"/>
  </r>
  <r>
    <s v="2.11.38"/>
    <x v="150"/>
    <s v="COTAÇÃO"/>
    <x v="189"/>
    <x v="3"/>
    <n v="3"/>
    <n v="114.64700000000001"/>
    <n v="343.94100000000003"/>
    <n v="133.48350209999998"/>
    <x v="224"/>
    <n v="1.4400925346892939E-4"/>
  </r>
  <r>
    <s v="2.11.39"/>
    <x v="151"/>
    <s v="COTAÇÃO"/>
    <x v="190"/>
    <x v="3"/>
    <n v="1"/>
    <n v="87.984000000000009"/>
    <n v="87.984000000000009"/>
    <n v="102.4397712"/>
    <x v="225"/>
    <n v="3.6839196714582697E-5"/>
  </r>
  <r>
    <s v="2.11.40"/>
    <x v="152"/>
    <s v="COTAÇÃO"/>
    <x v="191"/>
    <x v="3"/>
    <n v="2"/>
    <n v="11310"/>
    <n v="22620"/>
    <n v="13168.232999999998"/>
    <x v="226"/>
    <n v="9.4710700773306573E-3"/>
  </r>
  <r>
    <s v="2.11.41"/>
    <x v="153"/>
    <s v="COTAÇÃO"/>
    <x v="192"/>
    <x v="3"/>
    <n v="4"/>
    <n v="246.11599999999999"/>
    <n v="984.46399999999994"/>
    <n v="286.55285879999997"/>
    <x v="227"/>
    <n v="4.1219838782534255E-4"/>
  </r>
  <r>
    <s v="2.11.42"/>
    <x v="154"/>
    <s v="COTAÇÃO"/>
    <x v="193"/>
    <x v="3"/>
    <n v="1"/>
    <n v="392.92500000000001"/>
    <n v="392.92500000000001"/>
    <n v="457.48257749999999"/>
    <x v="228"/>
    <n v="1.6451901901570065E-4"/>
  </r>
  <r>
    <s v="2.11.43"/>
    <x v="155"/>
    <s v="COTAÇÃO"/>
    <x v="194"/>
    <x v="3"/>
    <n v="3"/>
    <n v="1591.252"/>
    <n v="4773.7559999999994"/>
    <n v="1852.6947035999997"/>
    <x v="229"/>
    <n v="1.9987876926647959E-3"/>
  </r>
  <r>
    <s v="2.11.44"/>
    <x v="156"/>
    <s v="COTAÇÃO"/>
    <x v="195"/>
    <x v="3"/>
    <n v="3"/>
    <n v="2056.808"/>
    <n v="6170.424"/>
    <n v="2394.7415543999996"/>
    <x v="230"/>
    <n v="2.5835772816464606E-3"/>
  </r>
  <r>
    <s v="2.11.45"/>
    <x v="157"/>
    <s v="COTAÇÃO"/>
    <x v="196"/>
    <x v="3"/>
    <n v="3"/>
    <n v="135.096"/>
    <n v="405.28800000000001"/>
    <n v="157.29227279999998"/>
    <x v="231"/>
    <n v="1.6969544869589688E-4"/>
  </r>
  <r>
    <s v="2.11.46"/>
    <x v="158"/>
    <s v="COTAÇÃO"/>
    <x v="197"/>
    <x v="3"/>
    <n v="1"/>
    <n v="9989.9500000000007"/>
    <n v="9989.9500000000007"/>
    <n v="11631.298784999999"/>
    <x v="232"/>
    <n v="4.1828256639712376E-3"/>
  </r>
  <r>
    <m/>
    <x v="0"/>
    <m/>
    <x v="6"/>
    <x v="0"/>
    <m/>
    <m/>
    <m/>
    <m/>
    <x v="6"/>
    <m/>
  </r>
  <r>
    <s v="2.12"/>
    <x v="0"/>
    <m/>
    <x v="198"/>
    <x v="0"/>
    <m/>
    <m/>
    <n v="1938.8000000000002"/>
    <m/>
    <x v="233"/>
    <m/>
  </r>
  <r>
    <s v="2.12.1"/>
    <x v="159"/>
    <s v="SINAPI_INS."/>
    <x v="199"/>
    <x v="11"/>
    <n v="1"/>
    <s v="75,00"/>
    <n v="75"/>
    <n v="87.322499999999991"/>
    <x v="234"/>
    <n v="3.1402752245791301E-5"/>
  </r>
  <r>
    <s v="2.12.2"/>
    <x v="160"/>
    <s v="SINAPI_INS."/>
    <x v="200"/>
    <x v="12"/>
    <n v="18"/>
    <s v="14,01"/>
    <n v="252.18"/>
    <n v="16.311843"/>
    <x v="235"/>
    <n v="1.0558861415124869E-4"/>
  </r>
  <r>
    <s v="2.12.3"/>
    <x v="161"/>
    <s v="SINAPI_INS."/>
    <x v="201"/>
    <x v="12"/>
    <n v="3"/>
    <s v="117,73"/>
    <n v="353.19"/>
    <n v="137.07303899999999"/>
    <x v="236"/>
    <n v="1.4788184087588042E-4"/>
  </r>
  <r>
    <s v="2.12.4"/>
    <x v="162"/>
    <s v="SINAPI_INS."/>
    <x v="202"/>
    <x v="11"/>
    <n v="1"/>
    <s v="5,29"/>
    <n v="5.29"/>
    <n v="6.159146999999999"/>
    <x v="237"/>
    <n v="2.2149407917364799E-6"/>
  </r>
  <r>
    <s v="2.12.5"/>
    <x v="163"/>
    <s v="SINAPI_INS."/>
    <x v="203"/>
    <x v="11"/>
    <n v="3"/>
    <s v="7,20"/>
    <n v="21.6"/>
    <n v="8.3829599999999989"/>
    <x v="238"/>
    <n v="9.0439926467878956E-6"/>
  </r>
  <r>
    <s v="2.12.6"/>
    <x v="164"/>
    <s v="SINAPI_INS."/>
    <x v="204"/>
    <x v="12"/>
    <n v="3"/>
    <s v="7,58"/>
    <n v="22.740000000000002"/>
    <n v="8.8253939999999993"/>
    <x v="239"/>
    <n v="9.521314480923923E-6"/>
  </r>
  <r>
    <s v="2.12.7"/>
    <x v="165"/>
    <s v="SINAPI_INS."/>
    <x v="205"/>
    <x v="11"/>
    <n v="1"/>
    <s v="10,88"/>
    <n v="10.88"/>
    <n v="12.667584"/>
    <x v="240"/>
    <n v="4.5554925924561256E-6"/>
  </r>
  <r>
    <s v="2.12.8"/>
    <x v="166"/>
    <s v="SINAPI_INS."/>
    <x v="206"/>
    <x v="11"/>
    <n v="2"/>
    <s v="13,52"/>
    <n v="27.04"/>
    <n v="15.741335999999999"/>
    <x v="241"/>
    <n v="1.1321738943015959E-5"/>
  </r>
  <r>
    <s v="2.12.9"/>
    <x v="167"/>
    <s v="SINAPI_INS."/>
    <x v="207"/>
    <x v="11"/>
    <n v="1"/>
    <s v="11,44"/>
    <n v="11.44"/>
    <n v="13.319591999999998"/>
    <x v="242"/>
    <n v="4.789966475891367E-6"/>
  </r>
  <r>
    <s v="2.12.10"/>
    <x v="168"/>
    <s v="SINAPI_INS."/>
    <x v="208"/>
    <x v="12"/>
    <n v="25"/>
    <s v="12,74"/>
    <n v="318.5"/>
    <n v="14.833181999999999"/>
    <x v="243"/>
    <n v="1.3335702120379373E-4"/>
  </r>
  <r>
    <s v="2.12.11"/>
    <x v="169"/>
    <s v="SINAPI_INS."/>
    <x v="209"/>
    <x v="12"/>
    <n v="40"/>
    <s v="0,79"/>
    <n v="31.6"/>
    <n v="0.91979699999999998"/>
    <x v="244"/>
    <n v="1.323102627956007E-5"/>
  </r>
  <r>
    <s v="2.12.12"/>
    <x v="170"/>
    <s v="SINAPI_INS."/>
    <x v="210"/>
    <x v="12"/>
    <n v="40"/>
    <s v="3,01"/>
    <n v="120.39999999999999"/>
    <n v="3.5045429999999995"/>
    <x v="245"/>
    <n v="5.0411884938576969E-5"/>
  </r>
  <r>
    <s v="2.12.13"/>
    <x v="171"/>
    <s v="SINAPI_INS."/>
    <x v="211"/>
    <x v="11"/>
    <n v="1"/>
    <s v="17,92"/>
    <n v="17.920000000000002"/>
    <n v="20.864256000000001"/>
    <x v="246"/>
    <n v="7.5031642699277369E-6"/>
  </r>
  <r>
    <s v="2.12.14"/>
    <x v="172"/>
    <s v="SINAPI_INS."/>
    <x v="212"/>
    <x v="11"/>
    <n v="10"/>
    <s v="39,20"/>
    <n v="392"/>
    <n v="45.640560000000001"/>
    <x v="247"/>
    <n v="1.6413171840466923E-4"/>
  </r>
  <r>
    <s v="2.12.15"/>
    <x v="173"/>
    <s v="SINAPI_INS."/>
    <x v="213"/>
    <x v="11"/>
    <n v="2"/>
    <s v="2,40"/>
    <n v="4.8"/>
    <n v="2.7943199999999995"/>
    <x v="248"/>
    <n v="2.0097761437306432E-6"/>
  </r>
  <r>
    <s v="2.12.16"/>
    <x v="174"/>
    <s v="SINAPI_INS."/>
    <x v="214"/>
    <x v="14"/>
    <n v="3"/>
    <s v="12,41"/>
    <n v="37.230000000000004"/>
    <n v="14.448962999999999"/>
    <x v="249"/>
    <n v="1.5588326214810804E-5"/>
  </r>
  <r>
    <s v="2.12.17"/>
    <x v="175"/>
    <s v="SINAPI_INS."/>
    <x v="215"/>
    <x v="11"/>
    <n v="15"/>
    <s v="1,08"/>
    <n v="16.200000000000003"/>
    <n v="1.257444"/>
    <x v="250"/>
    <n v="6.7829944850909225E-6"/>
  </r>
  <r>
    <s v="2.12.18"/>
    <x v="176"/>
    <s v="SINAPI_INS."/>
    <x v="216"/>
    <x v="11"/>
    <n v="2"/>
    <s v="2,06"/>
    <n v="4.12"/>
    <n v="2.3984579999999998"/>
    <x v="251"/>
    <n v="1.7250578567021357E-6"/>
  </r>
  <r>
    <s v="2.12.19"/>
    <x v="177"/>
    <s v="SINAPI_INS."/>
    <x v="217"/>
    <x v="11"/>
    <n v="8"/>
    <s v="2,66"/>
    <n v="21.28"/>
    <n v="3.097038"/>
    <x v="252"/>
    <n v="8.910007570539186E-6"/>
  </r>
  <r>
    <s v="2.12.20"/>
    <x v="178"/>
    <s v="SINAPI_INS."/>
    <x v="218"/>
    <x v="11"/>
    <n v="1"/>
    <s v="126,51"/>
    <n v="126.51"/>
    <n v="147.295593"/>
    <x v="253"/>
    <n v="5.2970162488200774E-5"/>
  </r>
  <r>
    <s v="2.12.21"/>
    <x v="179"/>
    <s v="SINAPI_INS."/>
    <x v="219"/>
    <x v="11"/>
    <n v="2"/>
    <s v="34,44"/>
    <n v="68.88"/>
    <n v="40.098491999999993"/>
    <x v="254"/>
    <n v="2.8840287662534731E-5"/>
  </r>
  <r>
    <m/>
    <x v="0"/>
    <m/>
    <x v="6"/>
    <x v="0"/>
    <m/>
    <m/>
    <m/>
    <m/>
    <x v="6"/>
    <m/>
  </r>
  <r>
    <n v="3"/>
    <x v="0"/>
    <m/>
    <x v="220"/>
    <x v="0"/>
    <m/>
    <m/>
    <n v="16291.232399999997"/>
    <m/>
    <x v="255"/>
    <m/>
  </r>
  <r>
    <s v="3.1"/>
    <x v="0"/>
    <m/>
    <x v="221"/>
    <x v="0"/>
    <m/>
    <m/>
    <n v="16084.912399999997"/>
    <m/>
    <x v="256"/>
    <m/>
  </r>
  <r>
    <s v="3.1.1"/>
    <x v="180"/>
    <s v="SINAPI_COM."/>
    <x v="222"/>
    <x v="1"/>
    <n v="55"/>
    <s v="52,35"/>
    <n v="2879.25"/>
    <n v="66.421679999999995"/>
    <x v="257"/>
    <n v="1.3137541394647168E-3"/>
  </r>
  <r>
    <s v="3.1.2"/>
    <x v="67"/>
    <s v="SINAPI_COM."/>
    <x v="87"/>
    <x v="1"/>
    <n v="110"/>
    <s v="5,21"/>
    <n v="573.1"/>
    <n v="6.6104479999999999"/>
    <x v="258"/>
    <n v="2.6149604839011175E-4"/>
  </r>
  <r>
    <s v="3.1.3"/>
    <x v="68"/>
    <s v="SINAPI_COM."/>
    <x v="88"/>
    <x v="2"/>
    <n v="3.3"/>
    <s v="294,32"/>
    <n v="971.25599999999997"/>
    <n v="373.43321599999996"/>
    <x v="259"/>
    <n v="4.431680439280864E-4"/>
  </r>
  <r>
    <s v="3.1.4"/>
    <x v="13"/>
    <s v="SINAPI_COM."/>
    <x v="18"/>
    <x v="1"/>
    <n v="284.642"/>
    <s v="9,20"/>
    <n v="2618.7063999999996"/>
    <n v="11.672959999999998"/>
    <x v="260"/>
    <n v="1.19487240532873E-3"/>
  </r>
  <r>
    <s v="3.1.5"/>
    <x v="181"/>
    <s v="SINAPI_COM."/>
    <x v="223"/>
    <x v="1"/>
    <n v="40"/>
    <s v="71,82"/>
    <n v="2872.7999999999997"/>
    <n v="91.12521599999998"/>
    <x v="261"/>
    <n v="1.3108111111762568E-3"/>
  </r>
  <r>
    <s v="3.1.6"/>
    <x v="182"/>
    <s v="SINAPI_COM."/>
    <x v="224"/>
    <x v="4"/>
    <n v="24"/>
    <s v="46,25"/>
    <n v="1110"/>
    <n v="58.681999999999995"/>
    <x v="262"/>
    <n v="5.0647463568840342E-4"/>
  </r>
  <r>
    <s v="3.1.7"/>
    <x v="183"/>
    <s v="SINAPI_COM."/>
    <x v="225"/>
    <x v="1"/>
    <n v="10"/>
    <s v="505,98"/>
    <n v="5059.8"/>
    <n v="641.98742400000003"/>
    <x v="263"/>
    <n v="2.3087030285190847E-3"/>
  </r>
  <r>
    <m/>
    <x v="0"/>
    <m/>
    <x v="6"/>
    <x v="0"/>
    <m/>
    <m/>
    <m/>
    <m/>
    <x v="6"/>
    <m/>
  </r>
  <r>
    <s v="3.2"/>
    <x v="0"/>
    <m/>
    <x v="103"/>
    <x v="0"/>
    <m/>
    <m/>
    <n v="206.32"/>
    <m/>
    <x v="264"/>
    <m/>
  </r>
  <r>
    <s v="3.2.1"/>
    <x v="184"/>
    <s v="SINAPI_INS."/>
    <x v="226"/>
    <x v="11"/>
    <n v="2"/>
    <s v="12,82"/>
    <n v="25.64"/>
    <n v="14.926326"/>
    <x v="265"/>
    <n v="1.0735554234427854E-5"/>
  </r>
  <r>
    <s v="3.2.2"/>
    <x v="185"/>
    <s v="SINAPI_INS."/>
    <x v="227"/>
    <x v="11"/>
    <n v="2"/>
    <s v="12,15"/>
    <n v="24.3"/>
    <n v="14.146244999999999"/>
    <x v="266"/>
    <n v="1.0174491727636382E-5"/>
  </r>
  <r>
    <s v="3.2.3"/>
    <x v="186"/>
    <s v="SINAPI_INS."/>
    <x v="228"/>
    <x v="12"/>
    <n v="2"/>
    <s v="11,97"/>
    <n v="23.94"/>
    <n v="13.936670999999999"/>
    <x v="267"/>
    <n v="1.0023758516856584E-5"/>
  </r>
  <r>
    <s v="3.2.4"/>
    <x v="187"/>
    <s v="SINAPI_INS."/>
    <x v="229"/>
    <x v="11"/>
    <n v="2"/>
    <s v="8,48"/>
    <n v="16.96"/>
    <n v="9.8732639999999989"/>
    <x v="268"/>
    <n v="7.1012090411816064E-6"/>
  </r>
  <r>
    <s v="3.2.5"/>
    <x v="188"/>
    <s v="SINAPI_INS."/>
    <x v="230"/>
    <x v="11"/>
    <n v="1"/>
    <s v="2,08"/>
    <n v="2.08"/>
    <n v="2.4217439999999999"/>
    <x v="269"/>
    <n v="8.709029956166122E-7"/>
  </r>
  <r>
    <s v="3.2.6"/>
    <x v="189"/>
    <s v="SINAPI_INS."/>
    <x v="231"/>
    <x v="12"/>
    <n v="20"/>
    <s v="5,67"/>
    <n v="113.4"/>
    <n v="6.6015809999999995"/>
    <x v="270"/>
    <n v="4.7480961395636447E-5"/>
  </r>
  <r>
    <m/>
    <x v="0"/>
    <m/>
    <x v="6"/>
    <x v="0"/>
    <m/>
    <m/>
    <m/>
    <m/>
    <x v="6"/>
    <m/>
  </r>
  <r>
    <s v="E"/>
    <x v="0"/>
    <m/>
    <x v="232"/>
    <x v="0"/>
    <m/>
    <m/>
    <n v="1505090.0325627099"/>
    <m/>
    <x v="271"/>
    <m/>
  </r>
  <r>
    <n v="1"/>
    <x v="0"/>
    <m/>
    <x v="233"/>
    <x v="0"/>
    <m/>
    <m/>
    <n v="447106.23394854006"/>
    <m/>
    <x v="272"/>
    <m/>
  </r>
  <r>
    <s v="1.1"/>
    <x v="0"/>
    <m/>
    <x v="2"/>
    <x v="0"/>
    <m/>
    <m/>
    <n v="1191.6917600000002"/>
    <m/>
    <x v="273"/>
    <m/>
  </r>
  <r>
    <s v="1.1.1"/>
    <x v="1"/>
    <s v="SINAPI_COM."/>
    <x v="3"/>
    <x v="1"/>
    <n v="939.82"/>
    <s v="0,32"/>
    <n v="300.74240000000003"/>
    <n v="0.40601599999999999"/>
    <x v="274"/>
    <n v="1.3722378150996046E-4"/>
  </r>
  <r>
    <s v="1.1.2"/>
    <x v="2"/>
    <s v="SINAPI_COM."/>
    <x v="4"/>
    <x v="2"/>
    <n v="140.97300000000001"/>
    <s v="3,52"/>
    <n v="496.22496000000007"/>
    <n v="4.4661759999999999"/>
    <x v="275"/>
    <n v="2.2641923949143474E-4"/>
  </r>
  <r>
    <s v="1.1.3"/>
    <x v="3"/>
    <s v="SINAPI_COM."/>
    <x v="5"/>
    <x v="2"/>
    <n v="140.97300000000001"/>
    <s v="2,80"/>
    <n v="394.7244"/>
    <n v="3.5526399999999994"/>
    <x v="276"/>
    <n v="1.8010621323182309E-4"/>
  </r>
  <r>
    <m/>
    <x v="0"/>
    <m/>
    <x v="6"/>
    <x v="0"/>
    <m/>
    <m/>
    <m/>
    <m/>
    <x v="6"/>
    <m/>
  </r>
  <r>
    <s v="1.2"/>
    <x v="0"/>
    <m/>
    <x v="49"/>
    <x v="0"/>
    <m/>
    <m/>
    <n v="11165.684249999998"/>
    <m/>
    <x v="277"/>
    <m/>
  </r>
  <r>
    <s v="1.2.1"/>
    <x v="37"/>
    <s v="SINAPI_COM."/>
    <x v="50"/>
    <x v="4"/>
    <n v="5550"/>
    <s v="1,09"/>
    <n v="6049.5"/>
    <n v="1.382992"/>
    <x v="278"/>
    <n v="2.7602867645017989E-3"/>
  </r>
  <r>
    <s v="1.2.2"/>
    <x v="38"/>
    <s v="COMP."/>
    <x v="51"/>
    <x v="9"/>
    <n v="5550"/>
    <n v="0.92183499999999996"/>
    <n v="5116.1842499999993"/>
    <n v="1.1696242479999999"/>
    <x v="279"/>
    <n v="2.3344302289490968E-3"/>
  </r>
  <r>
    <m/>
    <x v="0"/>
    <m/>
    <x v="6"/>
    <x v="0"/>
    <m/>
    <m/>
    <m/>
    <m/>
    <x v="6"/>
    <m/>
  </r>
  <r>
    <s v="1.3"/>
    <x v="0"/>
    <m/>
    <x v="52"/>
    <x v="0"/>
    <m/>
    <m/>
    <n v="1639.4256000000003"/>
    <m/>
    <x v="280"/>
    <m/>
  </r>
  <r>
    <s v="1.3.1"/>
    <x v="39"/>
    <s v="SINAPI_COM."/>
    <x v="53"/>
    <x v="1"/>
    <n v="6"/>
    <s v="49,70"/>
    <n v="298.20000000000005"/>
    <n v="63.059359999999998"/>
    <x v="281"/>
    <n v="1.3606372645250621E-4"/>
  </r>
  <r>
    <s v="1.3.2"/>
    <x v="40"/>
    <s v="SINAPI_COM."/>
    <x v="54"/>
    <x v="4"/>
    <n v="60"/>
    <s v="2,17"/>
    <n v="130.19999999999999"/>
    <n v="2.7532959999999997"/>
    <x v="282"/>
    <n v="5.9408105915882995E-5"/>
  </r>
  <r>
    <s v="1.3.3"/>
    <x v="41"/>
    <s v="SINAPI_COM."/>
    <x v="55"/>
    <x v="1"/>
    <n v="6"/>
    <s v="26,76"/>
    <n v="160.56"/>
    <n v="33.953088000000001"/>
    <x v="283"/>
    <n v="7.32608716271442E-5"/>
  </r>
  <r>
    <s v="1.3.4"/>
    <x v="42"/>
    <s v="COMP."/>
    <x v="56"/>
    <x v="3"/>
    <n v="18"/>
    <n v="58.359200000000008"/>
    <n v="1050.4656000000002"/>
    <n v="74.046152960000001"/>
    <x v="284"/>
    <n v="4.7931007393081095E-4"/>
  </r>
  <r>
    <m/>
    <x v="0"/>
    <m/>
    <x v="6"/>
    <x v="0"/>
    <m/>
    <m/>
    <m/>
    <m/>
    <x v="6"/>
    <m/>
  </r>
  <r>
    <s v="1.4"/>
    <x v="0"/>
    <m/>
    <x v="57"/>
    <x v="0"/>
    <m/>
    <m/>
    <n v="90077.289547039996"/>
    <m/>
    <x v="285"/>
    <m/>
  </r>
  <r>
    <s v="1.4.1"/>
    <x v="43"/>
    <s v="SINAPI_COM."/>
    <x v="58"/>
    <x v="2"/>
    <n v="911.58"/>
    <s v="47,39"/>
    <n v="43199.7762"/>
    <n v="60.128431999999997"/>
    <x v="286"/>
    <n v="1.9711343164608614E-2"/>
  </r>
  <r>
    <s v="1.4.2"/>
    <x v="44"/>
    <s v="COMP."/>
    <x v="59"/>
    <x v="2"/>
    <n v="49.89"/>
    <n v="80.515935999999996"/>
    <n v="4016.9400470400001"/>
    <n v="102.15861959679999"/>
    <x v="287"/>
    <n v="1.8328632855015695E-3"/>
  </r>
  <r>
    <s v="1.4.3"/>
    <x v="45"/>
    <s v="SINAPI_COM."/>
    <x v="60"/>
    <x v="2"/>
    <n v="3499"/>
    <s v="11,87"/>
    <n v="41533.129999999997"/>
    <n v="15.060655999999998"/>
    <x v="288"/>
    <n v="1.8950880077251438E-2"/>
  </r>
  <r>
    <s v="1.4.4"/>
    <x v="46"/>
    <s v="SINAPI_COM."/>
    <x v="61"/>
    <x v="2"/>
    <n v="147.33000000000001"/>
    <s v="9,01"/>
    <n v="1327.4433000000001"/>
    <n v="11.431887999999999"/>
    <x v="289"/>
    <n v="6.0569041600406495E-4"/>
  </r>
  <r>
    <m/>
    <x v="0"/>
    <m/>
    <x v="6"/>
    <x v="0"/>
    <m/>
    <m/>
    <m/>
    <m/>
    <x v="6"/>
    <m/>
  </r>
  <r>
    <s v="1.5"/>
    <x v="0"/>
    <m/>
    <x v="62"/>
    <x v="0"/>
    <m/>
    <m/>
    <n v="181.53643250000002"/>
    <m/>
    <x v="290"/>
    <m/>
  </r>
  <r>
    <s v="1.5.1"/>
    <x v="47"/>
    <s v="SINAPI_COM."/>
    <x v="63"/>
    <x v="1"/>
    <n v="29.885000000000002"/>
    <s v="0,31"/>
    <n v="9.2643500000000003"/>
    <n v="0.39332799999999996"/>
    <x v="291"/>
    <n v="4.2271696316575318E-6"/>
  </r>
  <r>
    <s v="1.5.2"/>
    <x v="48"/>
    <s v="SINAPI_COM."/>
    <x v="64"/>
    <x v="2"/>
    <n v="4.4827500000000002"/>
    <s v="1,63"/>
    <n v="7.3068824999999995"/>
    <n v="2.0681439999999998"/>
    <x v="292"/>
    <n v="3.3340095965815045E-6"/>
  </r>
  <r>
    <s v="1.5.3"/>
    <x v="49"/>
    <s v="SINAPI_COM."/>
    <x v="65"/>
    <x v="2"/>
    <n v="59.77"/>
    <s v="2,76"/>
    <n v="164.96520000000001"/>
    <n v="3.5018879999999997"/>
    <x v="293"/>
    <n v="7.5270891505643792E-5"/>
  </r>
  <r>
    <m/>
    <x v="0"/>
    <m/>
    <x v="6"/>
    <x v="0"/>
    <m/>
    <m/>
    <m/>
    <m/>
    <x v="6"/>
    <m/>
  </r>
  <r>
    <s v="1.6"/>
    <x v="0"/>
    <m/>
    <x v="66"/>
    <x v="0"/>
    <m/>
    <m/>
    <n v="66974.982300000003"/>
    <m/>
    <x v="294"/>
    <m/>
  </r>
  <r>
    <s v="1.6.1"/>
    <x v="50"/>
    <s v="SINAPI_COM."/>
    <x v="67"/>
    <x v="2"/>
    <n v="1158.3"/>
    <s v="28,73"/>
    <n v="33277.959000000003"/>
    <n v="36.452624"/>
    <x v="295"/>
    <n v="1.5184182127007772E-2"/>
  </r>
  <r>
    <s v="1.6.2"/>
    <x v="51"/>
    <s v="SINAPI_COM."/>
    <x v="68"/>
    <x v="2"/>
    <n v="3380.51"/>
    <s v="9,30"/>
    <n v="31438.743000000006"/>
    <n v="11.79984"/>
    <x v="296"/>
    <n v="1.4344978294978689E-2"/>
  </r>
  <r>
    <s v="1.6.3"/>
    <x v="52"/>
    <s v="SINAPI_COM."/>
    <x v="69"/>
    <x v="1"/>
    <n v="3848.16"/>
    <s v="0,42"/>
    <n v="1616.2271999999998"/>
    <n v="0.53289599999999993"/>
    <x v="297"/>
    <n v="7.3745773181052999E-4"/>
  </r>
  <r>
    <s v="1.6.4"/>
    <x v="53"/>
    <s v="SINAPI_COM."/>
    <x v="70"/>
    <x v="2"/>
    <n v="110.89"/>
    <s v="1,54"/>
    <n v="170.7706"/>
    <n v="1.9539519999999999"/>
    <x v="298"/>
    <n v="7.79197994786397E-5"/>
  </r>
  <r>
    <s v="1.6.5"/>
    <x v="3"/>
    <s v="SINAPI_COM."/>
    <x v="5"/>
    <x v="2"/>
    <n v="110.89"/>
    <s v="2,80"/>
    <n v="310.49199999999996"/>
    <n v="3.5526399999999994"/>
    <x v="299"/>
    <n v="1.4167236268843578E-4"/>
  </r>
  <r>
    <s v="1.6.6"/>
    <x v="54"/>
    <s v="SINAPI_COM."/>
    <x v="71"/>
    <x v="2"/>
    <n v="110.89"/>
    <s v="1,45"/>
    <n v="160.79050000000001"/>
    <n v="1.8397599999999998"/>
    <x v="300"/>
    <n v="7.3366044963654262E-5"/>
  </r>
  <r>
    <m/>
    <x v="0"/>
    <m/>
    <x v="6"/>
    <x v="0"/>
    <m/>
    <m/>
    <m/>
    <m/>
    <x v="6"/>
    <m/>
  </r>
  <r>
    <s v="1.7"/>
    <x v="0"/>
    <m/>
    <x v="72"/>
    <x v="0"/>
    <m/>
    <m/>
    <n v="63.148099999999999"/>
    <m/>
    <x v="301"/>
    <m/>
  </r>
  <r>
    <s v="1.7.1"/>
    <x v="55"/>
    <s v="SINAPI_COM."/>
    <x v="73"/>
    <x v="1"/>
    <n v="3.59"/>
    <s v="17,59"/>
    <n v="63.148099999999999"/>
    <n v="22.318192"/>
    <x v="301"/>
    <n v="2.8813433281004388E-5"/>
  </r>
  <r>
    <m/>
    <x v="0"/>
    <m/>
    <x v="6"/>
    <x v="0"/>
    <m/>
    <m/>
    <m/>
    <m/>
    <x v="6"/>
    <m/>
  </r>
  <r>
    <s v="1.8"/>
    <x v="0"/>
    <m/>
    <x v="74"/>
    <x v="0"/>
    <m/>
    <m/>
    <n v="10.199999999999999"/>
    <m/>
    <x v="77"/>
    <m/>
  </r>
  <r>
    <s v="1.8.1"/>
    <x v="56"/>
    <s v="SINAPI_COM."/>
    <x v="75"/>
    <x v="5"/>
    <n v="2"/>
    <s v="5,10"/>
    <n v="10.199999999999999"/>
    <n v="6.4708799999999993"/>
    <x v="77"/>
    <n v="4.6540912468664095E-6"/>
  </r>
  <r>
    <m/>
    <x v="0"/>
    <m/>
    <x v="6"/>
    <x v="0"/>
    <m/>
    <m/>
    <m/>
    <m/>
    <x v="6"/>
    <m/>
  </r>
  <r>
    <s v="1.9"/>
    <x v="0"/>
    <m/>
    <x v="234"/>
    <x v="0"/>
    <m/>
    <m/>
    <n v="59902.908836999988"/>
    <m/>
    <x v="302"/>
    <m/>
  </r>
  <r>
    <s v="1.9.1"/>
    <x v="57"/>
    <s v="SINAPI_COM."/>
    <x v="77"/>
    <x v="1"/>
    <n v="22.5"/>
    <s v="20,42"/>
    <n v="459.45000000000005"/>
    <n v="25.908896000000002"/>
    <x v="303"/>
    <n v="2.0963943366399731E-4"/>
  </r>
  <r>
    <s v="1.9.2"/>
    <x v="43"/>
    <s v="SINAPI_COM."/>
    <x v="58"/>
    <x v="2"/>
    <n v="16.1007"/>
    <s v="47,39"/>
    <n v="763.01217299999996"/>
    <n v="60.128431999999997"/>
    <x v="304"/>
    <n v="3.4814983094233519E-4"/>
  </r>
  <r>
    <s v="1.9.3"/>
    <x v="58"/>
    <s v="SINAPI_COM."/>
    <x v="78"/>
    <x v="2"/>
    <n v="144.90629999999999"/>
    <s v="2,08"/>
    <n v="301.40510399999999"/>
    <n v="2.6391040000000001"/>
    <x v="305"/>
    <n v="1.3752616238110394E-4"/>
  </r>
  <r>
    <s v="1.9.4"/>
    <x v="59"/>
    <s v="SINAPI_COM."/>
    <x v="79"/>
    <x v="2"/>
    <n v="0.32000000000000006"/>
    <s v="77,58"/>
    <n v="24.825600000000005"/>
    <n v="98.433503999999999"/>
    <x v="306"/>
    <n v="1.1327510554726153E-5"/>
  </r>
  <r>
    <s v="1.9.5"/>
    <x v="52"/>
    <s v="SINAPI_COM."/>
    <x v="69"/>
    <x v="1"/>
    <n v="63.14"/>
    <s v="0,42"/>
    <n v="26.518799999999999"/>
    <n v="0.53289599999999993"/>
    <x v="307"/>
    <n v="1.2100089701705974E-5"/>
  </r>
  <r>
    <s v="1.9.6"/>
    <x v="60"/>
    <s v="SINAPI_COM."/>
    <x v="80"/>
    <x v="2"/>
    <n v="108.13199999999998"/>
    <s v="17,06"/>
    <n v="1844.7319199999995"/>
    <n v="21.645727999999998"/>
    <x v="308"/>
    <n v="8.417206550673592E-4"/>
  </r>
  <r>
    <s v="1.9.7"/>
    <x v="61"/>
    <s v="SINAPI_COM."/>
    <x v="81"/>
    <x v="2"/>
    <n v="3.157"/>
    <s v="238,98"/>
    <n v="754.45985999999994"/>
    <n v="303.21782399999995"/>
    <x v="309"/>
    <n v="3.4424755201353492E-4"/>
  </r>
  <r>
    <s v="1.9.8"/>
    <x v="62"/>
    <s v="SINAPI_COM."/>
    <x v="82"/>
    <x v="1"/>
    <n v="185.89999999999998"/>
    <s v="112,86"/>
    <n v="20980.673999999999"/>
    <n v="143.19676799999999"/>
    <x v="310"/>
    <n v="9.5731344330154573E-3"/>
  </r>
  <r>
    <s v="1.9.9"/>
    <x v="63"/>
    <s v="SINAPI_COM."/>
    <x v="83"/>
    <x v="10"/>
    <n v="1653.6"/>
    <s v="7,05"/>
    <n v="11657.88"/>
    <n v="8.9450399999999988"/>
    <x v="311"/>
    <n v="5.3192977710802922E-3"/>
  </r>
  <r>
    <s v="1.9.10"/>
    <x v="65"/>
    <s v="SINAPI_COM."/>
    <x v="85"/>
    <x v="2"/>
    <n v="20.669999999999998"/>
    <s v="318,76"/>
    <n v="6588.7691999999988"/>
    <n v="404.44268799999998"/>
    <x v="312"/>
    <n v="3.0063463785630386E-3"/>
  </r>
  <r>
    <s v="1.9.11"/>
    <x v="66"/>
    <s v="SINAPI_COM."/>
    <x v="86"/>
    <x v="1"/>
    <n v="109.89999999999999"/>
    <s v="49,78"/>
    <n v="5470.8220000000001"/>
    <n v="63.160863999999997"/>
    <x v="313"/>
    <n v="2.4962455669964886E-3"/>
  </r>
  <r>
    <s v="1.9.12"/>
    <x v="67"/>
    <s v="SINAPI_COM."/>
    <x v="87"/>
    <x v="1"/>
    <n v="63.2"/>
    <s v="5,21"/>
    <n v="329.27199999999999"/>
    <n v="6.6104479999999999"/>
    <x v="314"/>
    <n v="1.5024136598413692E-4"/>
  </r>
  <r>
    <s v="1.9.13"/>
    <x v="68"/>
    <s v="SINAPI_COM."/>
    <x v="88"/>
    <x v="2"/>
    <n v="1.8959999999999999"/>
    <s v="294,32"/>
    <n v="558.03071999999997"/>
    <n v="373.43321599999996"/>
    <x v="315"/>
    <n v="2.5462018523868236E-4"/>
  </r>
  <r>
    <s v="1.9.14"/>
    <x v="61"/>
    <s v="SINAPI_COM."/>
    <x v="81"/>
    <x v="2"/>
    <n v="0.77700000000000014"/>
    <s v="238,98"/>
    <n v="185.68746000000002"/>
    <n v="303.21782399999995"/>
    <x v="316"/>
    <n v="8.4726115905770267E-5"/>
  </r>
  <r>
    <s v="1.9.15"/>
    <x v="69"/>
    <s v="SINAPI_COM."/>
    <x v="89"/>
    <x v="1"/>
    <n v="22.5"/>
    <s v="1,82"/>
    <n v="40.950000000000003"/>
    <n v="2.3092160000000002"/>
    <x v="317"/>
    <n v="1.8684807505801913E-5"/>
  </r>
  <r>
    <s v="1.9.16"/>
    <x v="70"/>
    <s v="SINAPI_COM."/>
    <x v="90"/>
    <x v="4"/>
    <n v="6"/>
    <s v="197,84"/>
    <n v="1187.04"/>
    <n v="251.01939199999998"/>
    <x v="318"/>
    <n v="5.4162671310591212E-4"/>
  </r>
  <r>
    <s v="1.9.17"/>
    <x v="72"/>
    <s v="SINAPI_INS."/>
    <x v="92"/>
    <x v="11"/>
    <n v="4"/>
    <s v="62,81"/>
    <n v="251.24"/>
    <n v="79.693327999999994"/>
    <x v="319"/>
    <n v="1.1463665537869773E-4"/>
  </r>
  <r>
    <s v="1.9.18"/>
    <x v="73"/>
    <s v="SINAPI_COM."/>
    <x v="93"/>
    <x v="2"/>
    <n v="22"/>
    <s v="385,37"/>
    <n v="8478.14"/>
    <n v="488.95745599999998"/>
    <x v="320"/>
    <n v="3.8684350160498025E-3"/>
  </r>
  <r>
    <m/>
    <x v="0"/>
    <m/>
    <x v="6"/>
    <x v="0"/>
    <m/>
    <m/>
    <m/>
    <m/>
    <x v="6"/>
    <m/>
  </r>
  <r>
    <s v="1.10"/>
    <x v="0"/>
    <m/>
    <x v="94"/>
    <x v="0"/>
    <m/>
    <m/>
    <n v="1053.5427119999999"/>
    <m/>
    <x v="321"/>
    <m/>
  </r>
  <r>
    <s v="1.10.1"/>
    <x v="74"/>
    <s v="SINAPI_COM."/>
    <x v="95"/>
    <x v="1"/>
    <n v="99.17"/>
    <s v="8,91"/>
    <n v="883.60469999999998"/>
    <n v="11.305007999999999"/>
    <x v="322"/>
    <n v="4.0317420587843329E-4"/>
  </r>
  <r>
    <s v="1.10.2"/>
    <x v="75"/>
    <s v="COMP."/>
    <x v="96"/>
    <x v="12"/>
    <n v="8.33"/>
    <n v="5.7287999999999997"/>
    <n v="47.720903999999997"/>
    <n v="7.2687014399999992"/>
    <x v="323"/>
    <n v="2.1774258980289435E-5"/>
  </r>
  <r>
    <s v="1.10.3"/>
    <x v="2"/>
    <s v="SINAPI_COM."/>
    <x v="4"/>
    <x v="2"/>
    <n v="19.338149999999999"/>
    <s v="3,52"/>
    <n v="68.070287999999991"/>
    <n v="4.4661759999999999"/>
    <x v="324"/>
    <n v="3.1059346230634862E-5"/>
  </r>
  <r>
    <s v="1.10.4"/>
    <x v="3"/>
    <s v="SINAPI_COM."/>
    <x v="5"/>
    <x v="2"/>
    <n v="19.338149999999999"/>
    <s v="2,80"/>
    <n v="54.146819999999991"/>
    <n v="3.5526399999999994"/>
    <x v="325"/>
    <n v="2.4706298138005E-5"/>
  </r>
  <r>
    <m/>
    <x v="0"/>
    <m/>
    <x v="6"/>
    <x v="0"/>
    <m/>
    <m/>
    <m/>
    <m/>
    <x v="6"/>
    <m/>
  </r>
  <r>
    <s v="1.11"/>
    <x v="0"/>
    <m/>
    <x v="97"/>
    <x v="0"/>
    <m/>
    <m/>
    <n v="509.81370000000004"/>
    <m/>
    <x v="326"/>
    <m/>
  </r>
  <r>
    <s v="1.11.1"/>
    <x v="76"/>
    <s v="SINAPI_COM."/>
    <x v="98"/>
    <x v="1"/>
    <n v="99.17"/>
    <s v="2,93"/>
    <n v="290.56810000000002"/>
    <n v="3.717584"/>
    <x v="327"/>
    <n v="1.3258141674790235E-4"/>
  </r>
  <r>
    <s v="1.11.2"/>
    <x v="77"/>
    <s v="SINAPI_COM."/>
    <x v="99"/>
    <x v="4"/>
    <n v="8.33"/>
    <s v="26,32"/>
    <n v="219.2456"/>
    <n v="33.394815999999999"/>
    <x v="328"/>
    <n v="1.0003813998764452E-4"/>
  </r>
  <r>
    <m/>
    <x v="0"/>
    <m/>
    <x v="6"/>
    <x v="0"/>
    <m/>
    <m/>
    <m/>
    <m/>
    <x v="6"/>
    <m/>
  </r>
  <r>
    <s v="1.12"/>
    <x v="0"/>
    <m/>
    <x v="100"/>
    <x v="0"/>
    <m/>
    <m/>
    <n v="15237.804750000001"/>
    <m/>
    <x v="329"/>
    <m/>
  </r>
  <r>
    <s v="1.12.1"/>
    <x v="190"/>
    <s v="SINAPI_COM."/>
    <x v="235"/>
    <x v="4"/>
    <n v="2472"/>
    <s v="2,98"/>
    <n v="7366.56"/>
    <n v="3.7810239999999999"/>
    <x v="330"/>
    <n v="3.3612394525015903E-3"/>
  </r>
  <r>
    <s v="1.12.2"/>
    <x v="191"/>
    <s v="SINAPI_COM."/>
    <x v="236"/>
    <x v="4"/>
    <n v="3078"/>
    <s v="2,35"/>
    <n v="7233.3"/>
    <n v="2.9816799999999999"/>
    <x v="331"/>
    <n v="3.3004351192116475E-3"/>
  </r>
  <r>
    <s v="1.12.3"/>
    <x v="78"/>
    <s v="COMP."/>
    <x v="101"/>
    <x v="4"/>
    <n v="5550"/>
    <n v="0.11494500000000002"/>
    <n v="637.94475000000011"/>
    <n v="0.14584221600000002"/>
    <x v="332"/>
    <n v="2.9108363499601771E-4"/>
  </r>
  <r>
    <m/>
    <x v="0"/>
    <m/>
    <x v="6"/>
    <x v="0"/>
    <m/>
    <m/>
    <m/>
    <m/>
    <x v="6"/>
    <m/>
  </r>
  <r>
    <s v="1.13"/>
    <x v="0"/>
    <m/>
    <x v="103"/>
    <x v="0"/>
    <m/>
    <m/>
    <n v="199098.20596000002"/>
    <m/>
    <x v="333"/>
    <m/>
  </r>
  <r>
    <s v="1.13.1"/>
    <x v="0"/>
    <m/>
    <x v="233"/>
    <x v="0"/>
    <m/>
    <m/>
    <n v="192937.61300000001"/>
    <m/>
    <x v="334"/>
    <m/>
  </r>
  <r>
    <s v="1.13.1.1"/>
    <x v="192"/>
    <s v="SINAPI_INS."/>
    <x v="237"/>
    <x v="11"/>
    <n v="1"/>
    <s v="23,20"/>
    <n v="23.2"/>
    <n v="27.011759999999995"/>
    <x v="335"/>
    <n v="9.7139180280314419E-6"/>
  </r>
  <r>
    <s v="1.13.1.2"/>
    <x v="193"/>
    <s v="SINAPI_INS."/>
    <x v="238"/>
    <x v="11"/>
    <n v="4"/>
    <s v="12,45"/>
    <n v="49.8"/>
    <n v="14.495534999999999"/>
    <x v="336"/>
    <n v="2.0851427491205427E-5"/>
  </r>
  <r>
    <s v="1.13.1.3"/>
    <x v="194"/>
    <s v="COTAÇÃO"/>
    <x v="239"/>
    <x v="3"/>
    <n v="1"/>
    <n v="47.580000000000005"/>
    <n v="47.580000000000005"/>
    <n v="55.397393999999998"/>
    <x v="337"/>
    <n v="1.9921906024730004E-5"/>
  </r>
  <r>
    <s v="1.13.1.4"/>
    <x v="195"/>
    <s v="SINAPI_INS."/>
    <x v="240"/>
    <x v="11"/>
    <n v="2"/>
    <s v="50,13"/>
    <n v="100.26"/>
    <n v="58.366358999999996"/>
    <x v="338"/>
    <n v="4.1979199202173819E-5"/>
  </r>
  <r>
    <s v="1.13.1.5"/>
    <x v="196"/>
    <s v="SINAPI_INS."/>
    <x v="241"/>
    <x v="11"/>
    <n v="5"/>
    <s v="28,67"/>
    <n v="143.35000000000002"/>
    <n v="33.380480999999996"/>
    <x v="339"/>
    <n v="6.002112712578911E-5"/>
  </r>
  <r>
    <s v="1.13.1.6"/>
    <x v="197"/>
    <s v="SINAPI_INS."/>
    <x v="242"/>
    <x v="11"/>
    <n v="3"/>
    <s v="28,62"/>
    <n v="85.86"/>
    <n v="33.322265999999999"/>
    <x v="340"/>
    <n v="3.5949870770981888E-5"/>
  </r>
  <r>
    <s v="1.13.1.7"/>
    <x v="198"/>
    <s v="SINAPI_INS."/>
    <x v="243"/>
    <x v="11"/>
    <n v="1"/>
    <s v="58,44"/>
    <n v="58.44"/>
    <n v="68.041691999999998"/>
    <x v="341"/>
    <n v="2.4469024549920584E-5"/>
  </r>
  <r>
    <s v="1.13.1.8"/>
    <x v="199"/>
    <s v="SINAPI_INS."/>
    <x v="244"/>
    <x v="11"/>
    <n v="2"/>
    <s v="32,61"/>
    <n v="65.22"/>
    <n v="37.967822999999996"/>
    <x v="342"/>
    <n v="2.7307833352940116E-5"/>
  </r>
  <r>
    <s v="1.13.1.9"/>
    <x v="200"/>
    <s v="COTAÇÃO"/>
    <x v="245"/>
    <x v="3"/>
    <n v="1"/>
    <n v="71.253"/>
    <n v="71.253"/>
    <n v="82.959867899999992"/>
    <x v="343"/>
    <n v="2.983387074359157E-5"/>
  </r>
  <r>
    <s v="1.13.1.10"/>
    <x v="201"/>
    <s v="SINAPI_INS."/>
    <x v="246"/>
    <x v="11"/>
    <n v="1"/>
    <s v="21,88"/>
    <n v="21.88"/>
    <n v="25.474883999999996"/>
    <x v="344"/>
    <n v="9.1612295885055159E-6"/>
  </r>
  <r>
    <s v="1.13.1.11"/>
    <x v="202"/>
    <s v="SINAPI_INS."/>
    <x v="247"/>
    <x v="11"/>
    <n v="1"/>
    <s v="76,19"/>
    <n v="76.19"/>
    <n v="88.708016999999984"/>
    <x v="345"/>
    <n v="3.190100924809119E-5"/>
  </r>
  <r>
    <s v="1.13.1.12"/>
    <x v="203"/>
    <s v="SINAPI_INS."/>
    <x v="248"/>
    <x v="12"/>
    <n v="2472"/>
    <s v="44,69"/>
    <n v="110473.68"/>
    <n v="52.032566999999993"/>
    <x v="346"/>
    <n v="4.625570136961106E-2"/>
  </r>
  <r>
    <s v="1.13.1.13"/>
    <x v="97"/>
    <s v="SINAPI_INS."/>
    <x v="123"/>
    <x v="12"/>
    <n v="3078"/>
    <s v="26,55"/>
    <n v="81720.900000000009"/>
    <n v="30.912164999999998"/>
    <x v="347"/>
    <n v="3.421681568004116E-2"/>
  </r>
  <r>
    <m/>
    <x v="0"/>
    <m/>
    <x v="6"/>
    <x v="0"/>
    <m/>
    <m/>
    <m/>
    <m/>
    <x v="6"/>
    <m/>
  </r>
  <r>
    <s v="1.13.2"/>
    <x v="0"/>
    <m/>
    <x v="249"/>
    <x v="0"/>
    <m/>
    <m/>
    <n v="6160.5929599999999"/>
    <m/>
    <x v="348"/>
    <m/>
  </r>
  <r>
    <s v="1.13.2.1"/>
    <x v="84"/>
    <s v="COTAÇÃO"/>
    <x v="110"/>
    <x v="3"/>
    <n v="32"/>
    <n v="4.5924999999999994"/>
    <n v="146.95999999999998"/>
    <n v="5.3470477499999989"/>
    <x v="349"/>
    <n v="6.1532646267219854E-5"/>
  </r>
  <r>
    <s v="1.13.2.2"/>
    <x v="85"/>
    <s v="COTAÇÃO"/>
    <x v="111"/>
    <x v="3"/>
    <n v="8"/>
    <n v="3.5649999999999999"/>
    <n v="28.52"/>
    <n v="4.1507294999999997"/>
    <x v="350"/>
    <n v="1.1941419920666241E-5"/>
  </r>
  <r>
    <s v="1.13.2.3"/>
    <x v="86"/>
    <s v="COTAÇÃO"/>
    <x v="112"/>
    <x v="3"/>
    <n v="4"/>
    <n v="592.34"/>
    <n v="2369.36"/>
    <n v="689.66146200000003"/>
    <x v="351"/>
    <n v="9.9205900081450796E-4"/>
  </r>
  <r>
    <s v="1.13.2.4"/>
    <x v="87"/>
    <s v="COTAÇÃO"/>
    <x v="113"/>
    <x v="3"/>
    <n v="4"/>
    <n v="533.54223999999999"/>
    <n v="2134.16896"/>
    <n v="621.20323003199996"/>
    <x v="352"/>
    <n v="8.9358372135384123E-4"/>
  </r>
  <r>
    <s v="1.13.2.5"/>
    <x v="88"/>
    <s v="COTAÇÃO"/>
    <x v="114"/>
    <x v="3"/>
    <n v="4"/>
    <n v="370.39600000000002"/>
    <n v="1481.5840000000001"/>
    <n v="431.25206279999998"/>
    <x v="353"/>
    <n v="6.2034420377771291E-4"/>
  </r>
  <r>
    <m/>
    <x v="0"/>
    <m/>
    <x v="6"/>
    <x v="0"/>
    <m/>
    <m/>
    <m/>
    <m/>
    <x v="6"/>
    <m/>
  </r>
  <r>
    <n v="2"/>
    <x v="0"/>
    <m/>
    <x v="250"/>
    <x v="0"/>
    <m/>
    <m/>
    <n v="1057983.7986141699"/>
    <m/>
    <x v="354"/>
    <m/>
  </r>
  <r>
    <s v="2.1"/>
    <x v="0"/>
    <m/>
    <x v="2"/>
    <x v="0"/>
    <m/>
    <m/>
    <n v="4295.0964000000004"/>
    <m/>
    <x v="355"/>
    <m/>
  </r>
  <r>
    <s v="2.1.1"/>
    <x v="1"/>
    <s v="SINAPI_COM."/>
    <x v="3"/>
    <x v="1"/>
    <n v="3387.3"/>
    <s v="0,32"/>
    <n v="1083.9360000000001"/>
    <n v="0.40601599999999999"/>
    <x v="356"/>
    <n v="4.9458206370229304E-4"/>
  </r>
  <r>
    <s v="2.1.2"/>
    <x v="2"/>
    <s v="SINAPI_COM."/>
    <x v="4"/>
    <x v="2"/>
    <n v="508.09500000000003"/>
    <s v="3,52"/>
    <n v="1788.4944"/>
    <n v="4.4661759999999999"/>
    <x v="357"/>
    <n v="8.160604051087835E-4"/>
  </r>
  <r>
    <s v="2.1.3"/>
    <x v="3"/>
    <s v="SINAPI_COM."/>
    <x v="5"/>
    <x v="2"/>
    <n v="508.09500000000003"/>
    <s v="2,80"/>
    <n v="1422.6659999999999"/>
    <n v="3.5526399999999994"/>
    <x v="358"/>
    <n v="6.4913895860925952E-4"/>
  </r>
  <r>
    <m/>
    <x v="0"/>
    <m/>
    <x v="6"/>
    <x v="0"/>
    <m/>
    <m/>
    <m/>
    <m/>
    <x v="6"/>
    <m/>
  </r>
  <r>
    <s v="2.2"/>
    <x v="0"/>
    <m/>
    <x v="49"/>
    <x v="0"/>
    <m/>
    <m/>
    <n v="41041.433999999994"/>
    <m/>
    <x v="359"/>
    <m/>
  </r>
  <r>
    <s v="2.2.1"/>
    <x v="37"/>
    <s v="SINAPI_COM."/>
    <x v="50"/>
    <x v="4"/>
    <n v="20400"/>
    <s v="1,09"/>
    <n v="22236"/>
    <n v="1.382992"/>
    <x v="360"/>
    <n v="1.0145918918168774E-2"/>
  </r>
  <r>
    <s v="2.2.2"/>
    <x v="38"/>
    <s v="COMP."/>
    <x v="51"/>
    <x v="9"/>
    <n v="20400"/>
    <n v="0.92183499999999996"/>
    <n v="18805.433999999997"/>
    <n v="1.1696242479999999"/>
    <x v="361"/>
    <n v="8.5806084091101936E-3"/>
  </r>
  <r>
    <m/>
    <x v="0"/>
    <m/>
    <x v="6"/>
    <x v="0"/>
    <m/>
    <m/>
    <m/>
    <m/>
    <x v="6"/>
    <m/>
  </r>
  <r>
    <s v="2.3"/>
    <x v="0"/>
    <m/>
    <x v="52"/>
    <x v="0"/>
    <m/>
    <m/>
    <n v="2578.5408000000002"/>
    <m/>
    <x v="362"/>
    <m/>
  </r>
  <r>
    <s v="2.3.1"/>
    <x v="39"/>
    <s v="SINAPI_COM."/>
    <x v="53"/>
    <x v="1"/>
    <n v="12"/>
    <s v="49,70"/>
    <n v="596.40000000000009"/>
    <n v="63.059359999999998"/>
    <x v="363"/>
    <n v="2.7212745290501242E-4"/>
  </r>
  <r>
    <s v="2.3.2"/>
    <x v="40"/>
    <s v="SINAPI_COM."/>
    <x v="54"/>
    <x v="4"/>
    <n v="120"/>
    <s v="2,17"/>
    <n v="260.39999999999998"/>
    <n v="2.7532959999999997"/>
    <x v="364"/>
    <n v="1.1881621183176599E-4"/>
  </r>
  <r>
    <s v="2.3.3"/>
    <x v="41"/>
    <s v="SINAPI_COM."/>
    <x v="55"/>
    <x v="1"/>
    <n v="12"/>
    <s v="26,76"/>
    <n v="321.12"/>
    <n v="33.953088000000001"/>
    <x v="365"/>
    <n v="1.465217432542884E-4"/>
  </r>
  <r>
    <s v="2.3.4"/>
    <x v="42"/>
    <s v="COMP."/>
    <x v="56"/>
    <x v="3"/>
    <n v="24"/>
    <n v="58.359200000000008"/>
    <n v="1400.6208000000001"/>
    <n v="74.046152960000001"/>
    <x v="366"/>
    <n v="6.3908009857441457E-4"/>
  </r>
  <r>
    <m/>
    <x v="0"/>
    <m/>
    <x v="6"/>
    <x v="0"/>
    <m/>
    <m/>
    <m/>
    <m/>
    <x v="6"/>
    <m/>
  </r>
  <r>
    <s v="2.4"/>
    <x v="0"/>
    <m/>
    <x v="57"/>
    <x v="0"/>
    <m/>
    <m/>
    <n v="305960.48697023996"/>
    <m/>
    <x v="367"/>
    <m/>
  </r>
  <r>
    <s v="2.4.1"/>
    <x v="43"/>
    <s v="SINAPI_COM."/>
    <x v="58"/>
    <x v="2"/>
    <n v="3095.9900000000002"/>
    <s v="47,39"/>
    <n v="146718.96610000002"/>
    <n v="60.128431999999997"/>
    <x v="368"/>
    <n v="6.6945436850519568E-2"/>
  </r>
  <r>
    <s v="2.4.2"/>
    <x v="44"/>
    <s v="COMP."/>
    <x v="59"/>
    <x v="2"/>
    <n v="169.84"/>
    <n v="80.515935999999996"/>
    <n v="13674.82657024"/>
    <n v="102.15861959679999"/>
    <x v="369"/>
    <n v="6.239597121859823E-3"/>
  </r>
  <r>
    <s v="2.4.3"/>
    <x v="45"/>
    <s v="SINAPI_COM."/>
    <x v="60"/>
    <x v="2"/>
    <n v="11883.61"/>
    <s v="11,87"/>
    <n v="141058.45069999999"/>
    <n v="15.060655999999998"/>
    <x v="370"/>
    <n v="6.4362637323471278E-2"/>
  </r>
  <r>
    <s v="2.4.4"/>
    <x v="46"/>
    <s v="SINAPI_COM."/>
    <x v="61"/>
    <x v="2"/>
    <n v="500.36"/>
    <s v="9,01"/>
    <n v="4508.2435999999998"/>
    <n v="11.431887999999999"/>
    <x v="371"/>
    <n v="2.0570369683825013E-3"/>
  </r>
  <r>
    <m/>
    <x v="0"/>
    <m/>
    <x v="6"/>
    <x v="0"/>
    <m/>
    <m/>
    <m/>
    <m/>
    <x v="6"/>
    <m/>
  </r>
  <r>
    <s v="2.5"/>
    <x v="0"/>
    <m/>
    <x v="62"/>
    <x v="0"/>
    <m/>
    <m/>
    <n v="0"/>
    <m/>
    <x v="372"/>
    <m/>
  </r>
  <r>
    <s v="2.5.1"/>
    <x v="47"/>
    <s v="SINAPI_COM."/>
    <x v="63"/>
    <x v="1"/>
    <n v="0"/>
    <s v="0,31"/>
    <n v="0"/>
    <n v="0.39332799999999996"/>
    <x v="372"/>
    <n v="0"/>
  </r>
  <r>
    <s v="2.5.2"/>
    <x v="48"/>
    <s v="SINAPI_COM."/>
    <x v="64"/>
    <x v="2"/>
    <n v="0"/>
    <s v="1,63"/>
    <n v="0"/>
    <n v="2.0681439999999998"/>
    <x v="372"/>
    <n v="0"/>
  </r>
  <r>
    <s v="2.5.3"/>
    <x v="49"/>
    <s v="SINAPI_COM."/>
    <x v="65"/>
    <x v="2"/>
    <n v="0"/>
    <s v="2,76"/>
    <n v="0"/>
    <n v="3.5018879999999997"/>
    <x v="372"/>
    <n v="0"/>
  </r>
  <r>
    <m/>
    <x v="0"/>
    <m/>
    <x v="6"/>
    <x v="0"/>
    <m/>
    <m/>
    <m/>
    <m/>
    <x v="6"/>
    <m/>
  </r>
  <r>
    <s v="2.6"/>
    <x v="0"/>
    <m/>
    <x v="66"/>
    <x v="0"/>
    <m/>
    <m/>
    <n v="231103.0956"/>
    <m/>
    <x v="373"/>
    <m/>
  </r>
  <r>
    <s v="2.6.1"/>
    <x v="50"/>
    <s v="SINAPI_COM."/>
    <x v="67"/>
    <x v="2"/>
    <n v="4055.37"/>
    <s v="28,73"/>
    <n v="116510.7801"/>
    <n v="36.452624"/>
    <x v="374"/>
    <n v="5.3161941355783046E-2"/>
  </r>
  <r>
    <s v="2.6.2"/>
    <x v="51"/>
    <s v="SINAPI_COM."/>
    <x v="68"/>
    <x v="2"/>
    <n v="11478.49"/>
    <s v="9,30"/>
    <n v="106749.95700000001"/>
    <n v="11.79984"/>
    <x v="375"/>
    <n v="4.8708239262457417E-2"/>
  </r>
  <r>
    <s v="2.6.3"/>
    <x v="52"/>
    <s v="SINAPI_COM."/>
    <x v="69"/>
    <x v="1"/>
    <n v="13473"/>
    <s v="0,42"/>
    <n v="5658.66"/>
    <n v="0.53289599999999993"/>
    <x v="376"/>
    <n v="2.5819529387248116E-3"/>
  </r>
  <r>
    <s v="2.6.4"/>
    <x v="53"/>
    <s v="SINAPI_COM."/>
    <x v="70"/>
    <x v="2"/>
    <n v="377.15"/>
    <s v="1,54"/>
    <n v="580.81099999999992"/>
    <n v="1.9539519999999999"/>
    <x v="377"/>
    <n v="2.6501445011605163E-4"/>
  </r>
  <r>
    <s v="2.6.5"/>
    <x v="3"/>
    <s v="SINAPI_COM."/>
    <x v="5"/>
    <x v="2"/>
    <n v="377.15"/>
    <s v="2,80"/>
    <n v="1056.02"/>
    <n v="3.5526399999999994"/>
    <x v="378"/>
    <n v="4.8184445475645742E-4"/>
  </r>
  <r>
    <s v="2.6.6"/>
    <x v="54"/>
    <s v="SINAPI_COM."/>
    <x v="71"/>
    <x v="2"/>
    <n v="377.15"/>
    <s v="1,45"/>
    <n v="546.86749999999995"/>
    <n v="1.8397599999999998"/>
    <x v="379"/>
    <n v="2.4952659264173687E-4"/>
  </r>
  <r>
    <m/>
    <x v="0"/>
    <m/>
    <x v="6"/>
    <x v="0"/>
    <m/>
    <m/>
    <m/>
    <m/>
    <x v="6"/>
    <m/>
  </r>
  <r>
    <s v="2.7"/>
    <x v="0"/>
    <m/>
    <x v="72"/>
    <x v="0"/>
    <m/>
    <m/>
    <n v="224.97609999999997"/>
    <m/>
    <x v="380"/>
    <m/>
  </r>
  <r>
    <s v="2.7.1"/>
    <x v="55"/>
    <s v="SINAPI_COM."/>
    <x v="73"/>
    <x v="1"/>
    <n v="12.79"/>
    <s v="17,59"/>
    <n v="224.97609999999997"/>
    <n v="22.318192"/>
    <x v="380"/>
    <n v="1.0265287232981786E-4"/>
  </r>
  <r>
    <m/>
    <x v="0"/>
    <m/>
    <x v="6"/>
    <x v="0"/>
    <m/>
    <m/>
    <m/>
    <m/>
    <x v="6"/>
    <m/>
  </r>
  <r>
    <s v="2.8"/>
    <x v="0"/>
    <m/>
    <x v="74"/>
    <x v="0"/>
    <m/>
    <m/>
    <n v="10.199999999999999"/>
    <m/>
    <x v="77"/>
    <m/>
  </r>
  <r>
    <s v="2.8.1"/>
    <x v="56"/>
    <s v="SINAPI_COM."/>
    <x v="75"/>
    <x v="5"/>
    <n v="2"/>
    <s v="5,10"/>
    <n v="10.199999999999999"/>
    <n v="6.4708799999999993"/>
    <x v="77"/>
    <n v="4.6540912468664095E-6"/>
  </r>
  <r>
    <m/>
    <x v="0"/>
    <m/>
    <x v="6"/>
    <x v="0"/>
    <m/>
    <m/>
    <m/>
    <m/>
    <x v="6"/>
    <m/>
  </r>
  <r>
    <s v="2.9"/>
    <x v="0"/>
    <m/>
    <x v="234"/>
    <x v="0"/>
    <m/>
    <m/>
    <n v="124073.41047592982"/>
    <m/>
    <x v="381"/>
    <m/>
  </r>
  <r>
    <s v="2.9.1"/>
    <x v="57"/>
    <s v="SINAPI_COM."/>
    <x v="77"/>
    <x v="1"/>
    <n v="31.808625617596654"/>
    <s v="20,42"/>
    <n v="649.53213511132378"/>
    <n v="25.908896000000002"/>
    <x v="382"/>
    <n v="2.9637076711569238E-4"/>
  </r>
  <r>
    <s v="2.9.2"/>
    <x v="43"/>
    <s v="SINAPI_COM."/>
    <x v="58"/>
    <x v="2"/>
    <n v="28.856785160283692"/>
    <s v="47,39"/>
    <n v="1367.5230487458441"/>
    <n v="60.128431999999997"/>
    <x v="383"/>
    <n v="6.2397814226040199E-4"/>
  </r>
  <r>
    <s v="2.9.3"/>
    <x v="58"/>
    <s v="SINAPI_COM."/>
    <x v="78"/>
    <x v="2"/>
    <n v="259.71106644255326"/>
    <s v="2,08"/>
    <n v="540.19901820051075"/>
    <n v="2.6391040000000001"/>
    <x v="384"/>
    <n v="2.464838747228261E-4"/>
  </r>
  <r>
    <s v="2.9.4"/>
    <x v="59"/>
    <s v="SINAPI_COM."/>
    <x v="79"/>
    <x v="2"/>
    <n v="0.63617251235193317"/>
    <s v="77,58"/>
    <n v="49.354263508262974"/>
    <n v="98.433503999999999"/>
    <x v="385"/>
    <n v="2.2519533900916176E-5"/>
  </r>
  <r>
    <s v="2.9.5"/>
    <x v="52"/>
    <s v="SINAPI_COM."/>
    <x v="69"/>
    <x v="1"/>
    <n v="103.05994700101319"/>
    <s v="0,42"/>
    <n v="43.285177740425539"/>
    <n v="0.53289599999999993"/>
    <x v="386"/>
    <n v="1.9750310474585415E-5"/>
  </r>
  <r>
    <s v="2.9.6"/>
    <x v="60"/>
    <s v="SINAPI_COM."/>
    <x v="80"/>
    <x v="2"/>
    <n v="199.50369987356629"/>
    <s v="17,06"/>
    <n v="3403.5331198430408"/>
    <n v="21.645727999999998"/>
    <x v="387"/>
    <n v="1.5529758530864139E-3"/>
  </r>
  <r>
    <s v="2.9.7"/>
    <x v="61"/>
    <s v="SINAPI_COM."/>
    <x v="81"/>
    <x v="2"/>
    <n v="5.1529973500506596"/>
    <s v="238,98"/>
    <n v="1231.4633067151067"/>
    <n v="303.21782399999995"/>
    <x v="388"/>
    <n v="5.618963330019551E-4"/>
  </r>
  <r>
    <s v="2.9.8"/>
    <x v="62"/>
    <s v="SINAPI_COM."/>
    <x v="82"/>
    <x v="1"/>
    <n v="185.55031610264714"/>
    <s v="112,86"/>
    <n v="20941.208675344758"/>
    <n v="143.19676799999999"/>
    <x v="389"/>
    <n v="9.5551270583063685E-3"/>
  </r>
  <r>
    <s v="2.9.9"/>
    <x v="63"/>
    <s v="SINAPI_COM."/>
    <x v="83"/>
    <x v="10"/>
    <n v="1506.4565092493776"/>
    <s v="7,05"/>
    <n v="10620.518390208112"/>
    <n v="8.9450399999999988"/>
    <x v="390"/>
    <n v="4.8459668310834609E-3"/>
  </r>
  <r>
    <s v="2.9.10"/>
    <x v="64"/>
    <s v="SINAPI_COM."/>
    <x v="84"/>
    <x v="2"/>
    <n v="18.830706365617221"/>
    <s v="286,74"/>
    <n v="5399.5167432770822"/>
    <n v="363.81571200000002"/>
    <x v="391"/>
    <n v="2.4637101580582839E-3"/>
  </r>
  <r>
    <s v="2.9.12"/>
    <x v="66"/>
    <s v="SINAPI_COM."/>
    <x v="86"/>
    <x v="1"/>
    <n v="93.305301811616843"/>
    <s v="49,78"/>
    <n v="4644.7379241822864"/>
    <n v="63.160863999999997"/>
    <x v="392"/>
    <n v="2.119317070286788E-3"/>
  </r>
  <r>
    <s v="2.9.13"/>
    <x v="67"/>
    <s v="SINAPI_COM."/>
    <x v="87"/>
    <x v="1"/>
    <n v="80.581851564578187"/>
    <s v="5,21"/>
    <n v="419.83144665145232"/>
    <n v="6.6104479999999999"/>
    <x v="393"/>
    <n v="1.9156214323723397E-4"/>
  </r>
  <r>
    <s v="2.9.14"/>
    <x v="68"/>
    <s v="SINAPI_COM."/>
    <x v="88"/>
    <x v="2"/>
    <n v="2.4174555469373455"/>
    <s v="294,32"/>
    <n v="711.50551657459948"/>
    <n v="373.43321599999996"/>
    <x v="394"/>
    <n v="3.2464819576343202E-4"/>
  </r>
  <r>
    <s v="2.9.15"/>
    <x v="61"/>
    <s v="SINAPI_COM."/>
    <x v="81"/>
    <x v="2"/>
    <n v="1.0178760197630932"/>
    <s v="238,98"/>
    <n v="243.25201120298399"/>
    <n v="303.21782399999995"/>
    <x v="395"/>
    <n v="1.1099186824729976E-4"/>
  </r>
  <r>
    <s v="2.9.16"/>
    <x v="69"/>
    <s v="SINAPI_COM."/>
    <x v="89"/>
    <x v="1"/>
    <n v="31.808625617596654"/>
    <s v="1,82"/>
    <n v="57.891698624025913"/>
    <n v="2.3092160000000002"/>
    <x v="396"/>
    <n v="2.641502429728502E-5"/>
  </r>
  <r>
    <s v="2.9.17"/>
    <x v="70"/>
    <s v="SINAPI_COM."/>
    <x v="90"/>
    <x v="4"/>
    <n v="11.700000000000001"/>
    <s v="197,84"/>
    <n v="2314.7280000000001"/>
    <n v="251.01939199999998"/>
    <x v="397"/>
    <n v="1.0561720905565286E-3"/>
  </r>
  <r>
    <s v="2.9.18"/>
    <x v="71"/>
    <s v="SINAPI_COM."/>
    <x v="91"/>
    <x v="3"/>
    <n v="36"/>
    <s v="208,04"/>
    <n v="7489.44"/>
    <n v="263.96115199999997"/>
    <x v="398"/>
    <n v="3.4173075635226631E-3"/>
  </r>
  <r>
    <s v="2.9.19"/>
    <x v="73"/>
    <s v="SINAPI_COM."/>
    <x v="93"/>
    <x v="2"/>
    <n v="163"/>
    <s v="385,37"/>
    <n v="62815.31"/>
    <n v="488.95745599999998"/>
    <x v="399"/>
    <n v="2.8661586709823536E-2"/>
  </r>
  <r>
    <s v="2.9.20"/>
    <x v="72"/>
    <s v="SINAPI_INS."/>
    <x v="92"/>
    <x v="11"/>
    <n v="18"/>
    <s v="62,81"/>
    <n v="1130.58"/>
    <n v="79.693327999999994"/>
    <x v="400"/>
    <n v="5.1586494920413976E-4"/>
  </r>
  <r>
    <m/>
    <x v="0"/>
    <m/>
    <x v="6"/>
    <x v="0"/>
    <m/>
    <m/>
    <m/>
    <m/>
    <x v="6"/>
    <m/>
  </r>
  <r>
    <s v="2.10"/>
    <x v="0"/>
    <m/>
    <x v="94"/>
    <x v="0"/>
    <m/>
    <m/>
    <n v="1897.162992"/>
    <m/>
    <x v="401"/>
    <m/>
  </r>
  <r>
    <s v="2.10.1"/>
    <x v="74"/>
    <s v="SINAPI_COM."/>
    <x v="95"/>
    <x v="1"/>
    <n v="175.53"/>
    <s v="8,91"/>
    <n v="1563.9723000000001"/>
    <n v="11.305007999999999"/>
    <x v="402"/>
    <n v="7.1361468546779667E-4"/>
  </r>
  <r>
    <s v="2.10.2"/>
    <x v="75"/>
    <s v="COMP."/>
    <x v="96"/>
    <x v="12"/>
    <n v="20.399999999999999"/>
    <n v="5.7287999999999997"/>
    <n v="116.86751999999998"/>
    <n v="7.2687014399999992"/>
    <x v="403"/>
    <n v="5.3324715870096572E-5"/>
  </r>
  <r>
    <s v="2.10.3"/>
    <x v="2"/>
    <s v="SINAPI_COM."/>
    <x v="4"/>
    <x v="2"/>
    <n v="34.228349999999999"/>
    <s v="3,52"/>
    <n v="120.48379199999999"/>
    <n v="4.4661759999999999"/>
    <x v="404"/>
    <n v="5.4974760954556195E-5"/>
  </r>
  <r>
    <s v="2.10.4"/>
    <x v="3"/>
    <s v="SINAPI_COM."/>
    <x v="5"/>
    <x v="2"/>
    <n v="34.228349999999999"/>
    <s v="2,80"/>
    <n v="95.839379999999991"/>
    <n v="3.5526399999999994"/>
    <x v="405"/>
    <n v="4.372992348657878E-5"/>
  </r>
  <r>
    <m/>
    <x v="0"/>
    <m/>
    <x v="6"/>
    <x v="0"/>
    <m/>
    <m/>
    <m/>
    <m/>
    <x v="6"/>
    <m/>
  </r>
  <r>
    <s v="2.11"/>
    <x v="0"/>
    <m/>
    <x v="97"/>
    <x v="0"/>
    <m/>
    <m/>
    <n v="1051.2309"/>
    <m/>
    <x v="406"/>
    <m/>
  </r>
  <r>
    <s v="2.11.1"/>
    <x v="76"/>
    <s v="SINAPI_COM."/>
    <x v="98"/>
    <x v="1"/>
    <n v="175.53"/>
    <s v="2,93"/>
    <n v="514.30290000000002"/>
    <n v="3.717584"/>
    <x v="407"/>
    <n v="2.3466790442431477E-4"/>
  </r>
  <r>
    <s v="2.11.2"/>
    <x v="77"/>
    <s v="SINAPI_COM."/>
    <x v="99"/>
    <x v="4"/>
    <n v="20.399999999999999"/>
    <s v="26,32"/>
    <n v="536.928"/>
    <n v="33.394815999999999"/>
    <x v="408"/>
    <n v="2.4499136323504779E-4"/>
  </r>
  <r>
    <m/>
    <x v="0"/>
    <m/>
    <x v="6"/>
    <x v="0"/>
    <m/>
    <m/>
    <m/>
    <m/>
    <x v="6"/>
    <m/>
  </r>
  <r>
    <s v="2.12"/>
    <x v="0"/>
    <m/>
    <x v="100"/>
    <x v="0"/>
    <m/>
    <m/>
    <n v="37516.877999999997"/>
    <m/>
    <x v="409"/>
    <m/>
  </r>
  <r>
    <s v="2.12.1"/>
    <x v="204"/>
    <s v="SINAPI_COM."/>
    <x v="251"/>
    <x v="4"/>
    <n v="19950"/>
    <s v="1,71"/>
    <n v="34114.5"/>
    <n v="2.169648"/>
    <x v="410"/>
    <n v="1.5565881945218053E-2"/>
  </r>
  <r>
    <s v="2.12.2"/>
    <x v="191"/>
    <s v="SINAPI_COM."/>
    <x v="236"/>
    <x v="4"/>
    <n v="450"/>
    <s v="2,35"/>
    <n v="1057.5"/>
    <n v="2.9816799999999999"/>
    <x v="411"/>
    <n v="4.8251975427070866E-4"/>
  </r>
  <r>
    <s v="2.12.2"/>
    <x v="78"/>
    <s v="COMP."/>
    <x v="101"/>
    <x v="4"/>
    <n v="20400"/>
    <n v="0.11494500000000002"/>
    <n v="2344.8780000000006"/>
    <n v="0.14584221600000002"/>
    <x v="412"/>
    <n v="1.0699290367421192E-3"/>
  </r>
  <r>
    <m/>
    <x v="0"/>
    <m/>
    <x v="6"/>
    <x v="0"/>
    <m/>
    <m/>
    <m/>
    <m/>
    <x v="6"/>
    <m/>
  </r>
  <r>
    <s v="2.13"/>
    <x v="0"/>
    <m/>
    <x v="103"/>
    <x v="0"/>
    <m/>
    <m/>
    <n v="308231.28637600003"/>
    <m/>
    <x v="413"/>
    <m/>
  </r>
  <r>
    <s v="2.13.1"/>
    <x v="0"/>
    <m/>
    <x v="250"/>
    <x v="0"/>
    <m/>
    <m/>
    <n v="279131.89"/>
    <m/>
    <x v="414"/>
    <m/>
  </r>
  <r>
    <s v="2.13.1.1"/>
    <x v="205"/>
    <s v="SINAPI_INS."/>
    <x v="252"/>
    <x v="11"/>
    <n v="18"/>
    <s v="5,57"/>
    <n v="100.26"/>
    <n v="6.4851510000000001"/>
    <x v="415"/>
    <n v="4.1979199202173819E-5"/>
  </r>
  <r>
    <s v="2.13.1.2"/>
    <x v="193"/>
    <s v="SINAPI_INS."/>
    <x v="238"/>
    <x v="11"/>
    <n v="2"/>
    <s v="12,45"/>
    <n v="24.9"/>
    <n v="14.495534999999999"/>
    <x v="416"/>
    <n v="1.0425713745602713E-5"/>
  </r>
  <r>
    <s v="2.13.1.3"/>
    <x v="206"/>
    <s v="SINAPI_INS."/>
    <x v="253"/>
    <x v="11"/>
    <n v="1"/>
    <s v="18,31"/>
    <n v="18.309999999999999"/>
    <n v="21.318332999999996"/>
    <x v="417"/>
    <n v="7.6664585816058494E-6"/>
  </r>
  <r>
    <s v="2.13.1.4"/>
    <x v="207"/>
    <s v="SINAPI_INS."/>
    <x v="254"/>
    <x v="11"/>
    <n v="11"/>
    <s v="12,28"/>
    <n v="135.07999999999998"/>
    <n v="14.297603999999998"/>
    <x v="418"/>
    <n v="5.6558450311486528E-5"/>
  </r>
  <r>
    <s v="2.13.1.5"/>
    <x v="208"/>
    <s v="SINAPI_INS."/>
    <x v="255"/>
    <x v="11"/>
    <n v="8"/>
    <s v="13,97"/>
    <n v="111.76"/>
    <n v="16.265270999999998"/>
    <x v="419"/>
    <n v="4.6794287879861814E-5"/>
  </r>
  <r>
    <s v="2.13.1.6"/>
    <x v="207"/>
    <s v="SINAPI_INS."/>
    <x v="254"/>
    <x v="11"/>
    <n v="38"/>
    <s v="12,28"/>
    <n v="466.64"/>
    <n v="14.297603999999998"/>
    <x v="420"/>
    <n v="1.9538373743968073E-4"/>
  </r>
  <r>
    <s v="2.13.1.7"/>
    <x v="208"/>
    <s v="SINAPI_INS."/>
    <x v="255"/>
    <x v="11"/>
    <n v="26"/>
    <s v="13,97"/>
    <n v="363.22"/>
    <n v="16.265270999999998"/>
    <x v="421"/>
    <n v="1.5208143560955088E-4"/>
  </r>
  <r>
    <s v="2.13.1.8"/>
    <x v="208"/>
    <s v="SINAPI_INS."/>
    <x v="255"/>
    <x v="11"/>
    <n v="13"/>
    <s v="13,97"/>
    <n v="181.61"/>
    <n v="16.265270999999998"/>
    <x v="422"/>
    <n v="7.6040717804775441E-5"/>
  </r>
  <r>
    <s v="2.13.1.9"/>
    <x v="199"/>
    <s v="SINAPI_INS."/>
    <x v="244"/>
    <x v="11"/>
    <n v="1"/>
    <s v="32,61"/>
    <n v="32.61"/>
    <n v="37.967822999999996"/>
    <x v="423"/>
    <n v="1.3653916676470058E-5"/>
  </r>
  <r>
    <s v="2.13.1.10"/>
    <x v="209"/>
    <s v="SINAPI_INS."/>
    <x v="256"/>
    <x v="11"/>
    <n v="5"/>
    <s v="33,08"/>
    <n v="165.39999999999998"/>
    <n v="38.515043999999996"/>
    <x v="424"/>
    <n v="6.9253536286051749E-5"/>
  </r>
  <r>
    <s v="2.13.1.11"/>
    <x v="210"/>
    <s v="SINAPI_INS."/>
    <x v="257"/>
    <x v="11"/>
    <n v="35"/>
    <s v="18,50"/>
    <n v="647.5"/>
    <n v="21.539549999999998"/>
    <x v="425"/>
    <n v="2.7111042772199825E-4"/>
  </r>
  <r>
    <s v="2.13.1.12"/>
    <x v="211"/>
    <s v="SINAPI_INS."/>
    <x v="258"/>
    <x v="11"/>
    <n v="1"/>
    <s v="46,36"/>
    <n v="46.36"/>
    <n v="53.976947999999993"/>
    <x v="426"/>
    <n v="1.9411087921531798E-5"/>
  </r>
  <r>
    <s v="2.13.1.13"/>
    <x v="212"/>
    <s v="SINAPI_INS."/>
    <x v="259"/>
    <x v="11"/>
    <n v="4"/>
    <s v="38,56"/>
    <n v="154.24"/>
    <n v="44.895407999999996"/>
    <x v="427"/>
    <n v="6.4580806751878011E-5"/>
  </r>
  <r>
    <s v="2.13.1.14"/>
    <x v="213"/>
    <s v="SINAPI_INS."/>
    <x v="260"/>
    <x v="12"/>
    <n v="19950"/>
    <s v="13,27"/>
    <n v="264736.5"/>
    <n v="15.450260999999998"/>
    <x v="428"/>
    <n v="0.11084606293223906"/>
  </r>
  <r>
    <s v="2.13.1.15"/>
    <x v="97"/>
    <s v="SINAPI_INS."/>
    <x v="123"/>
    <x v="12"/>
    <n v="450"/>
    <s v="26,55"/>
    <n v="11947.5"/>
    <n v="30.912164999999998"/>
    <x v="429"/>
    <n v="5.0024584327545548E-3"/>
  </r>
  <r>
    <m/>
    <x v="0"/>
    <m/>
    <x v="6"/>
    <x v="0"/>
    <m/>
    <m/>
    <m/>
    <m/>
    <x v="6"/>
    <m/>
  </r>
  <r>
    <s v="2.13.2"/>
    <x v="0"/>
    <m/>
    <x v="109"/>
    <x v="0"/>
    <m/>
    <m/>
    <n v="29099.396376000001"/>
    <m/>
    <x v="430"/>
    <m/>
  </r>
  <r>
    <s v="2.13.2.1"/>
    <x v="84"/>
    <s v="COTAÇÃO"/>
    <x v="110"/>
    <x v="3"/>
    <n v="288"/>
    <n v="4.5924999999999994"/>
    <n v="1322.6399999999999"/>
    <n v="5.3470477499999989"/>
    <x v="431"/>
    <n v="5.5379381640497879E-4"/>
  </r>
  <r>
    <s v="2.13.2.2"/>
    <x v="89"/>
    <s v="COTAÇÃO"/>
    <x v="115"/>
    <x v="3"/>
    <n v="36"/>
    <n v="3.5649999999999999"/>
    <n v="128.34"/>
    <n v="4.1507294999999997"/>
    <x v="432"/>
    <n v="5.3736389642998078E-5"/>
  </r>
  <r>
    <s v="2.13.2.3"/>
    <x v="90"/>
    <s v="COTAÇÃO"/>
    <x v="116"/>
    <x v="3"/>
    <n v="18"/>
    <n v="157.352"/>
    <n v="2832.3360000000002"/>
    <n v="183.20493359999998"/>
    <x v="433"/>
    <n v="1.1859086091311408E-3"/>
  </r>
  <r>
    <s v="2.13.2.4"/>
    <x v="91"/>
    <s v="COTAÇÃO"/>
    <x v="117"/>
    <x v="3"/>
    <n v="18"/>
    <n v="60.015099999999997"/>
    <n v="1080.2718"/>
    <n v="69.875580929999984"/>
    <x v="434"/>
    <n v="4.5231343591353344E-4"/>
  </r>
  <r>
    <s v="2.13.2.5"/>
    <x v="92"/>
    <s v="COTAÇÃO"/>
    <x v="118"/>
    <x v="3"/>
    <n v="18"/>
    <n v="207.85"/>
    <n v="3741.2999999999997"/>
    <n v="241.99975499999996"/>
    <x v="435"/>
    <n v="1.5664948930290534E-3"/>
  </r>
  <r>
    <s v="2.13.2.6"/>
    <x v="93"/>
    <s v="COTAÇÃO"/>
    <x v="119"/>
    <x v="3"/>
    <n v="18"/>
    <n v="123.57303199999998"/>
    <n v="2224.3145759999998"/>
    <n v="143.87608115759997"/>
    <x v="436"/>
    <n v="9.3132799395773754E-4"/>
  </r>
  <r>
    <s v="2.13.2.7"/>
    <x v="94"/>
    <s v="COTAÇÃO"/>
    <x v="120"/>
    <x v="3"/>
    <n v="18"/>
    <n v="117.455"/>
    <n v="2114.19"/>
    <n v="136.75285649999998"/>
    <x v="437"/>
    <n v="8.8521846360706019E-4"/>
  </r>
  <r>
    <s v="2.13.2.8"/>
    <x v="95"/>
    <s v="COTAÇÃO"/>
    <x v="121"/>
    <x v="3"/>
    <n v="18"/>
    <n v="560.92499999999995"/>
    <n v="10096.65"/>
    <n v="653.08497749999992"/>
    <x v="438"/>
    <n v="4.2275013128329165E-3"/>
  </r>
  <r>
    <s v="2.13.2.9"/>
    <x v="96"/>
    <s v="COTAÇÃO"/>
    <x v="122"/>
    <x v="3"/>
    <n v="18"/>
    <n v="229.203"/>
    <n v="4125.6540000000005"/>
    <n v="266.8610529"/>
    <x v="439"/>
    <n v="1.727425205518105E-3"/>
  </r>
  <r>
    <s v="2.13.2.10"/>
    <x v="97"/>
    <s v="SINAPI_INS."/>
    <x v="123"/>
    <x v="12"/>
    <n v="54"/>
    <s v="26,55"/>
    <n v="1433.7"/>
    <n v="30.912164999999998"/>
    <x v="440"/>
    <n v="6.0029501193054654E-4"/>
  </r>
  <r>
    <m/>
    <x v="0"/>
    <m/>
    <x v="6"/>
    <x v="0"/>
    <m/>
    <m/>
    <m/>
    <m/>
    <x v="6"/>
    <m/>
  </r>
  <r>
    <s v="F"/>
    <x v="0"/>
    <m/>
    <x v="261"/>
    <x v="0"/>
    <m/>
    <m/>
    <n v="130567.25"/>
    <m/>
    <x v="441"/>
    <m/>
  </r>
  <r>
    <n v="1"/>
    <x v="0"/>
    <m/>
    <x v="261"/>
    <x v="0"/>
    <m/>
    <m/>
    <n v="130567.25"/>
    <m/>
    <x v="441"/>
    <m/>
  </r>
  <r>
    <s v="1.1"/>
    <x v="0"/>
    <m/>
    <x v="2"/>
    <x v="0"/>
    <m/>
    <m/>
    <n v="130567.25"/>
    <m/>
    <x v="441"/>
    <m/>
  </r>
  <r>
    <s v="1.1.1"/>
    <x v="214"/>
    <s v="SINAPI_COM."/>
    <x v="262"/>
    <x v="4"/>
    <n v="1975"/>
    <s v="17,95"/>
    <n v="35451.25"/>
    <n v="22.774959999999997"/>
    <x v="442"/>
    <n v="1.6175818854458117E-2"/>
  </r>
  <r>
    <s v="1.1.2"/>
    <x v="215"/>
    <s v="SINAPI_COM."/>
    <x v="263"/>
    <x v="3"/>
    <n v="395"/>
    <s v="59,80"/>
    <n v="23621"/>
    <n v="75.874239999999986"/>
    <x v="443"/>
    <n v="1.0777871504140338E-2"/>
  </r>
  <r>
    <s v="1.1.3"/>
    <x v="216"/>
    <s v="SINAPI_COM."/>
    <x v="264"/>
    <x v="3"/>
    <n v="395"/>
    <s v="96,78"/>
    <n v="38228.1"/>
    <n v="122.79446399999999"/>
    <x v="444"/>
    <n v="1.744284956807194E-2"/>
  </r>
  <r>
    <s v="1.1.4"/>
    <x v="217"/>
    <s v="SINAPI_COM."/>
    <x v="265"/>
    <x v="3"/>
    <n v="395"/>
    <s v="84,22"/>
    <n v="33266.9"/>
    <n v="106.85833599999999"/>
    <x v="445"/>
    <n v="1.5179136088272566E-2"/>
  </r>
  <r>
    <m/>
    <x v="0"/>
    <m/>
    <x v="6"/>
    <x v="0"/>
    <m/>
    <m/>
    <m/>
    <m/>
    <x v="6"/>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3" minRefreshableVersion="3" showCalcMbrs="0" useAutoFormatting="1" colGrandTotals="0" itemPrintTitles="1" createdVersion="3" indent="0" compact="0" compactData="0" multipleFieldFilters="0">
  <location ref="A3:G222" firstHeaderRow="1" firstDataRow="2" firstDataCol="3"/>
  <pivotFields count="11">
    <pivotField compact="0" outline="0" showAll="0" defaultSubtotal="0"/>
    <pivotField axis="axisRow" compact="0" outline="0" showAll="0" sortType="descending" defaultSubtotal="0">
      <items count="218">
        <item x="119"/>
        <item x="174"/>
        <item x="175"/>
        <item x="176"/>
        <item x="177"/>
        <item x="168"/>
        <item x="169"/>
        <item x="193"/>
        <item x="205"/>
        <item x="192"/>
        <item x="120"/>
        <item x="121"/>
        <item x="206"/>
        <item x="185"/>
        <item x="196"/>
        <item x="199"/>
        <item x="197"/>
        <item x="198"/>
        <item x="207"/>
        <item x="195"/>
        <item x="208"/>
        <item x="122"/>
        <item x="171"/>
        <item x="165"/>
        <item x="167"/>
        <item x="166"/>
        <item x="163"/>
        <item x="162"/>
        <item x="164"/>
        <item x="173"/>
        <item x="172"/>
        <item x="187"/>
        <item x="123"/>
        <item x="124"/>
        <item x="125"/>
        <item x="159"/>
        <item x="178"/>
        <item x="126"/>
        <item x="127"/>
        <item x="210"/>
        <item x="211"/>
        <item x="188"/>
        <item x="179"/>
        <item x="184"/>
        <item x="186"/>
        <item x="83"/>
        <item x="128"/>
        <item x="189"/>
        <item x="201"/>
        <item x="202"/>
        <item x="212"/>
        <item x="129"/>
        <item x="72"/>
        <item x="209"/>
        <item x="161"/>
        <item x="160"/>
        <item x="170"/>
        <item x="213"/>
        <item x="97"/>
        <item x="203"/>
        <item x="130"/>
        <item x="26"/>
        <item x="27"/>
        <item x="25"/>
        <item x="24"/>
        <item x="4"/>
        <item x="181"/>
        <item x="2"/>
        <item x="46"/>
        <item x="41"/>
        <item x="37"/>
        <item x="1"/>
        <item x="57"/>
        <item x="109"/>
        <item x="110"/>
        <item x="111"/>
        <item x="56"/>
        <item x="47"/>
        <item x="48"/>
        <item x="66"/>
        <item x="183"/>
        <item x="98"/>
        <item x="105"/>
        <item x="106"/>
        <item x="53"/>
        <item x="54"/>
        <item x="7"/>
        <item x="49"/>
        <item x="99"/>
        <item x="71"/>
        <item x="70"/>
        <item x="113"/>
        <item x="8"/>
        <item x="39"/>
        <item x="40"/>
        <item x="13"/>
        <item x="214"/>
        <item x="52"/>
        <item x="116"/>
        <item x="100"/>
        <item x="58"/>
        <item x="104"/>
        <item x="9"/>
        <item x="10"/>
        <item x="180"/>
        <item x="67"/>
        <item x="18"/>
        <item x="16"/>
        <item x="20"/>
        <item x="59"/>
        <item x="68"/>
        <item x="12"/>
        <item x="112"/>
        <item x="45"/>
        <item x="19"/>
        <item x="28"/>
        <item x="29"/>
        <item x="17"/>
        <item x="21"/>
        <item x="11"/>
        <item x="30"/>
        <item x="14"/>
        <item x="15"/>
        <item x="108"/>
        <item x="63"/>
        <item x="74"/>
        <item x="5"/>
        <item x="6"/>
        <item x="43"/>
        <item x="51"/>
        <item x="60"/>
        <item x="22"/>
        <item x="23"/>
        <item x="55"/>
        <item x="182"/>
        <item x="77"/>
        <item x="61"/>
        <item x="64"/>
        <item x="114"/>
        <item x="103"/>
        <item x="3"/>
        <item x="69"/>
        <item x="217"/>
        <item x="216"/>
        <item x="215"/>
        <item x="62"/>
        <item x="65"/>
        <item x="73"/>
        <item x="50"/>
        <item x="204"/>
        <item x="191"/>
        <item x="190"/>
        <item x="107"/>
        <item x="76"/>
        <item x="38"/>
        <item x="101"/>
        <item x="102"/>
        <item x="78"/>
        <item x="42"/>
        <item x="79"/>
        <item x="75"/>
        <item x="44"/>
        <item x="31"/>
        <item x="32"/>
        <item x="33"/>
        <item x="34"/>
        <item x="35"/>
        <item x="36"/>
        <item x="115"/>
        <item x="81"/>
        <item x="82"/>
        <item x="131"/>
        <item x="132"/>
        <item x="84"/>
        <item x="89"/>
        <item x="133"/>
        <item x="134"/>
        <item x="135"/>
        <item x="95"/>
        <item x="136"/>
        <item x="137"/>
        <item x="80"/>
        <item x="92"/>
        <item x="138"/>
        <item x="139"/>
        <item x="140"/>
        <item x="93"/>
        <item x="141"/>
        <item x="91"/>
        <item x="85"/>
        <item x="142"/>
        <item x="143"/>
        <item x="87"/>
        <item x="144"/>
        <item x="145"/>
        <item x="146"/>
        <item x="147"/>
        <item x="148"/>
        <item x="86"/>
        <item x="90"/>
        <item x="94"/>
        <item x="88"/>
        <item x="96"/>
        <item x="149"/>
        <item x="150"/>
        <item x="151"/>
        <item x="152"/>
        <item x="153"/>
        <item x="154"/>
        <item x="155"/>
        <item x="156"/>
        <item x="157"/>
        <item x="158"/>
        <item x="194"/>
        <item x="200"/>
        <item x="118"/>
        <item x="117"/>
        <item h="1" x="0"/>
      </items>
      <autoSortScope>
        <pivotArea dataOnly="0" outline="0" fieldPosition="0">
          <references count="1">
            <reference field="4294967294" count="1" selected="0">
              <x v="3"/>
            </reference>
          </references>
        </pivotArea>
      </autoSortScope>
    </pivotField>
    <pivotField compact="0" outline="0" showAll="0" defaultSubtotal="0"/>
    <pivotField axis="axisRow" compact="0" outline="0" showAll="0" defaultSubtotal="0">
      <items count="266">
        <item x="215"/>
        <item x="217"/>
        <item x="216"/>
        <item x="158"/>
        <item x="19"/>
        <item x="23"/>
        <item x="104"/>
        <item x="47"/>
        <item x="35"/>
        <item x="41"/>
        <item x="42"/>
        <item x="146"/>
        <item x="222"/>
        <item x="145"/>
        <item x="92"/>
        <item x="218"/>
        <item x="27"/>
        <item x="214"/>
        <item x="88"/>
        <item x="83"/>
        <item x="140"/>
        <item x="37"/>
        <item x="171"/>
        <item x="111"/>
        <item x="115"/>
        <item x="99"/>
        <item x="235"/>
        <item x="251"/>
        <item x="236"/>
        <item x="102"/>
        <item x="133"/>
        <item x="219"/>
        <item x="38"/>
        <item x="26"/>
        <item x="76"/>
        <item x="208"/>
        <item x="209"/>
        <item x="210"/>
        <item x="51"/>
        <item x="91"/>
        <item x="263"/>
        <item x="109"/>
        <item x="234"/>
        <item x="249"/>
        <item x="16"/>
        <item x="20"/>
        <item x="21"/>
        <item x="7"/>
        <item x="1"/>
        <item x="237"/>
        <item x="252"/>
        <item x="238"/>
        <item x="70"/>
        <item x="4"/>
        <item x="130"/>
        <item x="129"/>
        <item x="100"/>
        <item x="124"/>
        <item x="11"/>
        <item x="87"/>
        <item x="160"/>
        <item x="159"/>
        <item x="135"/>
        <item x="134"/>
        <item x="85"/>
        <item x="84"/>
        <item x="81"/>
        <item x="205"/>
        <item x="207"/>
        <item x="206"/>
        <item x="44"/>
        <item x="43"/>
        <item x="45"/>
        <item x="36"/>
        <item x="239"/>
        <item x="253"/>
        <item x="105"/>
        <item x="106"/>
        <item x="116"/>
        <item x="227"/>
        <item x="202"/>
        <item x="203"/>
        <item x="107"/>
        <item x="177"/>
        <item x="172"/>
        <item x="181"/>
        <item x="179"/>
        <item x="161"/>
        <item x="240"/>
        <item x="254"/>
        <item x="241"/>
        <item x="242"/>
        <item x="243"/>
        <item x="255"/>
        <item x="244"/>
        <item x="94"/>
        <item x="95"/>
        <item x="3"/>
        <item x="155"/>
        <item x="204"/>
        <item x="200"/>
        <item x="201"/>
        <item x="25"/>
        <item x="29"/>
        <item x="39"/>
        <item x="8"/>
        <item x="31"/>
        <item x="90"/>
        <item x="65"/>
        <item x="127"/>
        <item x="58"/>
        <item x="59"/>
        <item x="61"/>
        <item x="78"/>
        <item x="60"/>
        <item x="128"/>
        <item x="72"/>
        <item x="73"/>
        <item x="75"/>
        <item x="74"/>
        <item x="71"/>
        <item x="132"/>
        <item x="147"/>
        <item x="151"/>
        <item x="33"/>
        <item x="9"/>
        <item x="150"/>
        <item x="10"/>
        <item x="64"/>
        <item x="186"/>
        <item x="188"/>
        <item x="117"/>
        <item x="185"/>
        <item x="118"/>
        <item x="82"/>
        <item x="30"/>
        <item x="182"/>
        <item x="79"/>
        <item x="138"/>
        <item x="148"/>
        <item x="224"/>
        <item x="264"/>
        <item x="144"/>
        <item x="86"/>
        <item x="142"/>
        <item x="143"/>
        <item x="56"/>
        <item x="198"/>
        <item x="212"/>
        <item x="213"/>
        <item x="229"/>
        <item x="245"/>
        <item x="173"/>
        <item x="187"/>
        <item x="189"/>
        <item x="119"/>
        <item x="265"/>
        <item x="93"/>
        <item x="261"/>
        <item x="89"/>
        <item x="126"/>
        <item x="63"/>
        <item x="77"/>
        <item x="40"/>
        <item x="50"/>
        <item x="49"/>
        <item x="174"/>
        <item x="190"/>
        <item x="120"/>
        <item x="162"/>
        <item x="169"/>
        <item x="24"/>
        <item x="62"/>
        <item x="103"/>
        <item x="191"/>
        <item x="15"/>
        <item x="157"/>
        <item x="156"/>
        <item x="22"/>
        <item x="137"/>
        <item x="57"/>
        <item x="164"/>
        <item x="163"/>
        <item x="17"/>
        <item x="110"/>
        <item x="199"/>
        <item x="48"/>
        <item x="53"/>
        <item x="149"/>
        <item x="223"/>
        <item x="153"/>
        <item x="154"/>
        <item x="141"/>
        <item x="12"/>
        <item x="18"/>
        <item x="225"/>
        <item x="13"/>
        <item x="14"/>
        <item x="125"/>
        <item x="262"/>
        <item x="66"/>
        <item x="67"/>
        <item x="80"/>
        <item x="68"/>
        <item x="98"/>
        <item x="232"/>
        <item x="233"/>
        <item x="250"/>
        <item x="192"/>
        <item x="256"/>
        <item x="246"/>
        <item x="121"/>
        <item x="170"/>
        <item x="113"/>
        <item x="180"/>
        <item x="166"/>
        <item x="165"/>
        <item x="69"/>
        <item x="211"/>
        <item x="97"/>
        <item x="136"/>
        <item x="96"/>
        <item x="32"/>
        <item x="46"/>
        <item x="2"/>
        <item x="54"/>
        <item x="55"/>
        <item x="0"/>
        <item x="152"/>
        <item x="122"/>
        <item x="114"/>
        <item x="193"/>
        <item x="247"/>
        <item x="259"/>
        <item x="230"/>
        <item x="257"/>
        <item x="258"/>
        <item x="175"/>
        <item x="176"/>
        <item x="183"/>
        <item x="226"/>
        <item x="52"/>
        <item x="34"/>
        <item x="131"/>
        <item x="5"/>
        <item x="101"/>
        <item x="228"/>
        <item x="184"/>
        <item x="178"/>
        <item x="194"/>
        <item x="195"/>
        <item x="196"/>
        <item x="108"/>
        <item x="248"/>
        <item x="260"/>
        <item x="123"/>
        <item x="167"/>
        <item x="231"/>
        <item x="139"/>
        <item x="168"/>
        <item x="221"/>
        <item x="220"/>
        <item x="197"/>
        <item x="112"/>
        <item x="28"/>
        <item x="6"/>
      </items>
    </pivotField>
    <pivotField axis="axisRow" compact="0" outline="0" showAll="0" defaultSubtotal="0">
      <items count="15">
        <item x="9"/>
        <item x="5"/>
        <item x="10"/>
        <item x="14"/>
        <item x="4"/>
        <item x="12"/>
        <item x="1"/>
        <item x="2"/>
        <item x="13"/>
        <item x="6"/>
        <item x="8"/>
        <item x="7"/>
        <item x="3"/>
        <item x="11"/>
        <item x="0"/>
      </items>
    </pivotField>
    <pivotField dataField="1" compact="0" outline="0" showAll="0" defaultSubtotal="0"/>
    <pivotField compact="0" outline="0" showAll="0" defaultSubtotal="0"/>
    <pivotField dataField="1" compact="0" outline="0" showAll="0" defaultSubtotal="0"/>
    <pivotField compact="0" outline="0" showAll="0" defaultSubtotal="0"/>
    <pivotField dataField="1" compact="0" outline="0" showAll="0" defaultSubtotal="0">
      <items count="446">
        <item x="372"/>
        <item x="187"/>
        <item x="269"/>
        <item x="67"/>
        <item x="191"/>
        <item x="66"/>
        <item x="251"/>
        <item x="248"/>
        <item x="237"/>
        <item x="193"/>
        <item x="292"/>
        <item x="291"/>
        <item x="202"/>
        <item x="240"/>
        <item x="77"/>
        <item x="242"/>
        <item x="160"/>
        <item x="101"/>
        <item x="143"/>
        <item x="153"/>
        <item x="250"/>
        <item x="268"/>
        <item x="192"/>
        <item x="198"/>
        <item x="246"/>
        <item x="417"/>
        <item x="152"/>
        <item x="135"/>
        <item x="252"/>
        <item x="118"/>
        <item x="238"/>
        <item x="344"/>
        <item x="181"/>
        <item x="239"/>
        <item x="335"/>
        <item x="140"/>
        <item x="145"/>
        <item x="267"/>
        <item x="266"/>
        <item x="416"/>
        <item x="265"/>
        <item x="103"/>
        <item x="32"/>
        <item x="241"/>
        <item x="306"/>
        <item x="188"/>
        <item x="350"/>
        <item x="307"/>
        <item x="82"/>
        <item x="83"/>
        <item x="244"/>
        <item x="102"/>
        <item x="423"/>
        <item x="75"/>
        <item x="3"/>
        <item x="73"/>
        <item x="154"/>
        <item x="189"/>
        <item x="190"/>
        <item x="249"/>
        <item x="144"/>
        <item x="94"/>
        <item x="317"/>
        <item x="426"/>
        <item x="148"/>
        <item x="386"/>
        <item x="337"/>
        <item x="216"/>
        <item x="336"/>
        <item x="323"/>
        <item x="68"/>
        <item x="385"/>
        <item x="65"/>
        <item x="341"/>
        <item x="325"/>
        <item x="106"/>
        <item x="5"/>
        <item x="213"/>
        <item x="197"/>
        <item x="396"/>
        <item x="74"/>
        <item x="214"/>
        <item x="342"/>
        <item x="195"/>
        <item x="301"/>
        <item x="254"/>
        <item x="146"/>
        <item x="57"/>
        <item x="211"/>
        <item x="343"/>
        <item x="151"/>
        <item x="324"/>
        <item x="4"/>
        <item x="234"/>
        <item x="183"/>
        <item x="345"/>
        <item x="141"/>
        <item x="200"/>
        <item x="340"/>
        <item x="58"/>
        <item x="225"/>
        <item x="338"/>
        <item x="415"/>
        <item x="108"/>
        <item x="405"/>
        <item x="194"/>
        <item x="117"/>
        <item x="419"/>
        <item x="270"/>
        <item x="142"/>
        <item x="245"/>
        <item x="253"/>
        <item x="403"/>
        <item x="432"/>
        <item x="114"/>
        <item x="404"/>
        <item x="113"/>
        <item x="418"/>
        <item x="105"/>
        <item x="282"/>
        <item x="339"/>
        <item x="349"/>
        <item x="427"/>
        <item x="56"/>
        <item x="424"/>
        <item x="2"/>
        <item x="283"/>
        <item x="300"/>
        <item x="293"/>
        <item x="124"/>
        <item x="137"/>
        <item x="422"/>
        <item x="203"/>
        <item x="298"/>
        <item x="207"/>
        <item x="93"/>
        <item x="104"/>
        <item x="290"/>
        <item x="316"/>
        <item x="264"/>
        <item x="208"/>
        <item x="122"/>
        <item x="150"/>
        <item x="136"/>
        <item x="328"/>
        <item x="130"/>
        <item x="380"/>
        <item x="223"/>
        <item x="235"/>
        <item x="196"/>
        <item x="395"/>
        <item x="72"/>
        <item x="319"/>
        <item x="364"/>
        <item x="16"/>
        <item x="64"/>
        <item x="18"/>
        <item x="222"/>
        <item x="327"/>
        <item x="243"/>
        <item x="206"/>
        <item x="281"/>
        <item x="274"/>
        <item x="305"/>
        <item x="299"/>
        <item x="224"/>
        <item x="81"/>
        <item x="91"/>
        <item x="365"/>
        <item x="127"/>
        <item x="236"/>
        <item x="314"/>
        <item x="20"/>
        <item x="421"/>
        <item x="126"/>
        <item x="59"/>
        <item x="171"/>
        <item x="247"/>
        <item x="228"/>
        <item x="231"/>
        <item x="97"/>
        <item x="100"/>
        <item x="276"/>
        <item x="215"/>
        <item x="33"/>
        <item x="21"/>
        <item x="393"/>
        <item x="420"/>
        <item x="123"/>
        <item x="99"/>
        <item x="159"/>
        <item x="79"/>
        <item x="49"/>
        <item x="303"/>
        <item x="217"/>
        <item x="149"/>
        <item x="219"/>
        <item x="275"/>
        <item x="30"/>
        <item x="326"/>
        <item x="204"/>
        <item x="407"/>
        <item x="139"/>
        <item x="205"/>
        <item x="408"/>
        <item x="92"/>
        <item x="384"/>
        <item x="13"/>
        <item x="379"/>
        <item x="315"/>
        <item x="125"/>
        <item x="258"/>
        <item x="377"/>
        <item x="185"/>
        <item x="425"/>
        <item x="51"/>
        <item x="363"/>
        <item x="88"/>
        <item x="17"/>
        <item x="129"/>
        <item x="332"/>
        <item x="218"/>
        <item x="55"/>
        <item x="382"/>
        <item x="199"/>
        <item x="212"/>
        <item x="34"/>
        <item x="394"/>
        <item x="62"/>
        <item x="147"/>
        <item x="76"/>
        <item x="50"/>
        <item x="309"/>
        <item x="209"/>
        <item x="304"/>
        <item x="54"/>
        <item x="85"/>
        <item x="156"/>
        <item x="80"/>
        <item x="220"/>
        <item x="138"/>
        <item x="174"/>
        <item x="322"/>
        <item x="112"/>
        <item x="45"/>
        <item x="53"/>
        <item x="227"/>
        <item x="201"/>
        <item x="259"/>
        <item x="434"/>
        <item x="121"/>
        <item x="210"/>
        <item x="284"/>
        <item x="406"/>
        <item x="321"/>
        <item x="378"/>
        <item x="411"/>
        <item x="14"/>
        <item x="356"/>
        <item x="262"/>
        <item x="400"/>
        <item x="31"/>
        <item x="15"/>
        <item x="134"/>
        <item x="318"/>
        <item x="273"/>
        <item x="431"/>
        <item x="388"/>
        <item x="96"/>
        <item x="8"/>
        <item x="95"/>
        <item x="440"/>
        <item x="173"/>
        <item x="289"/>
        <item x="353"/>
        <item x="383"/>
        <item x="366"/>
        <item x="358"/>
        <item x="175"/>
        <item x="120"/>
        <item x="44"/>
        <item x="128"/>
        <item x="180"/>
        <item x="402"/>
        <item x="35"/>
        <item x="133"/>
        <item x="221"/>
        <item x="297"/>
        <item x="11"/>
        <item x="119"/>
        <item x="280"/>
        <item x="52"/>
        <item x="22"/>
        <item x="233"/>
        <item x="357"/>
        <item x="48"/>
        <item x="308"/>
        <item x="179"/>
        <item x="401"/>
        <item x="158"/>
        <item x="437"/>
        <item x="84"/>
        <item x="352"/>
        <item x="436"/>
        <item x="351"/>
        <item x="397"/>
        <item x="412"/>
        <item x="157"/>
        <item x="43"/>
        <item x="19"/>
        <item x="362"/>
        <item x="433"/>
        <item x="260"/>
        <item x="261"/>
        <item x="257"/>
        <item x="184"/>
        <item x="42"/>
        <item x="132"/>
        <item x="387"/>
        <item x="435"/>
        <item x="109"/>
        <item x="182"/>
        <item x="41"/>
        <item x="107"/>
        <item x="172"/>
        <item x="439"/>
        <item x="162"/>
        <item x="98"/>
        <item x="12"/>
        <item x="287"/>
        <item x="355"/>
        <item x="229"/>
        <item x="371"/>
        <item x="392"/>
        <item x="90"/>
        <item x="89"/>
        <item x="263"/>
        <item x="279"/>
        <item x="178"/>
        <item x="70"/>
        <item x="10"/>
        <item x="391"/>
        <item x="165"/>
        <item x="313"/>
        <item x="348"/>
        <item x="376"/>
        <item x="230"/>
        <item x="278"/>
        <item x="71"/>
        <item x="312"/>
        <item x="169"/>
        <item x="331"/>
        <item x="330"/>
        <item x="398"/>
        <item x="63"/>
        <item x="320"/>
        <item x="61"/>
        <item x="116"/>
        <item x="38"/>
        <item x="27"/>
        <item x="232"/>
        <item x="438"/>
        <item x="28"/>
        <item x="168"/>
        <item x="87"/>
        <item x="390"/>
        <item x="429"/>
        <item x="277"/>
        <item x="311"/>
        <item x="69"/>
        <item x="25"/>
        <item x="369"/>
        <item x="40"/>
        <item x="170"/>
        <item x="329"/>
        <item x="26"/>
        <item x="29"/>
        <item x="256"/>
        <item x="255"/>
        <item x="9"/>
        <item x="60"/>
        <item x="163"/>
        <item x="361"/>
        <item x="86"/>
        <item x="226"/>
        <item x="389"/>
        <item x="310"/>
        <item x="360"/>
        <item x="177"/>
        <item x="443"/>
        <item x="115"/>
        <item x="430"/>
        <item x="111"/>
        <item x="176"/>
        <item x="7"/>
        <item x="296"/>
        <item x="167"/>
        <item x="445"/>
        <item x="295"/>
        <item x="410"/>
        <item x="1"/>
        <item x="442"/>
        <item x="166"/>
        <item x="110"/>
        <item x="409"/>
        <item x="444"/>
        <item x="359"/>
        <item x="39"/>
        <item x="288"/>
        <item x="286"/>
        <item x="37"/>
        <item x="164"/>
        <item x="78"/>
        <item x="186"/>
        <item x="302"/>
        <item x="399"/>
        <item x="24"/>
        <item x="294"/>
        <item x="347"/>
        <item x="285"/>
        <item x="47"/>
        <item x="36"/>
        <item x="346"/>
        <item x="375"/>
        <item x="161"/>
        <item x="374"/>
        <item x="381"/>
        <item x="46"/>
        <item x="441"/>
        <item x="370"/>
        <item x="368"/>
        <item x="23"/>
        <item x="334"/>
        <item x="333"/>
        <item x="373"/>
        <item x="155"/>
        <item x="428"/>
        <item x="414"/>
        <item x="131"/>
        <item x="413"/>
        <item x="367"/>
        <item x="272"/>
        <item x="354"/>
        <item x="271"/>
        <item x="0"/>
        <item x="6"/>
      </items>
    </pivotField>
    <pivotField dataField="1" compact="0" outline="0" showAll="0" defaultSubtotal="0"/>
  </pivotFields>
  <rowFields count="3">
    <field x="1"/>
    <field x="3"/>
    <field x="4"/>
  </rowFields>
  <rowItems count="218">
    <i>
      <x v="57"/>
      <x v="254"/>
      <x v="5"/>
    </i>
    <i>
      <x v="128"/>
      <x v="110"/>
      <x v="7"/>
    </i>
    <i>
      <x v="113"/>
      <x v="114"/>
      <x v="7"/>
    </i>
    <i>
      <x v="148"/>
      <x v="201"/>
      <x v="7"/>
    </i>
    <i>
      <x v="129"/>
      <x v="203"/>
      <x v="7"/>
    </i>
    <i>
      <x v="145"/>
      <x v="134"/>
      <x v="6"/>
    </i>
    <i>
      <x v="59"/>
      <x v="253"/>
      <x v="5"/>
    </i>
    <i>
      <x v="58"/>
      <x v="255"/>
      <x v="5"/>
    </i>
    <i>
      <x v="147"/>
      <x v="157"/>
      <x v="7"/>
    </i>
    <i>
      <x v="124"/>
      <x v="19"/>
      <x v="2"/>
    </i>
    <i>
      <x v="115"/>
      <x v="21"/>
      <x v="1"/>
    </i>
    <i>
      <x v="120"/>
      <x v="104"/>
      <x v="1"/>
    </i>
    <i>
      <x v="143"/>
      <x v="141"/>
      <x v="12"/>
    </i>
    <i>
      <x v="96"/>
      <x v="199"/>
      <x v="4"/>
    </i>
    <i>
      <x v="149"/>
      <x v="27"/>
      <x v="4"/>
    </i>
    <i>
      <x v="142"/>
      <x v="156"/>
      <x v="12"/>
    </i>
    <i>
      <x v="146"/>
      <x v="64"/>
      <x v="7"/>
    </i>
    <i>
      <x v="70"/>
      <x v="164"/>
      <x v="4"/>
    </i>
    <i>
      <x v="45"/>
      <x v="252"/>
      <x v="5"/>
    </i>
    <i>
      <x v="154"/>
      <x v="38"/>
      <x/>
    </i>
    <i>
      <x v="144"/>
      <x v="40"/>
      <x v="12"/>
    </i>
    <i>
      <x v="91"/>
      <x v="139"/>
      <x v="4"/>
    </i>
    <i>
      <x v="206"/>
      <x v="174"/>
      <x v="12"/>
    </i>
    <i>
      <x v="161"/>
      <x v="111"/>
      <x v="7"/>
    </i>
    <i>
      <x v="126"/>
      <x v="125"/>
      <x v="6"/>
    </i>
    <i>
      <x v="118"/>
      <x v="103"/>
      <x v="1"/>
    </i>
    <i>
      <x v="106"/>
      <x v="33"/>
      <x v="1"/>
    </i>
    <i>
      <x v="79"/>
      <x v="143"/>
      <x v="6"/>
    </i>
    <i>
      <x v="75"/>
      <x v="142"/>
      <x v="6"/>
    </i>
    <i>
      <x v="117"/>
      <x v="102"/>
      <x v="1"/>
    </i>
    <i>
      <x v="178"/>
      <x v="211"/>
      <x v="12"/>
    </i>
    <i>
      <x v="73"/>
      <x v="144"/>
      <x v="6"/>
    </i>
    <i>
      <x v="90"/>
      <x v="107"/>
      <x v="4"/>
    </i>
    <i>
      <x v="108"/>
      <x v="264"/>
      <x v="1"/>
    </i>
    <i>
      <x v="212"/>
      <x v="262"/>
      <x v="12"/>
    </i>
    <i>
      <x v="114"/>
      <x v="16"/>
      <x v="1"/>
    </i>
    <i>
      <x v="116"/>
      <x v="32"/>
      <x v="1"/>
    </i>
    <i>
      <x v="89"/>
      <x v="39"/>
      <x v="12"/>
    </i>
    <i>
      <x v="150"/>
      <x v="28"/>
      <x v="4"/>
    </i>
    <i>
      <x v="130"/>
      <x v="202"/>
      <x v="7"/>
    </i>
    <i>
      <x v="97"/>
      <x v="217"/>
      <x v="6"/>
    </i>
    <i>
      <x v="151"/>
      <x v="26"/>
      <x v="4"/>
    </i>
    <i>
      <x v="74"/>
      <x v="145"/>
      <x v="6"/>
    </i>
    <i>
      <x v="68"/>
      <x v="112"/>
      <x v="7"/>
    </i>
    <i>
      <x v="137"/>
      <x v="65"/>
      <x v="7"/>
    </i>
    <i>
      <x v="210"/>
      <x v="250"/>
      <x v="12"/>
    </i>
    <i>
      <x v="123"/>
      <x v="20"/>
      <x v="2"/>
    </i>
    <i>
      <x v="127"/>
      <x v="127"/>
      <x v="6"/>
    </i>
    <i>
      <x v="80"/>
      <x v="195"/>
      <x v="6"/>
    </i>
    <i>
      <x v="202"/>
      <x v="229"/>
      <x v="12"/>
    </i>
    <i>
      <x v="209"/>
      <x v="249"/>
      <x v="12"/>
    </i>
    <i>
      <x v="110"/>
      <x v="18"/>
      <x v="7"/>
    </i>
    <i>
      <x v="140"/>
      <x v="244"/>
      <x v="7"/>
    </i>
    <i>
      <x v="182"/>
      <x v="133"/>
      <x v="12"/>
    </i>
    <i>
      <x v="192"/>
      <x v="213"/>
      <x v="12"/>
    </i>
    <i>
      <x v="92"/>
      <x v="193"/>
      <x v="6"/>
    </i>
    <i>
      <x v="152"/>
      <x v="258"/>
      <x v="7"/>
    </i>
    <i>
      <x v="198"/>
      <x v="263"/>
      <x v="12"/>
    </i>
    <i>
      <x v="136"/>
      <x v="66"/>
      <x v="7"/>
    </i>
    <i>
      <x v="162"/>
      <x v="9"/>
      <x v="10"/>
    </i>
    <i>
      <x v="67"/>
      <x v="53"/>
      <x v="7"/>
    </i>
    <i>
      <x v="159"/>
      <x v="29"/>
      <x v="4"/>
    </i>
    <i>
      <x v="157"/>
      <x v="245"/>
      <x v="4"/>
    </i>
    <i>
      <x v="199"/>
      <x v="78"/>
      <x v="12"/>
    </i>
    <i>
      <x v="163"/>
      <x v="10"/>
      <x v="10"/>
    </i>
    <i>
      <x v="216"/>
      <x v="177"/>
      <x v="13"/>
    </i>
    <i>
      <x v="95"/>
      <x v="194"/>
      <x v="6"/>
    </i>
    <i>
      <x v="104"/>
      <x v="12"/>
      <x v="6"/>
    </i>
    <i>
      <x v="66"/>
      <x v="189"/>
      <x v="6"/>
    </i>
    <i>
      <x v="125"/>
      <x v="96"/>
      <x v="6"/>
    </i>
    <i>
      <x v="158"/>
      <x v="146"/>
      <x v="12"/>
    </i>
    <i>
      <x v="173"/>
      <x v="184"/>
      <x v="12"/>
    </i>
    <i>
      <x v="105"/>
      <x v="59"/>
      <x v="6"/>
    </i>
    <i>
      <x v="165"/>
      <x v="70"/>
      <x v="10"/>
    </i>
    <i>
      <x v="164"/>
      <x v="71"/>
      <x v="10"/>
    </i>
    <i>
      <x v="186"/>
      <x v="155"/>
      <x v="12"/>
    </i>
    <i>
      <x v="201"/>
      <x v="230"/>
      <x v="12"/>
    </i>
    <i>
      <x v="72"/>
      <x v="162"/>
      <x v="6"/>
    </i>
    <i>
      <x v="200"/>
      <x v="168"/>
      <x v="12"/>
    </i>
    <i>
      <x v="71"/>
      <x v="97"/>
      <x v="6"/>
    </i>
    <i>
      <x v="138"/>
      <x v="126"/>
      <x v="6"/>
    </i>
    <i>
      <x v="52"/>
      <x v="14"/>
      <x v="13"/>
    </i>
    <i>
      <x v="107"/>
      <x v="178"/>
      <x v="1"/>
    </i>
    <i>
      <x v="86"/>
      <x v="58"/>
      <x v="4"/>
    </i>
    <i>
      <x v="196"/>
      <x v="129"/>
      <x v="12"/>
    </i>
    <i>
      <x v="62"/>
      <x v="8"/>
      <x v="11"/>
    </i>
    <i>
      <x v="168"/>
      <x v="228"/>
      <x v="6"/>
    </i>
    <i>
      <x v="166"/>
      <x v="72"/>
      <x v="10"/>
    </i>
    <i>
      <x v="112"/>
      <x v="11"/>
      <x v="6"/>
    </i>
    <i>
      <x v="65"/>
      <x v="105"/>
      <x v="12"/>
    </i>
    <i>
      <x v="188"/>
      <x v="131"/>
      <x v="12"/>
    </i>
    <i>
      <x v="81"/>
      <x v="160"/>
      <x v="6"/>
    </i>
    <i>
      <x v="100"/>
      <x v="113"/>
      <x v="7"/>
    </i>
    <i>
      <x v="132"/>
      <x v="106"/>
      <x v="9"/>
    </i>
    <i>
      <x v="134"/>
      <x v="140"/>
      <x v="4"/>
    </i>
    <i>
      <x v="103"/>
      <x v="197"/>
      <x v="12"/>
    </i>
    <i>
      <x v="93"/>
      <x v="187"/>
      <x v="6"/>
    </i>
    <i>
      <x v="184"/>
      <x v="248"/>
      <x v="12"/>
    </i>
    <i>
      <x v="133"/>
      <x v="117"/>
      <x v="6"/>
    </i>
    <i>
      <x v="153"/>
      <x v="204"/>
      <x v="6"/>
    </i>
    <i>
      <x v="207"/>
      <x v="208"/>
      <x v="12"/>
    </i>
    <i>
      <x v="167"/>
      <x v="223"/>
      <x v="10"/>
    </i>
    <i>
      <x v="84"/>
      <x v="52"/>
      <x v="7"/>
    </i>
    <i>
      <x v="181"/>
      <x v="76"/>
      <x v="12"/>
    </i>
    <i>
      <x v="195"/>
      <x v="132"/>
      <x v="12"/>
    </i>
    <i>
      <x v="135"/>
      <x v="25"/>
      <x v="4"/>
    </i>
    <i>
      <x v="87"/>
      <x v="108"/>
      <x v="7"/>
    </i>
    <i>
      <x v="183"/>
      <x v="83"/>
      <x v="12"/>
    </i>
    <i>
      <x v="85"/>
      <x v="120"/>
      <x v="7"/>
    </i>
    <i>
      <x v="61"/>
      <x v="242"/>
      <x v="11"/>
    </i>
    <i>
      <x v="187"/>
      <x v="214"/>
      <x v="12"/>
    </i>
    <i>
      <x v="171"/>
      <x v="212"/>
      <x v="12"/>
    </i>
    <i>
      <x v="193"/>
      <x v="239"/>
      <x v="12"/>
    </i>
    <i>
      <x v="111"/>
      <x v="183"/>
      <x v="1"/>
    </i>
    <i>
      <x v="20"/>
      <x v="93"/>
      <x v="13"/>
    </i>
    <i>
      <x v="39"/>
      <x v="235"/>
      <x v="13"/>
    </i>
    <i>
      <x v="215"/>
      <x v="176"/>
      <x v="13"/>
    </i>
    <i>
      <x v="69"/>
      <x v="226"/>
      <x v="6"/>
    </i>
    <i>
      <x v="18"/>
      <x v="89"/>
      <x v="13"/>
    </i>
    <i>
      <x v="102"/>
      <x v="196"/>
      <x v="12"/>
    </i>
    <i>
      <x v="177"/>
      <x v="166"/>
      <x v="12"/>
    </i>
    <i>
      <x v="176"/>
      <x v="152"/>
      <x v="12"/>
    </i>
    <i>
      <x v="131"/>
      <x v="135"/>
      <x v="9"/>
    </i>
    <i>
      <x v="194"/>
      <x v="247"/>
      <x v="12"/>
    </i>
    <i>
      <x v="83"/>
      <x v="62"/>
      <x v="7"/>
    </i>
    <i>
      <x v="94"/>
      <x v="225"/>
      <x v="4"/>
    </i>
    <i>
      <x v="122"/>
      <x v="46"/>
      <x v="1"/>
    </i>
    <i>
      <x v="63"/>
      <x v="124"/>
      <x v="11"/>
    </i>
    <i>
      <x v="190"/>
      <x v="85"/>
      <x v="12"/>
    </i>
    <i>
      <x v="211"/>
      <x v="251"/>
      <x v="12"/>
    </i>
    <i>
      <x v="208"/>
      <x v="231"/>
      <x v="12"/>
    </i>
    <i>
      <x v="30"/>
      <x v="148"/>
      <x v="13"/>
    </i>
    <i>
      <x v="121"/>
      <x v="45"/>
      <x v="1"/>
    </i>
    <i>
      <x v="54"/>
      <x v="101"/>
      <x v="5"/>
    </i>
    <i>
      <x v="204"/>
      <x v="154"/>
      <x v="12"/>
    </i>
    <i>
      <x v="179"/>
      <x v="237"/>
      <x v="12"/>
    </i>
    <i>
      <x v="5"/>
      <x v="35"/>
      <x v="5"/>
    </i>
    <i>
      <x v="197"/>
      <x v="153"/>
      <x v="12"/>
    </i>
    <i>
      <x v="119"/>
      <x v="44"/>
      <x v="1"/>
    </i>
    <i>
      <x v="46"/>
      <x v="256"/>
      <x v="5"/>
    </i>
    <i>
      <x v="55"/>
      <x v="100"/>
      <x v="5"/>
    </i>
    <i>
      <x v="139"/>
      <x v="243"/>
      <x v="8"/>
    </i>
    <i>
      <x v="203"/>
      <x v="130"/>
      <x v="12"/>
    </i>
    <i>
      <x v="141"/>
      <x v="159"/>
      <x v="6"/>
    </i>
    <i>
      <x v="160"/>
      <x v="221"/>
      <x v="5"/>
    </i>
    <i>
      <x v="180"/>
      <x v="238"/>
      <x v="12"/>
    </i>
    <i>
      <x v="175"/>
      <x v="84"/>
      <x v="12"/>
    </i>
    <i>
      <x v="53"/>
      <x v="209"/>
      <x v="13"/>
    </i>
    <i>
      <x v="174"/>
      <x v="24"/>
      <x v="12"/>
    </i>
    <i>
      <x v="50"/>
      <x v="233"/>
      <x v="13"/>
    </i>
    <i>
      <x v="14"/>
      <x v="90"/>
      <x v="13"/>
    </i>
    <i>
      <x v="169"/>
      <x v="77"/>
      <x v="12"/>
    </i>
    <i>
      <x v="170"/>
      <x v="82"/>
      <x v="12"/>
    </i>
    <i>
      <x v="36"/>
      <x v="15"/>
      <x v="13"/>
    </i>
    <i>
      <x v="56"/>
      <x v="37"/>
      <x v="5"/>
    </i>
    <i>
      <x v="189"/>
      <x v="23"/>
      <x v="12"/>
    </i>
    <i>
      <x v="47"/>
      <x v="257"/>
      <x v="5"/>
    </i>
    <i>
      <x v="109"/>
      <x v="137"/>
      <x v="7"/>
    </i>
    <i>
      <x v="37"/>
      <x v="216"/>
      <x v="13"/>
    </i>
    <i>
      <x v="19"/>
      <x v="88"/>
      <x v="13"/>
    </i>
    <i>
      <x v="8"/>
      <x v="50"/>
      <x v="13"/>
    </i>
    <i>
      <x v="15"/>
      <x v="94"/>
      <x v="13"/>
    </i>
    <i>
      <x v="205"/>
      <x v="167"/>
      <x v="12"/>
    </i>
    <i>
      <x v="16"/>
      <x v="91"/>
      <x v="13"/>
    </i>
    <i>
      <x v="172"/>
      <x v="22"/>
      <x v="12"/>
    </i>
    <i>
      <x v="99"/>
      <x v="115"/>
      <x v="7"/>
    </i>
    <i>
      <x v="49"/>
      <x v="232"/>
      <x v="13"/>
    </i>
    <i>
      <x v="35"/>
      <x v="185"/>
      <x v="13"/>
    </i>
    <i>
      <x v="7"/>
      <x v="51"/>
      <x v="13"/>
    </i>
    <i>
      <x v="214"/>
      <x v="151"/>
      <x v="12"/>
    </i>
    <i>
      <x v="185"/>
      <x v="86"/>
      <x v="12"/>
    </i>
    <i>
      <x v="101"/>
      <x v="121"/>
      <x v="7"/>
    </i>
    <i>
      <x v="42"/>
      <x v="31"/>
      <x v="13"/>
    </i>
    <i>
      <x v="38"/>
      <x v="215"/>
      <x v="13"/>
    </i>
    <i>
      <x v="51"/>
      <x v="259"/>
      <x v="13"/>
    </i>
    <i>
      <x v="17"/>
      <x v="92"/>
      <x v="13"/>
    </i>
    <i>
      <x v="191"/>
      <x v="136"/>
      <x v="12"/>
    </i>
    <i>
      <x v="213"/>
      <x v="74"/>
      <x v="12"/>
    </i>
    <i>
      <x v="82"/>
      <x v="63"/>
      <x v="7"/>
    </i>
    <i>
      <x v="40"/>
      <x v="236"/>
      <x v="13"/>
    </i>
    <i>
      <x v="156"/>
      <x v="54"/>
      <x v="7"/>
    </i>
    <i>
      <x v="1"/>
      <x v="17"/>
      <x v="3"/>
    </i>
    <i>
      <x v="21"/>
      <x v="87"/>
      <x v="13"/>
    </i>
    <i>
      <x v="11"/>
      <x v="60"/>
      <x v="13"/>
    </i>
    <i>
      <x v="76"/>
      <x v="118"/>
      <x v="1"/>
    </i>
    <i>
      <x v="77"/>
      <x v="161"/>
      <x v="6"/>
    </i>
    <i>
      <x v="6"/>
      <x v="36"/>
      <x v="5"/>
    </i>
    <i>
      <x v="10"/>
      <x v="61"/>
      <x v="13"/>
    </i>
    <i>
      <x v="25"/>
      <x v="69"/>
      <x v="13"/>
    </i>
    <i>
      <x v="78"/>
      <x v="128"/>
      <x v="7"/>
    </i>
    <i>
      <x v="64"/>
      <x v="222"/>
      <x v="11"/>
    </i>
    <i>
      <x v="43"/>
      <x v="240"/>
      <x v="13"/>
    </i>
    <i>
      <x v="13"/>
      <x v="79"/>
      <x v="13"/>
    </i>
    <i>
      <x v="44"/>
      <x v="246"/>
      <x v="5"/>
    </i>
    <i>
      <x v="88"/>
      <x v="109"/>
      <x v="7"/>
    </i>
    <i>
      <x v="9"/>
      <x v="49"/>
      <x v="13"/>
    </i>
    <i>
      <x v="28"/>
      <x v="99"/>
      <x v="5"/>
    </i>
    <i>
      <x v="98"/>
      <x v="191"/>
      <x v="6"/>
    </i>
    <i>
      <x v="48"/>
      <x v="210"/>
      <x v="13"/>
    </i>
    <i>
      <x v="26"/>
      <x v="81"/>
      <x v="13"/>
    </i>
    <i>
      <x v="4"/>
      <x v="1"/>
      <x v="13"/>
    </i>
    <i>
      <x v="12"/>
      <x v="75"/>
      <x v="13"/>
    </i>
    <i>
      <x v="22"/>
      <x v="218"/>
      <x v="13"/>
    </i>
    <i>
      <x v="60"/>
      <x v="170"/>
      <x v="5"/>
    </i>
    <i>
      <x v="33"/>
      <x v="182"/>
      <x v="13"/>
    </i>
    <i>
      <x v="31"/>
      <x v="150"/>
      <x v="13"/>
    </i>
    <i>
      <x v="2"/>
      <x/>
      <x v="13"/>
    </i>
    <i>
      <x v="155"/>
      <x v="55"/>
      <x v="7"/>
    </i>
    <i>
      <x v="24"/>
      <x v="68"/>
      <x v="13"/>
    </i>
    <i>
      <x v="23"/>
      <x v="67"/>
      <x v="13"/>
    </i>
    <i>
      <x v="34"/>
      <x v="181"/>
      <x v="13"/>
    </i>
    <i>
      <x v="27"/>
      <x v="80"/>
      <x v="13"/>
    </i>
    <i>
      <x v="29"/>
      <x v="149"/>
      <x v="13"/>
    </i>
    <i>
      <x v="3"/>
      <x v="2"/>
      <x v="13"/>
    </i>
    <i>
      <x v="32"/>
      <x v="169"/>
      <x v="13"/>
    </i>
    <i>
      <x v="41"/>
      <x v="234"/>
      <x v="13"/>
    </i>
    <i>
      <x/>
      <x v="3"/>
      <x v="13"/>
    </i>
    <i t="grand">
      <x/>
    </i>
  </rowItems>
  <colFields count="1">
    <field x="-2"/>
  </colFields>
  <colItems count="4">
    <i>
      <x/>
    </i>
    <i i="1">
      <x v="1"/>
    </i>
    <i i="2">
      <x v="2"/>
    </i>
    <i i="3">
      <x v="3"/>
    </i>
  </colItems>
  <dataFields count="4">
    <dataField name="Soma de QTD" fld="5" baseField="0" baseItem="0" numFmtId="4"/>
    <dataField name="Soma de CUSTO TOTAL" fld="7" baseField="0" baseItem="0" numFmtId="4"/>
    <dataField name="Soma de PREÇO TOTAL" fld="9" baseField="0" baseItem="0" numFmtId="4"/>
    <dataField name="Soma de %" fld="10" baseField="0" baseItem="0" numFmtId="10"/>
  </dataFields>
  <formats count="6">
    <format dxfId="5">
      <pivotArea outline="0" collapsedLevelsAreSubtotals="1" fieldPosition="0">
        <references count="1">
          <reference field="4294967294" count="3" selected="0">
            <x v="0"/>
            <x v="1"/>
            <x v="2"/>
          </reference>
        </references>
      </pivotArea>
    </format>
    <format dxfId="4">
      <pivotArea field="-2" type="button" dataOnly="0" labelOnly="1" outline="0" axis="axisCol" fieldPosition="0"/>
    </format>
    <format dxfId="3">
      <pivotArea type="topRight" dataOnly="0" labelOnly="1" outline="0" fieldPosition="0"/>
    </format>
    <format dxfId="2">
      <pivotArea dataOnly="0" labelOnly="1" outline="0" fieldPosition="0">
        <references count="1">
          <reference field="4294967294" count="3">
            <x v="0"/>
            <x v="1"/>
            <x v="2"/>
          </reference>
        </references>
      </pivotArea>
    </format>
    <format dxfId="1">
      <pivotArea outline="0" collapsedLevelsAreSubtotals="1" fieldPosition="0">
        <references count="1">
          <reference field="4294967294" count="1" selected="0">
            <x v="3"/>
          </reference>
        </references>
      </pivotArea>
    </format>
    <format dxfId="0">
      <pivotArea field="3" type="button" dataOnly="0" labelOnly="1" outline="0" axis="axisRow" fieldPosition="1"/>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G271"/>
  <sheetViews>
    <sheetView workbookViewId="0">
      <selection activeCell="B5" sqref="B5"/>
    </sheetView>
  </sheetViews>
  <sheetFormatPr defaultRowHeight="15" x14ac:dyDescent="0.25"/>
  <cols>
    <col min="1" max="1" width="12.7109375" bestFit="1" customWidth="1"/>
    <col min="2" max="2" width="55" style="223" customWidth="1"/>
    <col min="3" max="3" width="8.5703125" customWidth="1"/>
    <col min="4" max="4" width="12.7109375" style="75" customWidth="1"/>
    <col min="5" max="5" width="21.42578125" style="75" customWidth="1"/>
    <col min="6" max="6" width="21.140625" style="75" customWidth="1"/>
    <col min="7" max="7" width="10.5703125" style="222" customWidth="1"/>
  </cols>
  <sheetData>
    <row r="3" spans="1:7" x14ac:dyDescent="0.25">
      <c r="D3" s="221" t="s">
        <v>26332</v>
      </c>
      <c r="G3" s="75"/>
    </row>
    <row r="4" spans="1:7" x14ac:dyDescent="0.25">
      <c r="A4" s="220" t="s">
        <v>20462</v>
      </c>
      <c r="B4" s="224" t="s">
        <v>20463</v>
      </c>
      <c r="C4" s="220" t="s">
        <v>20464</v>
      </c>
      <c r="D4" s="75" t="s">
        <v>26333</v>
      </c>
      <c r="E4" s="75" t="s">
        <v>26334</v>
      </c>
      <c r="F4" s="75" t="s">
        <v>26335</v>
      </c>
      <c r="G4" t="s">
        <v>26336</v>
      </c>
    </row>
    <row r="5" spans="1:7" ht="30" x14ac:dyDescent="0.25">
      <c r="A5">
        <v>36375</v>
      </c>
      <c r="B5" s="223" t="s">
        <v>7230</v>
      </c>
      <c r="C5" t="s">
        <v>221</v>
      </c>
      <c r="D5" s="75">
        <v>19950</v>
      </c>
      <c r="E5" s="75">
        <v>264736.5</v>
      </c>
      <c r="F5" s="75">
        <v>308232.70694999996</v>
      </c>
      <c r="G5" s="222">
        <v>0.11084606293223906</v>
      </c>
    </row>
    <row r="6" spans="1:7" x14ac:dyDescent="0.25">
      <c r="A6" t="s">
        <v>17035</v>
      </c>
      <c r="B6" s="223" t="s">
        <v>17036</v>
      </c>
      <c r="C6" t="s">
        <v>10327</v>
      </c>
      <c r="D6" s="75">
        <v>4290.184074353665</v>
      </c>
      <c r="E6" s="75">
        <v>203311.82328362015</v>
      </c>
      <c r="F6" s="75">
        <v>257962.04138225724</v>
      </c>
      <c r="G6" s="222">
        <v>9.2767821287132055E-2</v>
      </c>
    </row>
    <row r="7" spans="1:7" ht="75" x14ac:dyDescent="0.25">
      <c r="A7" t="s">
        <v>17020</v>
      </c>
      <c r="B7" s="223" t="s">
        <v>17021</v>
      </c>
      <c r="C7" t="s">
        <v>10327</v>
      </c>
      <c r="D7" s="75">
        <v>16057</v>
      </c>
      <c r="E7" s="75">
        <v>190596.59</v>
      </c>
      <c r="F7" s="75">
        <v>241828.95339199997</v>
      </c>
      <c r="G7" s="222">
        <v>8.6966070706037846E-2</v>
      </c>
    </row>
    <row r="8" spans="1:7" x14ac:dyDescent="0.25">
      <c r="A8" t="s">
        <v>17150</v>
      </c>
      <c r="B8" s="223" t="s">
        <v>17151</v>
      </c>
      <c r="C8" t="s">
        <v>10327</v>
      </c>
      <c r="D8" s="75">
        <v>5394.01</v>
      </c>
      <c r="E8" s="75">
        <v>154969.90730000002</v>
      </c>
      <c r="F8" s="75">
        <v>196625.81838223999</v>
      </c>
      <c r="G8" s="222">
        <v>7.0710204813002844E-2</v>
      </c>
    </row>
    <row r="9" spans="1:7" ht="90" x14ac:dyDescent="0.25">
      <c r="A9" t="s">
        <v>17118</v>
      </c>
      <c r="B9" s="223" t="s">
        <v>17119</v>
      </c>
      <c r="C9" t="s">
        <v>10327</v>
      </c>
      <c r="D9" s="75">
        <v>15553.789999999999</v>
      </c>
      <c r="E9" s="75">
        <v>144650.24700000003</v>
      </c>
      <c r="F9" s="75">
        <v>183532.23339359998</v>
      </c>
      <c r="G9" s="222">
        <v>6.6001514550957277E-2</v>
      </c>
    </row>
    <row r="10" spans="1:7" ht="60" x14ac:dyDescent="0.25">
      <c r="A10" t="s">
        <v>11847</v>
      </c>
      <c r="B10" s="223" t="s">
        <v>11848</v>
      </c>
      <c r="C10" t="s">
        <v>8123</v>
      </c>
      <c r="D10" s="75">
        <v>963.19999513559708</v>
      </c>
      <c r="E10" s="75">
        <v>108706.75145100348</v>
      </c>
      <c r="F10" s="75">
        <v>137927.12624103323</v>
      </c>
      <c r="G10" s="222">
        <v>4.9601092196411539E-2</v>
      </c>
    </row>
    <row r="11" spans="1:7" ht="30" x14ac:dyDescent="0.25">
      <c r="A11">
        <v>36377</v>
      </c>
      <c r="B11" s="223" t="s">
        <v>7229</v>
      </c>
      <c r="C11" t="s">
        <v>221</v>
      </c>
      <c r="D11" s="75">
        <v>2472</v>
      </c>
      <c r="E11" s="75">
        <v>110473.68</v>
      </c>
      <c r="F11" s="75">
        <v>128624.50562399998</v>
      </c>
      <c r="G11" s="222">
        <v>4.625570136961106E-2</v>
      </c>
    </row>
    <row r="12" spans="1:7" ht="30" x14ac:dyDescent="0.25">
      <c r="A12">
        <v>36376</v>
      </c>
      <c r="B12" s="223" t="s">
        <v>7231</v>
      </c>
      <c r="C12" t="s">
        <v>221</v>
      </c>
      <c r="D12" s="75">
        <v>3591</v>
      </c>
      <c r="E12" s="75">
        <v>95341.050000000017</v>
      </c>
      <c r="F12" s="75">
        <v>111005.584515</v>
      </c>
      <c r="G12" s="222">
        <v>3.9919618293381351E-2</v>
      </c>
    </row>
    <row r="13" spans="1:7" ht="30" x14ac:dyDescent="0.25">
      <c r="A13" t="s">
        <v>11418</v>
      </c>
      <c r="B13" s="223" t="s">
        <v>11419</v>
      </c>
      <c r="C13" t="s">
        <v>10327</v>
      </c>
      <c r="D13" s="75">
        <v>195</v>
      </c>
      <c r="E13" s="75">
        <v>75147.149999999994</v>
      </c>
      <c r="F13" s="75">
        <v>95346.703919999985</v>
      </c>
      <c r="G13" s="222">
        <v>3.4288401278623246E-2</v>
      </c>
    </row>
    <row r="14" spans="1:7" ht="45" x14ac:dyDescent="0.25">
      <c r="A14" t="s">
        <v>12077</v>
      </c>
      <c r="B14" s="223" t="s">
        <v>12078</v>
      </c>
      <c r="C14" t="s">
        <v>8013</v>
      </c>
      <c r="D14" s="75">
        <v>9687.4412018674084</v>
      </c>
      <c r="E14" s="75">
        <v>68296.460473165222</v>
      </c>
      <c r="F14" s="75">
        <v>86654.549048352026</v>
      </c>
      <c r="G14" s="222">
        <v>3.1162544988246665E-2</v>
      </c>
    </row>
    <row r="15" spans="1:7" ht="30" x14ac:dyDescent="0.25">
      <c r="A15" t="s">
        <v>20159</v>
      </c>
      <c r="B15" s="223" t="s">
        <v>20160</v>
      </c>
      <c r="C15" t="s">
        <v>60</v>
      </c>
      <c r="D15" s="75">
        <v>600</v>
      </c>
      <c r="E15" s="75">
        <v>45204</v>
      </c>
      <c r="F15" s="75">
        <v>57354.835200000001</v>
      </c>
      <c r="G15" s="222">
        <v>2.062583732581855E-2</v>
      </c>
    </row>
    <row r="16" spans="1:7" ht="30" x14ac:dyDescent="0.25">
      <c r="A16" t="s">
        <v>20188</v>
      </c>
      <c r="B16" s="223" t="s">
        <v>20189</v>
      </c>
      <c r="C16" t="s">
        <v>60</v>
      </c>
      <c r="D16" s="75">
        <v>600</v>
      </c>
      <c r="E16" s="75">
        <v>41424.000000000007</v>
      </c>
      <c r="F16" s="75">
        <v>52558.771200000003</v>
      </c>
      <c r="G16" s="222">
        <v>1.8901085863744529E-2</v>
      </c>
    </row>
    <row r="17" spans="1:7" ht="30" x14ac:dyDescent="0.25">
      <c r="A17" t="s">
        <v>16578</v>
      </c>
      <c r="B17" s="223" t="s">
        <v>16579</v>
      </c>
      <c r="C17" t="s">
        <v>7683</v>
      </c>
      <c r="D17" s="75">
        <v>395</v>
      </c>
      <c r="E17" s="75">
        <v>38228.1</v>
      </c>
      <c r="F17" s="75">
        <v>48503.813279999995</v>
      </c>
      <c r="G17" s="222">
        <v>1.744284956807194E-2</v>
      </c>
    </row>
    <row r="18" spans="1:7" ht="30" x14ac:dyDescent="0.25">
      <c r="A18" t="s">
        <v>16815</v>
      </c>
      <c r="B18" s="223" t="s">
        <v>16816</v>
      </c>
      <c r="C18" t="s">
        <v>7502</v>
      </c>
      <c r="D18" s="75">
        <v>1975</v>
      </c>
      <c r="E18" s="75">
        <v>35451.25</v>
      </c>
      <c r="F18" s="75">
        <v>44980.545999999995</v>
      </c>
      <c r="G18" s="222">
        <v>1.6175818854458117E-2</v>
      </c>
    </row>
    <row r="19" spans="1:7" ht="75" x14ac:dyDescent="0.25">
      <c r="A19" t="s">
        <v>7825</v>
      </c>
      <c r="B19" s="223" t="s">
        <v>7826</v>
      </c>
      <c r="C19" t="s">
        <v>7502</v>
      </c>
      <c r="D19" s="75">
        <v>19950</v>
      </c>
      <c r="E19" s="75">
        <v>34114.5</v>
      </c>
      <c r="F19" s="75">
        <v>43284.477599999998</v>
      </c>
      <c r="G19" s="222">
        <v>1.5565881945218053E-2</v>
      </c>
    </row>
    <row r="20" spans="1:7" ht="45" x14ac:dyDescent="0.25">
      <c r="A20" t="s">
        <v>16550</v>
      </c>
      <c r="B20" s="223" t="s">
        <v>16551</v>
      </c>
      <c r="C20" t="s">
        <v>7683</v>
      </c>
      <c r="D20" s="75">
        <v>395</v>
      </c>
      <c r="E20" s="75">
        <v>33266.9</v>
      </c>
      <c r="F20" s="75">
        <v>42209.042719999998</v>
      </c>
      <c r="G20" s="222">
        <v>1.5179136088272566E-2</v>
      </c>
    </row>
    <row r="21" spans="1:7" ht="60" x14ac:dyDescent="0.25">
      <c r="A21" t="s">
        <v>12279</v>
      </c>
      <c r="B21" s="223" t="s">
        <v>12280</v>
      </c>
      <c r="C21" t="s">
        <v>10327</v>
      </c>
      <c r="D21" s="75">
        <v>95.074355061323203</v>
      </c>
      <c r="E21" s="75">
        <v>30305.901419347381</v>
      </c>
      <c r="F21" s="75">
        <v>38452.127720867953</v>
      </c>
      <c r="G21" s="222">
        <v>1.382808142393931E-2</v>
      </c>
    </row>
    <row r="22" spans="1:7" x14ac:dyDescent="0.25">
      <c r="A22" t="s">
        <v>19851</v>
      </c>
      <c r="B22" s="223" t="s">
        <v>19852</v>
      </c>
      <c r="C22" t="s">
        <v>7502</v>
      </c>
      <c r="D22" s="75">
        <v>26778.55</v>
      </c>
      <c r="E22" s="75">
        <v>29188.619500000001</v>
      </c>
      <c r="F22" s="75">
        <v>37034.520421600006</v>
      </c>
      <c r="G22" s="222">
        <v>1.3318284168927864E-2</v>
      </c>
    </row>
    <row r="23" spans="1:7" ht="30" x14ac:dyDescent="0.25">
      <c r="A23">
        <v>9825</v>
      </c>
      <c r="B23" s="223" t="s">
        <v>7219</v>
      </c>
      <c r="C23" t="s">
        <v>221</v>
      </c>
      <c r="D23" s="75">
        <v>828.55</v>
      </c>
      <c r="E23" s="75">
        <v>28079.559499999999</v>
      </c>
      <c r="F23" s="75">
        <v>32693.031125849997</v>
      </c>
      <c r="G23" s="222">
        <v>1.175700600199274E-2</v>
      </c>
    </row>
    <row r="24" spans="1:7" x14ac:dyDescent="0.25">
      <c r="A24" t="s">
        <v>20527</v>
      </c>
      <c r="B24" s="223" t="s">
        <v>20529</v>
      </c>
      <c r="C24" t="s">
        <v>20530</v>
      </c>
      <c r="D24" s="75">
        <v>26778.55</v>
      </c>
      <c r="E24" s="75">
        <v>24685.404639249995</v>
      </c>
      <c r="F24" s="75">
        <v>31320.841406280397</v>
      </c>
      <c r="G24" s="222">
        <v>1.1263541731067538E-2</v>
      </c>
    </row>
    <row r="25" spans="1:7" ht="45" x14ac:dyDescent="0.25">
      <c r="A25" t="s">
        <v>16582</v>
      </c>
      <c r="B25" s="223" t="s">
        <v>16583</v>
      </c>
      <c r="C25" t="s">
        <v>7683</v>
      </c>
      <c r="D25" s="75">
        <v>395</v>
      </c>
      <c r="E25" s="75">
        <v>23621</v>
      </c>
      <c r="F25" s="75">
        <v>29970.324799999995</v>
      </c>
      <c r="G25" s="222">
        <v>1.0777871504140338E-2</v>
      </c>
    </row>
    <row r="26" spans="1:7" ht="30" x14ac:dyDescent="0.25">
      <c r="A26" t="s">
        <v>11116</v>
      </c>
      <c r="B26" s="223" t="s">
        <v>11117</v>
      </c>
      <c r="C26" t="s">
        <v>7502</v>
      </c>
      <c r="D26" s="75">
        <v>71.792918860102844</v>
      </c>
      <c r="E26" s="75">
        <v>23263.059498239123</v>
      </c>
      <c r="F26" s="75">
        <v>29516.169891365797</v>
      </c>
      <c r="G26" s="222">
        <v>1.0614549175106588E-2</v>
      </c>
    </row>
    <row r="27" spans="1:7" x14ac:dyDescent="0.25">
      <c r="A27" t="s">
        <v>26147</v>
      </c>
      <c r="B27" s="223" t="s">
        <v>26148</v>
      </c>
      <c r="C27" t="s">
        <v>7683</v>
      </c>
      <c r="D27" s="75">
        <v>2</v>
      </c>
      <c r="E27" s="75">
        <v>22620</v>
      </c>
      <c r="F27" s="75">
        <v>26336.465999999997</v>
      </c>
      <c r="G27" s="222">
        <v>9.4710700773306573E-3</v>
      </c>
    </row>
    <row r="28" spans="1:7" ht="45" x14ac:dyDescent="0.25">
      <c r="A28" t="s">
        <v>20564</v>
      </c>
      <c r="B28" s="223" t="s">
        <v>20565</v>
      </c>
      <c r="C28" t="s">
        <v>10327</v>
      </c>
      <c r="D28" s="75">
        <v>228.86</v>
      </c>
      <c r="E28" s="75">
        <v>18426.877112959999</v>
      </c>
      <c r="F28" s="75">
        <v>23380.021680923648</v>
      </c>
      <c r="G28" s="222">
        <v>8.4078791645598155E-3</v>
      </c>
    </row>
    <row r="29" spans="1:7" ht="45" x14ac:dyDescent="0.25">
      <c r="A29" t="s">
        <v>8127</v>
      </c>
      <c r="B29" s="223" t="s">
        <v>8128</v>
      </c>
      <c r="C29" t="s">
        <v>8123</v>
      </c>
      <c r="D29" s="75">
        <v>30</v>
      </c>
      <c r="E29" s="75">
        <v>16997.100000000002</v>
      </c>
      <c r="F29" s="75">
        <v>21565.920480000001</v>
      </c>
      <c r="G29" s="222">
        <v>7.7554955227561824E-3</v>
      </c>
    </row>
    <row r="30" spans="1:7" ht="30" x14ac:dyDescent="0.25">
      <c r="A30" t="s">
        <v>20177</v>
      </c>
      <c r="B30" s="223" t="s">
        <v>20178</v>
      </c>
      <c r="C30" t="s">
        <v>60</v>
      </c>
      <c r="D30" s="75">
        <v>180</v>
      </c>
      <c r="E30" s="75">
        <v>15816.6</v>
      </c>
      <c r="F30" s="75">
        <v>20068.102080000001</v>
      </c>
      <c r="G30" s="222">
        <v>7.2168529034497319E-3</v>
      </c>
    </row>
    <row r="31" spans="1:7" ht="30" x14ac:dyDescent="0.25">
      <c r="A31" t="s">
        <v>20008</v>
      </c>
      <c r="B31" s="223" t="s">
        <v>20009</v>
      </c>
      <c r="C31" t="s">
        <v>60</v>
      </c>
      <c r="D31" s="75">
        <v>600</v>
      </c>
      <c r="E31" s="75">
        <v>15606.000000000002</v>
      </c>
      <c r="F31" s="75">
        <v>19800.892800000001</v>
      </c>
      <c r="G31" s="222">
        <v>7.120759607705608E-3</v>
      </c>
    </row>
    <row r="32" spans="1:7" ht="45" x14ac:dyDescent="0.25">
      <c r="A32" t="s">
        <v>12433</v>
      </c>
      <c r="B32" s="223" t="s">
        <v>12434</v>
      </c>
      <c r="C32" t="s">
        <v>8123</v>
      </c>
      <c r="D32" s="75">
        <v>301.18118544688627</v>
      </c>
      <c r="E32" s="75">
        <v>14992.799411546001</v>
      </c>
      <c r="F32" s="75">
        <v>19022.863893369566</v>
      </c>
      <c r="G32" s="222">
        <v>6.8409663242451086E-3</v>
      </c>
    </row>
    <row r="33" spans="1:7" ht="30" x14ac:dyDescent="0.25">
      <c r="A33" t="s">
        <v>12457</v>
      </c>
      <c r="B33" s="223" t="s">
        <v>12458</v>
      </c>
      <c r="C33" t="s">
        <v>8123</v>
      </c>
      <c r="D33" s="75">
        <v>318.31007525073323</v>
      </c>
      <c r="E33" s="75">
        <v>14976.489040546998</v>
      </c>
      <c r="F33" s="75">
        <v>19002.169294646032</v>
      </c>
      <c r="G33" s="222">
        <v>6.8335241718039709E-3</v>
      </c>
    </row>
    <row r="34" spans="1:7" x14ac:dyDescent="0.25">
      <c r="A34" t="s">
        <v>20173</v>
      </c>
      <c r="B34" s="223" t="s">
        <v>20174</v>
      </c>
      <c r="C34" t="s">
        <v>60</v>
      </c>
      <c r="D34" s="75">
        <v>600</v>
      </c>
      <c r="E34" s="75">
        <v>12408</v>
      </c>
      <c r="F34" s="75">
        <v>15743.270399999999</v>
      </c>
      <c r="G34" s="222">
        <v>5.6615651167763155E-3</v>
      </c>
    </row>
    <row r="35" spans="1:7" ht="30" x14ac:dyDescent="0.25">
      <c r="A35" t="s">
        <v>20746</v>
      </c>
      <c r="B35" s="223" t="s">
        <v>20789</v>
      </c>
      <c r="C35" t="s">
        <v>7683</v>
      </c>
      <c r="D35" s="75">
        <v>21</v>
      </c>
      <c r="E35" s="75">
        <v>11779.424999999999</v>
      </c>
      <c r="F35" s="75">
        <v>13714.784527499998</v>
      </c>
      <c r="G35" s="222">
        <v>4.9320848649717364E-3</v>
      </c>
    </row>
    <row r="36" spans="1:7" ht="45" x14ac:dyDescent="0.25">
      <c r="A36" t="s">
        <v>12440</v>
      </c>
      <c r="B36" s="223" t="s">
        <v>12441</v>
      </c>
      <c r="C36" t="s">
        <v>8123</v>
      </c>
      <c r="D36" s="75">
        <v>136.47078487194059</v>
      </c>
      <c r="E36" s="75">
        <v>10416.815009275226</v>
      </c>
      <c r="F36" s="75">
        <v>13216.854883768405</v>
      </c>
      <c r="G36" s="222">
        <v>4.7530203485190653E-3</v>
      </c>
    </row>
    <row r="37" spans="1:7" ht="30" x14ac:dyDescent="0.25">
      <c r="A37" t="s">
        <v>11128</v>
      </c>
      <c r="B37" s="223" t="s">
        <v>11129</v>
      </c>
      <c r="C37" t="s">
        <v>7502</v>
      </c>
      <c r="D37" s="75">
        <v>50.15</v>
      </c>
      <c r="E37" s="75">
        <v>9921.6759999999995</v>
      </c>
      <c r="F37" s="75">
        <v>12588.622508799999</v>
      </c>
      <c r="G37" s="222">
        <v>4.5270966103769152E-3</v>
      </c>
    </row>
    <row r="38" spans="1:7" x14ac:dyDescent="0.25">
      <c r="A38" t="s">
        <v>20144</v>
      </c>
      <c r="B38" s="223" t="s">
        <v>20145</v>
      </c>
      <c r="C38" t="s">
        <v>60</v>
      </c>
      <c r="D38" s="75">
        <v>600</v>
      </c>
      <c r="E38" s="75">
        <v>9288</v>
      </c>
      <c r="F38" s="75">
        <v>11784.614399999999</v>
      </c>
      <c r="G38" s="222">
        <v>4.2379607353818837E-3</v>
      </c>
    </row>
    <row r="39" spans="1:7" ht="30" x14ac:dyDescent="0.25">
      <c r="A39" t="s">
        <v>26160</v>
      </c>
      <c r="B39" s="223" t="s">
        <v>26161</v>
      </c>
      <c r="C39" t="s">
        <v>7683</v>
      </c>
      <c r="D39" s="75">
        <v>1</v>
      </c>
      <c r="E39" s="75">
        <v>9989.9500000000007</v>
      </c>
      <c r="F39" s="75">
        <v>11631.298784999999</v>
      </c>
      <c r="G39" s="222">
        <v>4.1828256639712376E-3</v>
      </c>
    </row>
    <row r="40" spans="1:7" ht="30" x14ac:dyDescent="0.25">
      <c r="A40" t="s">
        <v>20154</v>
      </c>
      <c r="B40" s="223" t="s">
        <v>20155</v>
      </c>
      <c r="C40" t="s">
        <v>60</v>
      </c>
      <c r="D40" s="75">
        <v>600</v>
      </c>
      <c r="E40" s="75">
        <v>8928</v>
      </c>
      <c r="F40" s="75">
        <v>11327.846399999999</v>
      </c>
      <c r="G40" s="222">
        <v>4.0736986913748338E-3</v>
      </c>
    </row>
    <row r="41" spans="1:7" ht="30" x14ac:dyDescent="0.25">
      <c r="A41" t="s">
        <v>20166</v>
      </c>
      <c r="B41" s="223" t="s">
        <v>20167</v>
      </c>
      <c r="C41" t="s">
        <v>60</v>
      </c>
      <c r="D41" s="75">
        <v>600</v>
      </c>
      <c r="E41" s="75">
        <v>8754</v>
      </c>
      <c r="F41" s="75">
        <v>11107.075199999999</v>
      </c>
      <c r="G41" s="222">
        <v>3.9943053701047603E-3</v>
      </c>
    </row>
    <row r="42" spans="1:7" ht="60" x14ac:dyDescent="0.25">
      <c r="A42" t="s">
        <v>16191</v>
      </c>
      <c r="B42" s="223" t="s">
        <v>16192</v>
      </c>
      <c r="C42" t="s">
        <v>7683</v>
      </c>
      <c r="D42" s="75">
        <v>42</v>
      </c>
      <c r="E42" s="75">
        <v>8737.68</v>
      </c>
      <c r="F42" s="75">
        <v>11086.368383999998</v>
      </c>
      <c r="G42" s="222">
        <v>3.9868588241097737E-3</v>
      </c>
    </row>
    <row r="43" spans="1:7" ht="75" x14ac:dyDescent="0.25">
      <c r="A43" t="s">
        <v>7827</v>
      </c>
      <c r="B43" s="223" t="s">
        <v>7828</v>
      </c>
      <c r="C43" t="s">
        <v>7502</v>
      </c>
      <c r="D43" s="75">
        <v>3528</v>
      </c>
      <c r="E43" s="75">
        <v>8290.7999999999993</v>
      </c>
      <c r="F43" s="75">
        <v>10519.367039999999</v>
      </c>
      <c r="G43" s="222">
        <v>3.7829548734823562E-3</v>
      </c>
    </row>
    <row r="44" spans="1:7" ht="30" x14ac:dyDescent="0.25">
      <c r="A44" t="s">
        <v>17147</v>
      </c>
      <c r="B44" s="223" t="s">
        <v>17148</v>
      </c>
      <c r="C44" t="s">
        <v>10327</v>
      </c>
      <c r="D44" s="75">
        <v>448.39141651916066</v>
      </c>
      <c r="E44" s="75">
        <v>7649.5575658168791</v>
      </c>
      <c r="F44" s="75">
        <v>9705.7586395084581</v>
      </c>
      <c r="G44" s="222">
        <v>3.4903665597518689E-3</v>
      </c>
    </row>
    <row r="45" spans="1:7" ht="30" x14ac:dyDescent="0.25">
      <c r="A45" t="s">
        <v>16861</v>
      </c>
      <c r="B45" s="223" t="s">
        <v>16862</v>
      </c>
      <c r="C45" t="s">
        <v>8123</v>
      </c>
      <c r="D45" s="75">
        <v>18167.716604834517</v>
      </c>
      <c r="E45" s="75">
        <v>7630.4409740304964</v>
      </c>
      <c r="F45" s="75">
        <v>9681.5035078498931</v>
      </c>
      <c r="G45" s="222">
        <v>3.4816439751927581E-3</v>
      </c>
    </row>
    <row r="46" spans="1:7" ht="75" x14ac:dyDescent="0.25">
      <c r="A46" t="s">
        <v>7830</v>
      </c>
      <c r="B46" s="223" t="s">
        <v>7831</v>
      </c>
      <c r="C46" t="s">
        <v>7502</v>
      </c>
      <c r="D46" s="75">
        <v>2472</v>
      </c>
      <c r="E46" s="75">
        <v>7366.56</v>
      </c>
      <c r="F46" s="75">
        <v>9346.691327999999</v>
      </c>
      <c r="G46" s="222">
        <v>3.3612394525015903E-3</v>
      </c>
    </row>
    <row r="47" spans="1:7" ht="45" x14ac:dyDescent="0.25">
      <c r="A47" t="s">
        <v>12442</v>
      </c>
      <c r="B47" s="223" t="s">
        <v>12443</v>
      </c>
      <c r="C47" t="s">
        <v>8123</v>
      </c>
      <c r="D47" s="75">
        <v>56.04</v>
      </c>
      <c r="E47" s="75">
        <v>6936.6311999999998</v>
      </c>
      <c r="F47" s="75">
        <v>8801.1976665599996</v>
      </c>
      <c r="G47" s="222">
        <v>3.1650700539863179E-3</v>
      </c>
    </row>
    <row r="48" spans="1:7" ht="45" x14ac:dyDescent="0.25">
      <c r="A48" t="s">
        <v>16969</v>
      </c>
      <c r="B48" s="223" t="s">
        <v>16970</v>
      </c>
      <c r="C48" t="s">
        <v>10327</v>
      </c>
      <c r="D48" s="75">
        <v>676.87</v>
      </c>
      <c r="E48" s="75">
        <v>6098.5986999999996</v>
      </c>
      <c r="F48" s="75">
        <v>7737.9020305599997</v>
      </c>
      <c r="G48" s="222">
        <v>2.7826896890020456E-3</v>
      </c>
    </row>
    <row r="49" spans="1:7" ht="45" x14ac:dyDescent="0.25">
      <c r="A49" t="s">
        <v>12263</v>
      </c>
      <c r="B49" s="223" t="s">
        <v>12264</v>
      </c>
      <c r="C49" t="s">
        <v>10327</v>
      </c>
      <c r="D49" s="75">
        <v>20.923007072908025</v>
      </c>
      <c r="E49" s="75">
        <v>5999.4630480856467</v>
      </c>
      <c r="F49" s="75">
        <v>7612.1187154110694</v>
      </c>
      <c r="G49" s="222">
        <v>2.7374557311758709E-3</v>
      </c>
    </row>
    <row r="50" spans="1:7" x14ac:dyDescent="0.25">
      <c r="A50" t="s">
        <v>26156</v>
      </c>
      <c r="B50" s="223" t="s">
        <v>26154</v>
      </c>
      <c r="C50" t="s">
        <v>7683</v>
      </c>
      <c r="D50" s="75">
        <v>3</v>
      </c>
      <c r="E50" s="75">
        <v>6170.424</v>
      </c>
      <c r="F50" s="75">
        <v>7184.2246631999988</v>
      </c>
      <c r="G50" s="222">
        <v>2.5835772816464606E-3</v>
      </c>
    </row>
    <row r="51" spans="1:7" ht="45" x14ac:dyDescent="0.25">
      <c r="A51" t="s">
        <v>12070</v>
      </c>
      <c r="B51" s="223" t="s">
        <v>12071</v>
      </c>
      <c r="C51" t="s">
        <v>8013</v>
      </c>
      <c r="D51" s="75">
        <v>559.56762308257044</v>
      </c>
      <c r="E51" s="75">
        <v>5444.5929725934102</v>
      </c>
      <c r="F51" s="75">
        <v>6908.0995636265188</v>
      </c>
      <c r="G51" s="222">
        <v>2.4842776957350351E-3</v>
      </c>
    </row>
    <row r="52" spans="1:7" ht="45" x14ac:dyDescent="0.25">
      <c r="A52" t="s">
        <v>8137</v>
      </c>
      <c r="B52" s="223" t="s">
        <v>8138</v>
      </c>
      <c r="C52" t="s">
        <v>8123</v>
      </c>
      <c r="D52" s="75">
        <v>10</v>
      </c>
      <c r="E52" s="75">
        <v>5334.0999999999995</v>
      </c>
      <c r="F52" s="75">
        <v>6767.9060799999988</v>
      </c>
      <c r="G52" s="222">
        <v>2.4338615803833445E-3</v>
      </c>
    </row>
    <row r="53" spans="1:7" ht="30" x14ac:dyDescent="0.25">
      <c r="A53" t="s">
        <v>11077</v>
      </c>
      <c r="B53" s="223" t="s">
        <v>11078</v>
      </c>
      <c r="C53" t="s">
        <v>8123</v>
      </c>
      <c r="D53" s="75">
        <v>10</v>
      </c>
      <c r="E53" s="75">
        <v>5059.8</v>
      </c>
      <c r="F53" s="75">
        <v>6419.8742400000001</v>
      </c>
      <c r="G53" s="222">
        <v>2.3087030285190847E-3</v>
      </c>
    </row>
    <row r="54" spans="1:7" x14ac:dyDescent="0.25">
      <c r="A54" t="s">
        <v>26044</v>
      </c>
      <c r="B54" s="223" t="s">
        <v>26045</v>
      </c>
      <c r="C54" t="s">
        <v>7683</v>
      </c>
      <c r="D54" s="75">
        <v>21</v>
      </c>
      <c r="E54" s="75">
        <v>4813.2630000000008</v>
      </c>
      <c r="F54" s="75">
        <v>5604.0821108999999</v>
      </c>
      <c r="G54" s="222">
        <v>2.0153294064377894E-3</v>
      </c>
    </row>
    <row r="55" spans="1:7" x14ac:dyDescent="0.25">
      <c r="A55" t="s">
        <v>26155</v>
      </c>
      <c r="B55" s="223" t="s">
        <v>26153</v>
      </c>
      <c r="C55" t="s">
        <v>7683</v>
      </c>
      <c r="D55" s="75">
        <v>3</v>
      </c>
      <c r="E55" s="75">
        <v>4773.7559999999994</v>
      </c>
      <c r="F55" s="75">
        <v>5558.0841107999986</v>
      </c>
      <c r="G55" s="222">
        <v>1.9987876926647959E-3</v>
      </c>
    </row>
    <row r="56" spans="1:7" ht="30" x14ac:dyDescent="0.25">
      <c r="A56" t="s">
        <v>19242</v>
      </c>
      <c r="B56" s="223" t="s">
        <v>19243</v>
      </c>
      <c r="C56" t="s">
        <v>10327</v>
      </c>
      <c r="D56" s="75">
        <v>14.395585758794137</v>
      </c>
      <c r="E56" s="75">
        <v>4236.9088005282902</v>
      </c>
      <c r="F56" s="75">
        <v>5375.789886110294</v>
      </c>
      <c r="G56" s="222">
        <v>1.9332313884617618E-3</v>
      </c>
    </row>
    <row r="57" spans="1:7" ht="30" x14ac:dyDescent="0.25">
      <c r="A57" t="s">
        <v>17241</v>
      </c>
      <c r="B57" s="223" t="s">
        <v>17242</v>
      </c>
      <c r="C57" t="s">
        <v>10327</v>
      </c>
      <c r="D57" s="75">
        <v>1511.3556500000002</v>
      </c>
      <c r="E57" s="75">
        <v>4231.7958200000003</v>
      </c>
      <c r="F57" s="75">
        <v>5369.3025364159994</v>
      </c>
      <c r="G57" s="222">
        <v>1.9308984200380251E-3</v>
      </c>
    </row>
    <row r="58" spans="1:7" ht="30" x14ac:dyDescent="0.25">
      <c r="A58" t="s">
        <v>20863</v>
      </c>
      <c r="B58" s="223" t="s">
        <v>20860</v>
      </c>
      <c r="C58" t="s">
        <v>7683</v>
      </c>
      <c r="D58" s="75">
        <v>22</v>
      </c>
      <c r="E58" s="75">
        <v>4572.7</v>
      </c>
      <c r="F58" s="75">
        <v>5323.9946099999988</v>
      </c>
      <c r="G58" s="222">
        <v>1.9146048692577319E-3</v>
      </c>
    </row>
    <row r="59" spans="1:7" ht="30" x14ac:dyDescent="0.25">
      <c r="A59" t="s">
        <v>21223</v>
      </c>
      <c r="B59" s="223" t="s">
        <v>21211</v>
      </c>
      <c r="C59" t="s">
        <v>7683</v>
      </c>
      <c r="D59" s="75">
        <v>8</v>
      </c>
      <c r="E59" s="75">
        <v>4268.3379199999999</v>
      </c>
      <c r="F59" s="75">
        <v>4969.6258402559997</v>
      </c>
      <c r="G59" s="222">
        <v>1.7871674427076825E-3</v>
      </c>
    </row>
    <row r="60" spans="1:7" x14ac:dyDescent="0.25">
      <c r="A60" t="s">
        <v>8149</v>
      </c>
      <c r="B60" s="223" t="s">
        <v>8150</v>
      </c>
      <c r="C60" t="s">
        <v>8123</v>
      </c>
      <c r="D60" s="75">
        <v>12</v>
      </c>
      <c r="E60" s="75">
        <v>3898.08</v>
      </c>
      <c r="F60" s="75">
        <v>4945.8839039999993</v>
      </c>
      <c r="G60" s="222">
        <v>1.7786294125083347E-3</v>
      </c>
    </row>
    <row r="61" spans="1:7" ht="75" x14ac:dyDescent="0.25">
      <c r="A61" t="s">
        <v>24111</v>
      </c>
      <c r="B61" s="223" t="s">
        <v>24112</v>
      </c>
      <c r="C61" t="s">
        <v>10327</v>
      </c>
      <c r="D61" s="75">
        <v>7.6969020012949922</v>
      </c>
      <c r="E61" s="75">
        <v>3841.7546959063693</v>
      </c>
      <c r="F61" s="75">
        <v>4874.4183581660009</v>
      </c>
      <c r="G61" s="222">
        <v>1.7529291081201724E-3</v>
      </c>
    </row>
    <row r="62" spans="1:7" x14ac:dyDescent="0.25">
      <c r="A62" t="s">
        <v>21261</v>
      </c>
      <c r="B62" s="223" t="s">
        <v>21262</v>
      </c>
      <c r="C62" t="s">
        <v>7683</v>
      </c>
      <c r="D62" s="75">
        <v>7</v>
      </c>
      <c r="E62" s="75">
        <v>4146.38</v>
      </c>
      <c r="F62" s="75">
        <v>4827.6302340000002</v>
      </c>
      <c r="G62" s="222">
        <v>1.7361032514253889E-3</v>
      </c>
    </row>
    <row r="63" spans="1:7" ht="45" x14ac:dyDescent="0.25">
      <c r="A63" t="s">
        <v>12259</v>
      </c>
      <c r="B63" s="223" t="s">
        <v>12260</v>
      </c>
      <c r="C63" t="s">
        <v>10327</v>
      </c>
      <c r="D63" s="75">
        <v>15.568106584989913</v>
      </c>
      <c r="E63" s="75">
        <v>3720.4661116808888</v>
      </c>
      <c r="F63" s="75">
        <v>4720.5274025007111</v>
      </c>
      <c r="G63" s="222">
        <v>1.6975871337879538E-3</v>
      </c>
    </row>
    <row r="64" spans="1:7" x14ac:dyDescent="0.25">
      <c r="A64" t="s">
        <v>20592</v>
      </c>
      <c r="B64" s="223" t="s">
        <v>20508</v>
      </c>
      <c r="C64" t="s">
        <v>21031</v>
      </c>
      <c r="D64" s="75">
        <v>6</v>
      </c>
      <c r="E64" s="75">
        <v>3600</v>
      </c>
      <c r="F64" s="75">
        <v>4567.68</v>
      </c>
      <c r="G64" s="222">
        <v>1.6426204400704979E-3</v>
      </c>
    </row>
    <row r="65" spans="1:7" ht="30" x14ac:dyDescent="0.25">
      <c r="A65" t="s">
        <v>17202</v>
      </c>
      <c r="B65" s="223" t="s">
        <v>17203</v>
      </c>
      <c r="C65" t="s">
        <v>10327</v>
      </c>
      <c r="D65" s="75">
        <v>1002.32565</v>
      </c>
      <c r="E65" s="75">
        <v>3528.1862879999999</v>
      </c>
      <c r="F65" s="75">
        <v>4476.5627622143993</v>
      </c>
      <c r="G65" s="222">
        <v>1.6098530314014598E-3</v>
      </c>
    </row>
    <row r="66" spans="1:7" ht="75" x14ac:dyDescent="0.25">
      <c r="A66" t="s">
        <v>20760</v>
      </c>
      <c r="B66" s="223" t="s">
        <v>21111</v>
      </c>
      <c r="C66" t="s">
        <v>7502</v>
      </c>
      <c r="D66" s="75">
        <v>828.55</v>
      </c>
      <c r="E66" s="75">
        <v>3513.1265695000002</v>
      </c>
      <c r="F66" s="75">
        <v>4457.4549913815999</v>
      </c>
      <c r="G66" s="222">
        <v>1.6029815310042912E-3</v>
      </c>
    </row>
    <row r="67" spans="1:7" ht="45" x14ac:dyDescent="0.25">
      <c r="A67" t="s">
        <v>20757</v>
      </c>
      <c r="B67" s="223" t="s">
        <v>26319</v>
      </c>
      <c r="C67" t="s">
        <v>7502</v>
      </c>
      <c r="D67" s="75">
        <v>26778.55</v>
      </c>
      <c r="E67" s="75">
        <v>3078.0604297500008</v>
      </c>
      <c r="F67" s="75">
        <v>3905.4430732668006</v>
      </c>
      <c r="G67" s="222">
        <v>1.4044680493554252E-3</v>
      </c>
    </row>
    <row r="68" spans="1:7" x14ac:dyDescent="0.25">
      <c r="A68" t="s">
        <v>26039</v>
      </c>
      <c r="B68" s="223" t="s">
        <v>26038</v>
      </c>
      <c r="C68" t="s">
        <v>7683</v>
      </c>
      <c r="D68" s="75">
        <v>21</v>
      </c>
      <c r="E68" s="75">
        <v>3304.3920000000003</v>
      </c>
      <c r="F68" s="75">
        <v>3847.3036055999996</v>
      </c>
      <c r="G68" s="222">
        <v>1.3835600439863309E-3</v>
      </c>
    </row>
    <row r="69" spans="1:7" x14ac:dyDescent="0.25">
      <c r="A69" t="s">
        <v>20593</v>
      </c>
      <c r="B69" s="223" t="s">
        <v>20656</v>
      </c>
      <c r="C69" t="s">
        <v>21031</v>
      </c>
      <c r="D69" s="75">
        <v>6</v>
      </c>
      <c r="E69" s="75">
        <v>3000</v>
      </c>
      <c r="F69" s="75">
        <v>3806.3999999999996</v>
      </c>
      <c r="G69" s="222">
        <v>1.3688503667254146E-3</v>
      </c>
    </row>
    <row r="70" spans="1:7" x14ac:dyDescent="0.25">
      <c r="A70" t="s">
        <v>20669</v>
      </c>
      <c r="B70" s="223" t="s">
        <v>20613</v>
      </c>
      <c r="C70" t="s">
        <v>123</v>
      </c>
      <c r="D70" s="75">
        <v>1</v>
      </c>
      <c r="E70" s="75">
        <v>2927.8322945000009</v>
      </c>
      <c r="F70" s="75">
        <v>3714.8336152616012</v>
      </c>
      <c r="G70" s="222">
        <v>1.3359214366789462E-3</v>
      </c>
    </row>
    <row r="71" spans="1:7" x14ac:dyDescent="0.25">
      <c r="A71" t="s">
        <v>19955</v>
      </c>
      <c r="B71" s="223" t="s">
        <v>19956</v>
      </c>
      <c r="C71" t="s">
        <v>8123</v>
      </c>
      <c r="D71" s="75">
        <v>314.642</v>
      </c>
      <c r="E71" s="75">
        <v>2894.7063999999996</v>
      </c>
      <c r="F71" s="75">
        <v>3672.8034803199994</v>
      </c>
      <c r="G71" s="222">
        <v>1.3208066390674681E-3</v>
      </c>
    </row>
    <row r="72" spans="1:7" ht="75" x14ac:dyDescent="0.25">
      <c r="A72" t="s">
        <v>17541</v>
      </c>
      <c r="B72" s="223" t="s">
        <v>17542</v>
      </c>
      <c r="C72" t="s">
        <v>8123</v>
      </c>
      <c r="D72" s="75">
        <v>55</v>
      </c>
      <c r="E72" s="75">
        <v>2879.25</v>
      </c>
      <c r="F72" s="75">
        <v>3653.1923999999999</v>
      </c>
      <c r="G72" s="222">
        <v>1.3137541394647168E-3</v>
      </c>
    </row>
    <row r="73" spans="1:7" ht="45" x14ac:dyDescent="0.25">
      <c r="A73" t="s">
        <v>17796</v>
      </c>
      <c r="B73" s="223" t="s">
        <v>17797</v>
      </c>
      <c r="C73" t="s">
        <v>8123</v>
      </c>
      <c r="D73" s="75">
        <v>40</v>
      </c>
      <c r="E73" s="75">
        <v>2872.7999999999997</v>
      </c>
      <c r="F73" s="75">
        <v>3645.0086399999991</v>
      </c>
      <c r="G73" s="222">
        <v>1.3108111111762568E-3</v>
      </c>
    </row>
    <row r="74" spans="1:7" ht="45" x14ac:dyDescent="0.25">
      <c r="A74" t="s">
        <v>17750</v>
      </c>
      <c r="B74" s="223" t="s">
        <v>17751</v>
      </c>
      <c r="C74" t="s">
        <v>8123</v>
      </c>
      <c r="D74" s="75">
        <v>317.87</v>
      </c>
      <c r="E74" s="75">
        <v>2832.2217000000001</v>
      </c>
      <c r="F74" s="75">
        <v>3593.5228929599998</v>
      </c>
      <c r="G74" s="222">
        <v>1.2922959042308924E-3</v>
      </c>
    </row>
    <row r="75" spans="1:7" ht="30" x14ac:dyDescent="0.25">
      <c r="A75" t="s">
        <v>20540</v>
      </c>
      <c r="B75" s="223" t="s">
        <v>20523</v>
      </c>
      <c r="C75" t="s">
        <v>7683</v>
      </c>
      <c r="D75" s="75">
        <v>48</v>
      </c>
      <c r="E75" s="75">
        <v>2801.2416000000003</v>
      </c>
      <c r="F75" s="75">
        <v>3554.21534208</v>
      </c>
      <c r="G75" s="222">
        <v>1.2781601971488291E-3</v>
      </c>
    </row>
    <row r="76" spans="1:7" x14ac:dyDescent="0.25">
      <c r="A76" t="s">
        <v>20655</v>
      </c>
      <c r="B76" s="223" t="s">
        <v>20906</v>
      </c>
      <c r="C76" t="s">
        <v>7683</v>
      </c>
      <c r="D76" s="75">
        <v>608</v>
      </c>
      <c r="E76" s="75">
        <v>2792.24</v>
      </c>
      <c r="F76" s="75">
        <v>3251.0050319999991</v>
      </c>
      <c r="G76" s="222">
        <v>1.1691202790771772E-3</v>
      </c>
    </row>
    <row r="77" spans="1:7" ht="60" x14ac:dyDescent="0.25">
      <c r="A77" t="s">
        <v>18558</v>
      </c>
      <c r="B77" s="223" t="s">
        <v>18559</v>
      </c>
      <c r="C77" t="s">
        <v>8123</v>
      </c>
      <c r="D77" s="75">
        <v>479.85285862647123</v>
      </c>
      <c r="E77" s="75">
        <v>2500.033393443915</v>
      </c>
      <c r="F77" s="75">
        <v>3172.0423696016396</v>
      </c>
      <c r="G77" s="222">
        <v>1.1407238758138285E-3</v>
      </c>
    </row>
    <row r="78" spans="1:7" x14ac:dyDescent="0.25">
      <c r="A78" t="s">
        <v>20595</v>
      </c>
      <c r="B78" s="223" t="s">
        <v>20506</v>
      </c>
      <c r="C78" t="s">
        <v>21031</v>
      </c>
      <c r="D78" s="75">
        <v>6</v>
      </c>
      <c r="E78" s="75">
        <v>2400</v>
      </c>
      <c r="F78" s="75">
        <v>3045.12</v>
      </c>
      <c r="G78" s="222">
        <v>1.0950802933803318E-3</v>
      </c>
    </row>
    <row r="79" spans="1:7" x14ac:dyDescent="0.25">
      <c r="A79" t="s">
        <v>20594</v>
      </c>
      <c r="B79" s="223" t="s">
        <v>20505</v>
      </c>
      <c r="C79" t="s">
        <v>21031</v>
      </c>
      <c r="D79" s="75">
        <v>6</v>
      </c>
      <c r="E79" s="75">
        <v>2400</v>
      </c>
      <c r="F79" s="75">
        <v>3045.12</v>
      </c>
      <c r="G79" s="222">
        <v>1.0950802933803318E-3</v>
      </c>
    </row>
    <row r="80" spans="1:7" x14ac:dyDescent="0.25">
      <c r="A80" t="s">
        <v>21187</v>
      </c>
      <c r="B80" s="223" t="s">
        <v>21182</v>
      </c>
      <c r="C80" t="s">
        <v>7683</v>
      </c>
      <c r="D80" s="75">
        <v>21</v>
      </c>
      <c r="E80" s="75">
        <v>2595.0336719999996</v>
      </c>
      <c r="F80" s="75">
        <v>3021.3977043095992</v>
      </c>
      <c r="G80" s="222">
        <v>1.0865493262840272E-3</v>
      </c>
    </row>
    <row r="81" spans="1:7" x14ac:dyDescent="0.25">
      <c r="A81" t="s">
        <v>26042</v>
      </c>
      <c r="B81" s="223" t="s">
        <v>26043</v>
      </c>
      <c r="C81" t="s">
        <v>7683</v>
      </c>
      <c r="D81" s="75">
        <v>7</v>
      </c>
      <c r="E81" s="75">
        <v>2592.7719999999999</v>
      </c>
      <c r="F81" s="75">
        <v>3018.7644395999996</v>
      </c>
      <c r="G81" s="222">
        <v>1.0856023566109974E-3</v>
      </c>
    </row>
    <row r="82" spans="1:7" ht="30" x14ac:dyDescent="0.25">
      <c r="A82" t="s">
        <v>19855</v>
      </c>
      <c r="B82" s="223" t="s">
        <v>19856</v>
      </c>
      <c r="C82" t="s">
        <v>8123</v>
      </c>
      <c r="D82" s="75">
        <v>114.79106322052942</v>
      </c>
      <c r="E82" s="75">
        <v>2344.0335109632115</v>
      </c>
      <c r="F82" s="75">
        <v>2974.1097187101223</v>
      </c>
      <c r="G82" s="222">
        <v>1.0695437103662177E-3</v>
      </c>
    </row>
    <row r="83" spans="1:7" x14ac:dyDescent="0.25">
      <c r="A83" t="s">
        <v>26040</v>
      </c>
      <c r="B83" s="223" t="s">
        <v>26041</v>
      </c>
      <c r="C83" t="s">
        <v>7683</v>
      </c>
      <c r="D83" s="75">
        <v>21</v>
      </c>
      <c r="E83" s="75">
        <v>2466.5550000000003</v>
      </c>
      <c r="F83" s="75">
        <v>2871.8099864999995</v>
      </c>
      <c r="G83" s="222">
        <v>1.0327548742082369E-3</v>
      </c>
    </row>
    <row r="84" spans="1:7" ht="45" x14ac:dyDescent="0.25">
      <c r="A84" t="s">
        <v>25809</v>
      </c>
      <c r="B84" s="223" t="s">
        <v>19665</v>
      </c>
      <c r="C84" t="s">
        <v>8123</v>
      </c>
      <c r="D84" s="75">
        <v>5903.19</v>
      </c>
      <c r="E84" s="75">
        <v>1889.0208000000002</v>
      </c>
      <c r="F84" s="75">
        <v>2396.7895910399998</v>
      </c>
      <c r="G84" s="222">
        <v>8.6192893827731216E-4</v>
      </c>
    </row>
    <row r="85" spans="1:7" ht="60" x14ac:dyDescent="0.25">
      <c r="A85" t="s">
        <v>18321</v>
      </c>
      <c r="B85" s="223" t="s">
        <v>18322</v>
      </c>
      <c r="C85" t="s">
        <v>8123</v>
      </c>
      <c r="D85" s="75">
        <v>37.052</v>
      </c>
      <c r="E85" s="75">
        <v>1854.82312</v>
      </c>
      <c r="F85" s="75">
        <v>2353.3995746559999</v>
      </c>
      <c r="G85" s="222">
        <v>8.4632510267425927E-4</v>
      </c>
    </row>
    <row r="86" spans="1:7" x14ac:dyDescent="0.25">
      <c r="A86">
        <v>12533</v>
      </c>
      <c r="B86" s="223" t="s">
        <v>559</v>
      </c>
      <c r="C86" t="s">
        <v>123</v>
      </c>
      <c r="D86" s="75">
        <v>28</v>
      </c>
      <c r="E86" s="75">
        <v>1758.68</v>
      </c>
      <c r="F86" s="75">
        <v>2231.4131839999995</v>
      </c>
      <c r="G86" s="222">
        <v>8.0245658765088401E-4</v>
      </c>
    </row>
    <row r="87" spans="1:7" ht="30" x14ac:dyDescent="0.25">
      <c r="A87" t="s">
        <v>20062</v>
      </c>
      <c r="B87" s="223" t="s">
        <v>20063</v>
      </c>
      <c r="C87" t="s">
        <v>60</v>
      </c>
      <c r="D87" s="75">
        <v>150</v>
      </c>
      <c r="E87" s="75">
        <v>1695</v>
      </c>
      <c r="F87" s="75">
        <v>2150.616</v>
      </c>
      <c r="G87" s="222">
        <v>7.7340045719985929E-4</v>
      </c>
    </row>
    <row r="88" spans="1:7" ht="45" x14ac:dyDescent="0.25">
      <c r="A88" t="s">
        <v>19923</v>
      </c>
      <c r="B88" s="223" t="s">
        <v>19924</v>
      </c>
      <c r="C88" t="s">
        <v>7502</v>
      </c>
      <c r="D88" s="75">
        <v>80</v>
      </c>
      <c r="E88" s="75">
        <v>1618.4</v>
      </c>
      <c r="F88" s="75">
        <v>2053.4259200000001</v>
      </c>
      <c r="G88" s="222">
        <v>7.3844914450280378E-4</v>
      </c>
    </row>
    <row r="89" spans="1:7" x14ac:dyDescent="0.25">
      <c r="A89" t="s">
        <v>21238</v>
      </c>
      <c r="B89" s="223" t="s">
        <v>21240</v>
      </c>
      <c r="C89" t="s">
        <v>7683</v>
      </c>
      <c r="D89" s="75">
        <v>5</v>
      </c>
      <c r="E89" s="75">
        <v>1718.1062500000003</v>
      </c>
      <c r="F89" s="75">
        <v>2000.3911068749999</v>
      </c>
      <c r="G89" s="222">
        <v>7.1937686534260766E-4</v>
      </c>
    </row>
    <row r="90" spans="1:7" ht="30" x14ac:dyDescent="0.25">
      <c r="A90">
        <v>40862</v>
      </c>
      <c r="B90" s="223" t="s">
        <v>490</v>
      </c>
      <c r="C90" t="s">
        <v>442</v>
      </c>
      <c r="D90" s="75">
        <v>6</v>
      </c>
      <c r="E90" s="75">
        <v>1566.72</v>
      </c>
      <c r="F90" s="75">
        <v>1987.8543359999999</v>
      </c>
      <c r="G90" s="222">
        <v>7.1486841551868057E-4</v>
      </c>
    </row>
    <row r="91" spans="1:7" x14ac:dyDescent="0.25">
      <c r="A91" t="s">
        <v>20628</v>
      </c>
      <c r="B91" s="223" t="s">
        <v>20618</v>
      </c>
      <c r="C91" t="s">
        <v>8123</v>
      </c>
      <c r="D91" s="75">
        <v>1.6</v>
      </c>
      <c r="E91" s="75">
        <v>1688</v>
      </c>
      <c r="F91" s="75">
        <v>1965.3383999999999</v>
      </c>
      <c r="G91" s="222">
        <v>7.0677127721194299E-4</v>
      </c>
    </row>
    <row r="92" spans="1:7" ht="30" x14ac:dyDescent="0.25">
      <c r="A92" t="s">
        <v>20596</v>
      </c>
      <c r="B92" s="223" t="s">
        <v>20657</v>
      </c>
      <c r="C92" t="s">
        <v>21031</v>
      </c>
      <c r="D92" s="75">
        <v>6</v>
      </c>
      <c r="E92" s="75">
        <v>1500</v>
      </c>
      <c r="F92" s="75">
        <v>1903.1999999999998</v>
      </c>
      <c r="G92" s="222">
        <v>6.844251833627073E-4</v>
      </c>
    </row>
    <row r="93" spans="1:7" ht="60" x14ac:dyDescent="0.25">
      <c r="A93" t="s">
        <v>17667</v>
      </c>
      <c r="B93" s="223" t="s">
        <v>17668</v>
      </c>
      <c r="C93" t="s">
        <v>8123</v>
      </c>
      <c r="D93" s="75">
        <v>15</v>
      </c>
      <c r="E93" s="75">
        <v>1322.25</v>
      </c>
      <c r="F93" s="75">
        <v>1677.6707999999999</v>
      </c>
      <c r="G93" s="222">
        <v>6.0332079913422653E-4</v>
      </c>
    </row>
    <row r="94" spans="1:7" ht="30" x14ac:dyDescent="0.25">
      <c r="A94" t="s">
        <v>13273</v>
      </c>
      <c r="B94" s="223" t="s">
        <v>13274</v>
      </c>
      <c r="C94" t="s">
        <v>7683</v>
      </c>
      <c r="D94" s="75">
        <v>1</v>
      </c>
      <c r="E94" s="75">
        <v>1273.19</v>
      </c>
      <c r="F94" s="75">
        <v>1615.4234719999999</v>
      </c>
      <c r="G94" s="222">
        <v>5.809355328037102E-4</v>
      </c>
    </row>
    <row r="95" spans="1:7" x14ac:dyDescent="0.25">
      <c r="A95" t="s">
        <v>21200</v>
      </c>
      <c r="B95" s="223" t="s">
        <v>21201</v>
      </c>
      <c r="C95" t="s">
        <v>7683</v>
      </c>
      <c r="D95" s="75">
        <v>22</v>
      </c>
      <c r="E95" s="75">
        <v>1320.3322000000001</v>
      </c>
      <c r="F95" s="75">
        <v>1537.2627804599997</v>
      </c>
      <c r="G95" s="222">
        <v>5.5282753278320751E-4</v>
      </c>
    </row>
    <row r="96" spans="1:7" ht="30" x14ac:dyDescent="0.25">
      <c r="A96" t="s">
        <v>19580</v>
      </c>
      <c r="B96" s="223" t="s">
        <v>19581</v>
      </c>
      <c r="C96" t="s">
        <v>8123</v>
      </c>
      <c r="D96" s="75">
        <v>395</v>
      </c>
      <c r="E96" s="75">
        <v>1181.0500000000002</v>
      </c>
      <c r="F96" s="75">
        <v>1498.5162400000002</v>
      </c>
      <c r="G96" s="222">
        <v>5.3889357520701703E-4</v>
      </c>
    </row>
    <row r="97" spans="1:7" ht="45" x14ac:dyDescent="0.25">
      <c r="A97" t="s">
        <v>16869</v>
      </c>
      <c r="B97" s="223" t="s">
        <v>16870</v>
      </c>
      <c r="C97" t="s">
        <v>10327</v>
      </c>
      <c r="D97" s="75">
        <v>556.58226918297873</v>
      </c>
      <c r="E97" s="75">
        <v>1157.6911199005958</v>
      </c>
      <c r="F97" s="75">
        <v>1468.8784929298761</v>
      </c>
      <c r="G97" s="222">
        <v>5.2823530467689564E-4</v>
      </c>
    </row>
    <row r="98" spans="1:7" x14ac:dyDescent="0.25">
      <c r="A98" t="s">
        <v>20193</v>
      </c>
      <c r="B98" s="223" t="s">
        <v>20194</v>
      </c>
      <c r="C98" t="s">
        <v>8153</v>
      </c>
      <c r="D98" s="75">
        <v>6</v>
      </c>
      <c r="E98" s="75">
        <v>1144.08</v>
      </c>
      <c r="F98" s="75">
        <v>1451.608704</v>
      </c>
      <c r="G98" s="222">
        <v>5.2202477585440422E-4</v>
      </c>
    </row>
    <row r="99" spans="1:7" ht="60" x14ac:dyDescent="0.25">
      <c r="A99" t="s">
        <v>10777</v>
      </c>
      <c r="B99" s="223" t="s">
        <v>10778</v>
      </c>
      <c r="C99" t="s">
        <v>7502</v>
      </c>
      <c r="D99" s="75">
        <v>24</v>
      </c>
      <c r="E99" s="75">
        <v>1110</v>
      </c>
      <c r="F99" s="75">
        <v>1408.3679999999999</v>
      </c>
      <c r="G99" s="222">
        <v>5.0647463568840342E-4</v>
      </c>
    </row>
    <row r="100" spans="1:7" ht="45" x14ac:dyDescent="0.25">
      <c r="A100" t="s">
        <v>11227</v>
      </c>
      <c r="B100" s="223" t="s">
        <v>11228</v>
      </c>
      <c r="C100" t="s">
        <v>7683</v>
      </c>
      <c r="D100" s="75">
        <v>1</v>
      </c>
      <c r="E100" s="75">
        <v>1082.48</v>
      </c>
      <c r="F100" s="75">
        <v>1373.4506239999998</v>
      </c>
      <c r="G100" s="222">
        <v>4.9391771499097557E-4</v>
      </c>
    </row>
    <row r="101" spans="1:7" x14ac:dyDescent="0.25">
      <c r="A101" t="s">
        <v>19681</v>
      </c>
      <c r="B101" s="223" t="s">
        <v>19682</v>
      </c>
      <c r="C101" t="s">
        <v>8123</v>
      </c>
      <c r="D101" s="75">
        <v>21</v>
      </c>
      <c r="E101" s="75">
        <v>1043.7000000000003</v>
      </c>
      <c r="F101" s="75">
        <v>1324.24656</v>
      </c>
      <c r="G101" s="222">
        <v>4.762230425837717E-4</v>
      </c>
    </row>
    <row r="102" spans="1:7" x14ac:dyDescent="0.25">
      <c r="A102" t="s">
        <v>20950</v>
      </c>
      <c r="B102" s="223" t="s">
        <v>20947</v>
      </c>
      <c r="C102" t="s">
        <v>7683</v>
      </c>
      <c r="D102" s="75">
        <v>1</v>
      </c>
      <c r="E102" s="75">
        <v>1127.51</v>
      </c>
      <c r="F102" s="75">
        <v>1312.7598929999999</v>
      </c>
      <c r="G102" s="222">
        <v>4.7209222912869537E-4</v>
      </c>
    </row>
    <row r="103" spans="1:7" ht="60" x14ac:dyDescent="0.25">
      <c r="A103" t="s">
        <v>10823</v>
      </c>
      <c r="B103" s="223" t="s">
        <v>10824</v>
      </c>
      <c r="C103" t="s">
        <v>8123</v>
      </c>
      <c r="D103" s="75">
        <v>58.649999999999991</v>
      </c>
      <c r="E103" s="75">
        <v>1031.6534999999999</v>
      </c>
      <c r="F103" s="75">
        <v>1308.9619608</v>
      </c>
      <c r="G103" s="222">
        <v>4.7072642393618583E-4</v>
      </c>
    </row>
    <row r="104" spans="1:7" ht="45" x14ac:dyDescent="0.25">
      <c r="A104" t="s">
        <v>25451</v>
      </c>
      <c r="B104" s="223" t="s">
        <v>25452</v>
      </c>
      <c r="C104" t="s">
        <v>8123</v>
      </c>
      <c r="D104" s="75">
        <v>317.87</v>
      </c>
      <c r="E104" s="75">
        <v>931.35910000000013</v>
      </c>
      <c r="F104" s="75">
        <v>1181.7084260800002</v>
      </c>
      <c r="G104" s="222">
        <v>4.249637485293508E-4</v>
      </c>
    </row>
    <row r="105" spans="1:7" x14ac:dyDescent="0.25">
      <c r="A105" t="s">
        <v>26149</v>
      </c>
      <c r="B105" s="223" t="s">
        <v>26150</v>
      </c>
      <c r="C105" t="s">
        <v>7683</v>
      </c>
      <c r="D105" s="75">
        <v>4</v>
      </c>
      <c r="E105" s="75">
        <v>984.46399999999994</v>
      </c>
      <c r="F105" s="75">
        <v>1146.2114351999999</v>
      </c>
      <c r="G105" s="222">
        <v>4.1219838782534255E-4</v>
      </c>
    </row>
    <row r="106" spans="1:7" x14ac:dyDescent="0.25">
      <c r="A106" t="s">
        <v>20597</v>
      </c>
      <c r="B106" s="223" t="s">
        <v>20507</v>
      </c>
      <c r="C106" t="s">
        <v>21031</v>
      </c>
      <c r="D106" s="75">
        <v>6</v>
      </c>
      <c r="E106" s="75">
        <v>900</v>
      </c>
      <c r="F106" s="75">
        <v>1141.92</v>
      </c>
      <c r="G106" s="222">
        <v>4.1065511001762446E-4</v>
      </c>
    </row>
    <row r="107" spans="1:7" ht="60" x14ac:dyDescent="0.25">
      <c r="A107" t="s">
        <v>17209</v>
      </c>
      <c r="B107" s="223" t="s">
        <v>17210</v>
      </c>
      <c r="C107" t="s">
        <v>10327</v>
      </c>
      <c r="D107" s="75">
        <v>578.63</v>
      </c>
      <c r="E107" s="75">
        <v>891.09019999999987</v>
      </c>
      <c r="F107" s="75">
        <v>1130.6152457599999</v>
      </c>
      <c r="G107" s="222">
        <v>4.0658971568514109E-4</v>
      </c>
    </row>
    <row r="108" spans="1:7" x14ac:dyDescent="0.25">
      <c r="A108" t="s">
        <v>20758</v>
      </c>
      <c r="B108" s="223" t="s">
        <v>20759</v>
      </c>
      <c r="C108" t="s">
        <v>7683</v>
      </c>
      <c r="D108" s="75">
        <v>8</v>
      </c>
      <c r="E108" s="75">
        <v>963.19399999999996</v>
      </c>
      <c r="F108" s="75">
        <v>1121.4467741999999</v>
      </c>
      <c r="G108" s="222">
        <v>4.0329256728843614E-4</v>
      </c>
    </row>
    <row r="109" spans="1:7" ht="30" x14ac:dyDescent="0.25">
      <c r="A109" t="s">
        <v>21236</v>
      </c>
      <c r="B109" s="223" t="s">
        <v>21237</v>
      </c>
      <c r="C109" t="s">
        <v>7683</v>
      </c>
      <c r="D109" s="75">
        <v>3</v>
      </c>
      <c r="E109" s="75">
        <v>893.94</v>
      </c>
      <c r="F109" s="75">
        <v>1040.8143419999999</v>
      </c>
      <c r="G109" s="222">
        <v>3.7429568456803569E-4</v>
      </c>
    </row>
    <row r="110" spans="1:7" ht="75" x14ac:dyDescent="0.25">
      <c r="A110" t="s">
        <v>10781</v>
      </c>
      <c r="B110" s="223" t="s">
        <v>10782</v>
      </c>
      <c r="C110" t="s">
        <v>7502</v>
      </c>
      <c r="D110" s="75">
        <v>30.79</v>
      </c>
      <c r="E110" s="75">
        <v>810.39279999999997</v>
      </c>
      <c r="F110" s="75">
        <v>1028.2263846399999</v>
      </c>
      <c r="G110" s="222">
        <v>3.6976882715721184E-4</v>
      </c>
    </row>
    <row r="111" spans="1:7" ht="60" x14ac:dyDescent="0.25">
      <c r="A111" t="s">
        <v>16849</v>
      </c>
      <c r="B111" s="223" t="s">
        <v>16850</v>
      </c>
      <c r="C111" t="s">
        <v>10327</v>
      </c>
      <c r="D111" s="75">
        <v>279.31</v>
      </c>
      <c r="E111" s="75">
        <v>770.89559999999994</v>
      </c>
      <c r="F111" s="75">
        <v>978.11233727999991</v>
      </c>
      <c r="G111" s="222">
        <v>3.5174690825566952E-4</v>
      </c>
    </row>
    <row r="112" spans="1:7" x14ac:dyDescent="0.25">
      <c r="A112" t="s">
        <v>20918</v>
      </c>
      <c r="B112" s="223" t="s">
        <v>26140</v>
      </c>
      <c r="C112" t="s">
        <v>7683</v>
      </c>
      <c r="D112" s="75">
        <v>2</v>
      </c>
      <c r="E112" s="75">
        <v>827.98949999999991</v>
      </c>
      <c r="F112" s="75">
        <v>964.0281748499998</v>
      </c>
      <c r="G112" s="222">
        <v>3.4668198840822153E-4</v>
      </c>
    </row>
    <row r="113" spans="1:7" ht="30" x14ac:dyDescent="0.25">
      <c r="A113" t="s">
        <v>17314</v>
      </c>
      <c r="B113" s="223" t="s">
        <v>17315</v>
      </c>
      <c r="C113" t="s">
        <v>10327</v>
      </c>
      <c r="D113" s="75">
        <v>509.03</v>
      </c>
      <c r="E113" s="75">
        <v>738.09349999999995</v>
      </c>
      <c r="F113" s="75">
        <v>936.49303279999992</v>
      </c>
      <c r="G113" s="222">
        <v>3.3677985271754826E-4</v>
      </c>
    </row>
    <row r="114" spans="1:7" ht="30" x14ac:dyDescent="0.25">
      <c r="A114">
        <v>40861</v>
      </c>
      <c r="B114" s="223" t="s">
        <v>6909</v>
      </c>
      <c r="C114" t="s">
        <v>442</v>
      </c>
      <c r="D114" s="75">
        <v>6</v>
      </c>
      <c r="E114" s="75">
        <v>693.59999999999991</v>
      </c>
      <c r="F114" s="75">
        <v>880.03967999999986</v>
      </c>
      <c r="G114" s="222">
        <v>3.1647820478691586E-4</v>
      </c>
    </row>
    <row r="115" spans="1:7" ht="30" x14ac:dyDescent="0.25">
      <c r="A115" t="s">
        <v>21198</v>
      </c>
      <c r="B115" s="223" t="s">
        <v>21171</v>
      </c>
      <c r="C115" t="s">
        <v>7683</v>
      </c>
      <c r="D115" s="75">
        <v>1</v>
      </c>
      <c r="E115" s="75">
        <v>724.51772799999992</v>
      </c>
      <c r="F115" s="75">
        <v>843.55599071039978</v>
      </c>
      <c r="G115" s="222">
        <v>3.0335800946756811E-4</v>
      </c>
    </row>
    <row r="116" spans="1:7" ht="30" x14ac:dyDescent="0.25">
      <c r="A116" t="s">
        <v>20653</v>
      </c>
      <c r="B116" s="223" t="s">
        <v>20777</v>
      </c>
      <c r="C116" t="s">
        <v>7683</v>
      </c>
      <c r="D116" s="75">
        <v>1</v>
      </c>
      <c r="E116" s="75">
        <v>713.46499999999992</v>
      </c>
      <c r="F116" s="75">
        <v>830.68729949999988</v>
      </c>
      <c r="G116" s="222">
        <v>2.9873019508057987E-4</v>
      </c>
    </row>
    <row r="117" spans="1:7" x14ac:dyDescent="0.25">
      <c r="A117" t="s">
        <v>21226</v>
      </c>
      <c r="B117" s="223" t="s">
        <v>21233</v>
      </c>
      <c r="C117" t="s">
        <v>7683</v>
      </c>
      <c r="D117" s="75">
        <v>3</v>
      </c>
      <c r="E117" s="75">
        <v>696.41008799999997</v>
      </c>
      <c r="F117" s="75">
        <v>810.83026545839994</v>
      </c>
      <c r="G117" s="222">
        <v>2.9158924606578291E-4</v>
      </c>
    </row>
    <row r="118" spans="1:7" ht="45" x14ac:dyDescent="0.25">
      <c r="A118" t="s">
        <v>9166</v>
      </c>
      <c r="B118" s="223" t="s">
        <v>9167</v>
      </c>
      <c r="C118" t="s">
        <v>60</v>
      </c>
      <c r="D118" s="75">
        <v>30</v>
      </c>
      <c r="E118" s="75">
        <v>615.6</v>
      </c>
      <c r="F118" s="75">
        <v>781.07327999999995</v>
      </c>
      <c r="G118" s="222">
        <v>2.8088809525205508E-4</v>
      </c>
    </row>
    <row r="119" spans="1:7" ht="30" x14ac:dyDescent="0.25">
      <c r="A119">
        <v>1845</v>
      </c>
      <c r="B119" s="223" t="s">
        <v>2697</v>
      </c>
      <c r="C119" t="s">
        <v>123</v>
      </c>
      <c r="D119" s="75">
        <v>47</v>
      </c>
      <c r="E119" s="75">
        <v>656.59</v>
      </c>
      <c r="F119" s="75">
        <v>764.46773699999983</v>
      </c>
      <c r="G119" s="222">
        <v>2.7491644129418814E-4</v>
      </c>
    </row>
    <row r="120" spans="1:7" ht="30" x14ac:dyDescent="0.25">
      <c r="A120">
        <v>7048</v>
      </c>
      <c r="B120" s="223" t="s">
        <v>6545</v>
      </c>
      <c r="C120" t="s">
        <v>123</v>
      </c>
      <c r="D120" s="75">
        <v>35</v>
      </c>
      <c r="E120" s="75">
        <v>647.5</v>
      </c>
      <c r="F120" s="75">
        <v>753.88424999999995</v>
      </c>
      <c r="G120" s="222">
        <v>2.7111042772199825E-4</v>
      </c>
    </row>
    <row r="121" spans="1:7" x14ac:dyDescent="0.25">
      <c r="A121" t="s">
        <v>20670</v>
      </c>
      <c r="B121" s="223" t="s">
        <v>20614</v>
      </c>
      <c r="C121" t="s">
        <v>123</v>
      </c>
      <c r="D121" s="75">
        <v>1</v>
      </c>
      <c r="E121" s="75">
        <v>581.64</v>
      </c>
      <c r="F121" s="75">
        <v>737.98483199999998</v>
      </c>
      <c r="G121" s="222">
        <v>2.6539270910072338E-4</v>
      </c>
    </row>
    <row r="122" spans="1:7" ht="30" x14ac:dyDescent="0.25">
      <c r="A122" t="s">
        <v>17876</v>
      </c>
      <c r="B122" s="223" t="s">
        <v>17877</v>
      </c>
      <c r="C122" t="s">
        <v>8123</v>
      </c>
      <c r="D122" s="75">
        <v>21</v>
      </c>
      <c r="E122" s="75">
        <v>561.96</v>
      </c>
      <c r="F122" s="75">
        <v>713.01484800000003</v>
      </c>
      <c r="G122" s="222">
        <v>2.5641305069500466E-4</v>
      </c>
    </row>
    <row r="123" spans="1:7" ht="30" x14ac:dyDescent="0.25">
      <c r="A123">
        <v>1835</v>
      </c>
      <c r="B123" s="223" t="s">
        <v>2688</v>
      </c>
      <c r="C123" t="s">
        <v>123</v>
      </c>
      <c r="D123" s="75">
        <v>49</v>
      </c>
      <c r="E123" s="75">
        <v>601.72</v>
      </c>
      <c r="F123" s="75">
        <v>700.58259599999997</v>
      </c>
      <c r="G123" s="222">
        <v>2.5194218775116727E-4</v>
      </c>
    </row>
    <row r="124" spans="1:7" ht="45" x14ac:dyDescent="0.25">
      <c r="A124" t="s">
        <v>11225</v>
      </c>
      <c r="B124" s="223" t="s">
        <v>11226</v>
      </c>
      <c r="C124" t="s">
        <v>7683</v>
      </c>
      <c r="D124" s="75">
        <v>1</v>
      </c>
      <c r="E124" s="75">
        <v>542.05999999999995</v>
      </c>
      <c r="F124" s="75">
        <v>687.76572799999985</v>
      </c>
      <c r="G124" s="222">
        <v>2.4733300992905939E-4</v>
      </c>
    </row>
    <row r="125" spans="1:7" x14ac:dyDescent="0.25">
      <c r="A125" t="s">
        <v>20744</v>
      </c>
      <c r="B125" s="223" t="s">
        <v>20787</v>
      </c>
      <c r="C125" t="s">
        <v>7683</v>
      </c>
      <c r="D125" s="75">
        <v>4</v>
      </c>
      <c r="E125" s="75">
        <v>580.22</v>
      </c>
      <c r="F125" s="75">
        <v>675.55014599999993</v>
      </c>
      <c r="G125" s="222">
        <v>2.4294006544070705E-4</v>
      </c>
    </row>
    <row r="126" spans="1:7" ht="30" x14ac:dyDescent="0.25">
      <c r="A126" t="s">
        <v>20743</v>
      </c>
      <c r="B126" s="223" t="s">
        <v>20786</v>
      </c>
      <c r="C126" t="s">
        <v>7683</v>
      </c>
      <c r="D126" s="75">
        <v>1</v>
      </c>
      <c r="E126" s="75">
        <v>559.995</v>
      </c>
      <c r="F126" s="75">
        <v>652.0021784999999</v>
      </c>
      <c r="G126" s="222">
        <v>2.3447178991842533E-4</v>
      </c>
    </row>
    <row r="127" spans="1:7" ht="30" x14ac:dyDescent="0.25">
      <c r="A127" t="s">
        <v>20191</v>
      </c>
      <c r="B127" s="223" t="s">
        <v>20192</v>
      </c>
      <c r="C127" t="s">
        <v>8153</v>
      </c>
      <c r="D127" s="75">
        <v>6</v>
      </c>
      <c r="E127" s="75">
        <v>499.91999999999996</v>
      </c>
      <c r="F127" s="75">
        <v>634.29849599999989</v>
      </c>
      <c r="G127" s="222">
        <v>2.2810522511112306E-4</v>
      </c>
    </row>
    <row r="128" spans="1:7" x14ac:dyDescent="0.25">
      <c r="A128" t="s">
        <v>21229</v>
      </c>
      <c r="B128" s="223" t="s">
        <v>26159</v>
      </c>
      <c r="C128" t="s">
        <v>7683</v>
      </c>
      <c r="D128" s="75">
        <v>4</v>
      </c>
      <c r="E128" s="75">
        <v>535.01199999999994</v>
      </c>
      <c r="F128" s="75">
        <v>622.91447159999984</v>
      </c>
      <c r="G128" s="222">
        <v>2.2401132379367059E-4</v>
      </c>
    </row>
    <row r="129" spans="1:7" ht="45" x14ac:dyDescent="0.25">
      <c r="A129" t="s">
        <v>17312</v>
      </c>
      <c r="B129" s="223" t="s">
        <v>17313</v>
      </c>
      <c r="C129" t="s">
        <v>10327</v>
      </c>
      <c r="D129" s="75">
        <v>108</v>
      </c>
      <c r="E129" s="75">
        <v>490.32</v>
      </c>
      <c r="F129" s="75">
        <v>622.11801600000001</v>
      </c>
      <c r="G129" s="222">
        <v>2.2372490393760179E-4</v>
      </c>
    </row>
    <row r="130" spans="1:7" x14ac:dyDescent="0.25">
      <c r="A130" t="s">
        <v>19678</v>
      </c>
      <c r="B130" s="223" t="s">
        <v>19679</v>
      </c>
      <c r="C130" t="s">
        <v>7502</v>
      </c>
      <c r="D130" s="75">
        <v>210</v>
      </c>
      <c r="E130" s="75">
        <v>455.7</v>
      </c>
      <c r="F130" s="75">
        <v>578.19215999999994</v>
      </c>
      <c r="G130" s="222">
        <v>2.0792837070559048E-4</v>
      </c>
    </row>
    <row r="131" spans="1:7" ht="45" x14ac:dyDescent="0.25">
      <c r="A131" t="s">
        <v>9628</v>
      </c>
      <c r="B131" s="223" t="s">
        <v>9629</v>
      </c>
      <c r="C131" t="s">
        <v>60</v>
      </c>
      <c r="D131" s="75">
        <v>150</v>
      </c>
      <c r="E131" s="75">
        <v>415.5</v>
      </c>
      <c r="F131" s="75">
        <v>527.18639999999994</v>
      </c>
      <c r="G131" s="222">
        <v>1.8958577579146992E-4</v>
      </c>
    </row>
    <row r="132" spans="1:7" ht="30" x14ac:dyDescent="0.25">
      <c r="A132">
        <v>40863</v>
      </c>
      <c r="B132" s="223" t="s">
        <v>3356</v>
      </c>
      <c r="C132" t="s">
        <v>442</v>
      </c>
      <c r="D132" s="75">
        <v>6</v>
      </c>
      <c r="E132" s="75">
        <v>415.43999999999994</v>
      </c>
      <c r="F132" s="75">
        <v>527.1102719999999</v>
      </c>
      <c r="G132" s="222">
        <v>1.895583987841354E-4</v>
      </c>
    </row>
    <row r="133" spans="1:7" x14ac:dyDescent="0.25">
      <c r="A133" t="s">
        <v>21219</v>
      </c>
      <c r="B133" s="223" t="s">
        <v>21207</v>
      </c>
      <c r="C133" t="s">
        <v>7683</v>
      </c>
      <c r="D133" s="75">
        <v>6</v>
      </c>
      <c r="E133" s="75">
        <v>433.4502</v>
      </c>
      <c r="F133" s="75">
        <v>504.66606785999988</v>
      </c>
      <c r="G133" s="222">
        <v>1.814870565531825E-4</v>
      </c>
    </row>
    <row r="134" spans="1:7" x14ac:dyDescent="0.25">
      <c r="A134" t="s">
        <v>26157</v>
      </c>
      <c r="B134" s="223" t="s">
        <v>26158</v>
      </c>
      <c r="C134" t="s">
        <v>7683</v>
      </c>
      <c r="D134" s="75">
        <v>3</v>
      </c>
      <c r="E134" s="75">
        <v>405.28800000000001</v>
      </c>
      <c r="F134" s="75">
        <v>471.87681839999993</v>
      </c>
      <c r="G134" s="222">
        <v>1.6969544869589688E-4</v>
      </c>
    </row>
    <row r="135" spans="1:7" x14ac:dyDescent="0.25">
      <c r="A135" t="s">
        <v>26152</v>
      </c>
      <c r="B135" s="223" t="s">
        <v>26151</v>
      </c>
      <c r="C135" t="s">
        <v>7683</v>
      </c>
      <c r="D135" s="75">
        <v>1</v>
      </c>
      <c r="E135" s="75">
        <v>392.92500000000001</v>
      </c>
      <c r="F135" s="75">
        <v>457.48257749999999</v>
      </c>
      <c r="G135" s="222">
        <v>1.6451901901570065E-4</v>
      </c>
    </row>
    <row r="136" spans="1:7" ht="30" x14ac:dyDescent="0.25">
      <c r="A136">
        <v>3405</v>
      </c>
      <c r="B136" s="223" t="s">
        <v>3845</v>
      </c>
      <c r="C136" t="s">
        <v>123</v>
      </c>
      <c r="D136" s="75">
        <v>10</v>
      </c>
      <c r="E136" s="75">
        <v>392</v>
      </c>
      <c r="F136" s="75">
        <v>456.40559999999999</v>
      </c>
      <c r="G136" s="222">
        <v>1.6413171840466923E-4</v>
      </c>
    </row>
    <row r="137" spans="1:7" ht="45" x14ac:dyDescent="0.25">
      <c r="A137" t="s">
        <v>9622</v>
      </c>
      <c r="B137" s="223" t="s">
        <v>9623</v>
      </c>
      <c r="C137" t="s">
        <v>60</v>
      </c>
      <c r="D137" s="75">
        <v>150</v>
      </c>
      <c r="E137" s="75">
        <v>331.5</v>
      </c>
      <c r="F137" s="75">
        <v>420.60719999999998</v>
      </c>
      <c r="G137" s="222">
        <v>1.5125796552315832E-4</v>
      </c>
    </row>
    <row r="138" spans="1:7" ht="30" x14ac:dyDescent="0.25">
      <c r="A138">
        <v>21132</v>
      </c>
      <c r="B138" s="223" t="s">
        <v>3144</v>
      </c>
      <c r="C138" t="s">
        <v>221</v>
      </c>
      <c r="D138" s="75">
        <v>3</v>
      </c>
      <c r="E138" s="75">
        <v>353.19</v>
      </c>
      <c r="F138" s="75">
        <v>411.21911699999998</v>
      </c>
      <c r="G138" s="222">
        <v>1.4788184087588042E-4</v>
      </c>
    </row>
    <row r="139" spans="1:7" x14ac:dyDescent="0.25">
      <c r="A139" t="s">
        <v>26144</v>
      </c>
      <c r="B139" s="223" t="s">
        <v>26143</v>
      </c>
      <c r="C139" t="s">
        <v>7683</v>
      </c>
      <c r="D139" s="75">
        <v>3</v>
      </c>
      <c r="E139" s="75">
        <v>343.94100000000003</v>
      </c>
      <c r="F139" s="75">
        <v>400.45050629999992</v>
      </c>
      <c r="G139" s="222">
        <v>1.4400925346892939E-4</v>
      </c>
    </row>
    <row r="140" spans="1:7" x14ac:dyDescent="0.25">
      <c r="A140" t="s">
        <v>20748</v>
      </c>
      <c r="B140" s="223" t="s">
        <v>20791</v>
      </c>
      <c r="C140" t="s">
        <v>7683</v>
      </c>
      <c r="D140" s="75">
        <v>1</v>
      </c>
      <c r="E140" s="75">
        <v>323.80500000000001</v>
      </c>
      <c r="F140" s="75">
        <v>377.00616149999996</v>
      </c>
      <c r="G140" s="222">
        <v>1.3557824254597936E-4</v>
      </c>
    </row>
    <row r="141" spans="1:7" x14ac:dyDescent="0.25">
      <c r="A141">
        <v>868</v>
      </c>
      <c r="B141" s="223" t="s">
        <v>1317</v>
      </c>
      <c r="C141" t="s">
        <v>221</v>
      </c>
      <c r="D141" s="75">
        <v>25</v>
      </c>
      <c r="E141" s="75">
        <v>318.5</v>
      </c>
      <c r="F141" s="75">
        <v>370.82954999999998</v>
      </c>
      <c r="G141" s="222">
        <v>1.3335702120379373E-4</v>
      </c>
    </row>
    <row r="142" spans="1:7" x14ac:dyDescent="0.25">
      <c r="A142" t="s">
        <v>21248</v>
      </c>
      <c r="B142" s="223" t="s">
        <v>21249</v>
      </c>
      <c r="C142" t="s">
        <v>7683</v>
      </c>
      <c r="D142" s="75">
        <v>2</v>
      </c>
      <c r="E142" s="75">
        <v>314.6155</v>
      </c>
      <c r="F142" s="75">
        <v>366.30682664999995</v>
      </c>
      <c r="G142" s="222">
        <v>1.3173056798914339E-4</v>
      </c>
    </row>
    <row r="143" spans="1:7" ht="60" x14ac:dyDescent="0.25">
      <c r="A143" t="s">
        <v>9485</v>
      </c>
      <c r="B143" s="223" t="s">
        <v>9486</v>
      </c>
      <c r="C143" t="s">
        <v>60</v>
      </c>
      <c r="D143" s="75">
        <v>30</v>
      </c>
      <c r="E143" s="75">
        <v>261</v>
      </c>
      <c r="F143" s="75">
        <v>331.15679999999998</v>
      </c>
      <c r="G143" s="222">
        <v>1.1908998190511108E-4</v>
      </c>
    </row>
    <row r="144" spans="1:7" x14ac:dyDescent="0.25">
      <c r="A144">
        <v>9859</v>
      </c>
      <c r="B144" s="223" t="s">
        <v>7237</v>
      </c>
      <c r="C144" t="s">
        <v>221</v>
      </c>
      <c r="D144" s="75">
        <v>36</v>
      </c>
      <c r="E144" s="75">
        <v>263.52</v>
      </c>
      <c r="F144" s="75">
        <v>306.81633599999998</v>
      </c>
      <c r="G144" s="222">
        <v>1.1033671029081233E-4</v>
      </c>
    </row>
    <row r="145" spans="1:7" ht="30" x14ac:dyDescent="0.25">
      <c r="A145">
        <v>21136</v>
      </c>
      <c r="B145" s="223" t="s">
        <v>3141</v>
      </c>
      <c r="C145" t="s">
        <v>221</v>
      </c>
      <c r="D145" s="75">
        <v>18</v>
      </c>
      <c r="E145" s="75">
        <v>252.18</v>
      </c>
      <c r="F145" s="75">
        <v>293.61317400000001</v>
      </c>
      <c r="G145" s="222">
        <v>1.0558861415124869E-4</v>
      </c>
    </row>
    <row r="146" spans="1:7" ht="30" x14ac:dyDescent="0.25">
      <c r="A146" t="s">
        <v>17227</v>
      </c>
      <c r="B146" s="223" t="s">
        <v>17228</v>
      </c>
      <c r="C146" t="s">
        <v>17181</v>
      </c>
      <c r="D146" s="75">
        <v>132.6</v>
      </c>
      <c r="E146" s="75">
        <v>226.74599999999998</v>
      </c>
      <c r="F146" s="75">
        <v>287.69532479999998</v>
      </c>
      <c r="G146" s="222">
        <v>1.034604484178403E-4</v>
      </c>
    </row>
    <row r="147" spans="1:7" x14ac:dyDescent="0.25">
      <c r="A147" t="s">
        <v>26141</v>
      </c>
      <c r="B147" s="223" t="s">
        <v>26142</v>
      </c>
      <c r="C147" t="s">
        <v>7683</v>
      </c>
      <c r="D147" s="75">
        <v>3</v>
      </c>
      <c r="E147" s="75">
        <v>245.97300000000001</v>
      </c>
      <c r="F147" s="75">
        <v>286.38636389999999</v>
      </c>
      <c r="G147" s="222">
        <v>1.0298972237538699E-4</v>
      </c>
    </row>
    <row r="148" spans="1:7" x14ac:dyDescent="0.25">
      <c r="A148" t="s">
        <v>19564</v>
      </c>
      <c r="B148" s="223" t="s">
        <v>19565</v>
      </c>
      <c r="C148" t="s">
        <v>8123</v>
      </c>
      <c r="D148" s="75">
        <v>114.79106322052942</v>
      </c>
      <c r="E148" s="75">
        <v>208.91973506136355</v>
      </c>
      <c r="F148" s="75">
        <v>265.0773598458581</v>
      </c>
      <c r="G148" s="222">
        <v>9.5326618651641337E-5</v>
      </c>
    </row>
    <row r="149" spans="1:7" ht="30" x14ac:dyDescent="0.25">
      <c r="A149" t="s">
        <v>25981</v>
      </c>
      <c r="B149" s="223" t="s">
        <v>25982</v>
      </c>
      <c r="C149" t="s">
        <v>221</v>
      </c>
      <c r="D149" s="75">
        <v>30.79</v>
      </c>
      <c r="E149" s="75">
        <v>176.38975199999999</v>
      </c>
      <c r="F149" s="75">
        <v>223.80331733759996</v>
      </c>
      <c r="G149" s="222">
        <v>8.0483725570601643E-5</v>
      </c>
    </row>
    <row r="150" spans="1:7" x14ac:dyDescent="0.25">
      <c r="A150" t="s">
        <v>20749</v>
      </c>
      <c r="B150" s="223" t="s">
        <v>20792</v>
      </c>
      <c r="C150" t="s">
        <v>7683</v>
      </c>
      <c r="D150" s="75">
        <v>1</v>
      </c>
      <c r="E150" s="75">
        <v>186.54585</v>
      </c>
      <c r="F150" s="75">
        <v>217.19533315499999</v>
      </c>
      <c r="G150" s="222">
        <v>7.8107374800407306E-5</v>
      </c>
    </row>
    <row r="151" spans="1:7" x14ac:dyDescent="0.25">
      <c r="A151" t="s">
        <v>20742</v>
      </c>
      <c r="B151" s="223" t="s">
        <v>20785</v>
      </c>
      <c r="C151" t="s">
        <v>7683</v>
      </c>
      <c r="D151" s="75">
        <v>1</v>
      </c>
      <c r="E151" s="75">
        <v>183.61</v>
      </c>
      <c r="F151" s="75">
        <v>213.77712299999999</v>
      </c>
      <c r="G151" s="222">
        <v>7.6878124531329887E-5</v>
      </c>
    </row>
    <row r="152" spans="1:7" ht="30" x14ac:dyDescent="0.25">
      <c r="A152">
        <v>20032</v>
      </c>
      <c r="B152" s="223" t="s">
        <v>5897</v>
      </c>
      <c r="C152" t="s">
        <v>123</v>
      </c>
      <c r="D152" s="75">
        <v>5</v>
      </c>
      <c r="E152" s="75">
        <v>165.39999999999998</v>
      </c>
      <c r="F152" s="75">
        <v>192.57521999999997</v>
      </c>
      <c r="G152" s="222">
        <v>6.9253536286051749E-5</v>
      </c>
    </row>
    <row r="153" spans="1:7" x14ac:dyDescent="0.25">
      <c r="A153" t="s">
        <v>20741</v>
      </c>
      <c r="B153" s="223" t="s">
        <v>20784</v>
      </c>
      <c r="C153" t="s">
        <v>7683</v>
      </c>
      <c r="D153" s="75">
        <v>45</v>
      </c>
      <c r="E153" s="75">
        <v>160.42500000000001</v>
      </c>
      <c r="F153" s="75">
        <v>186.78282749999997</v>
      </c>
      <c r="G153" s="222">
        <v>6.7170487053747603E-5</v>
      </c>
    </row>
    <row r="154" spans="1:7" ht="30" x14ac:dyDescent="0.25">
      <c r="A154">
        <v>11493</v>
      </c>
      <c r="B154" s="223" t="s">
        <v>6384</v>
      </c>
      <c r="C154" t="s">
        <v>123</v>
      </c>
      <c r="D154" s="75">
        <v>4</v>
      </c>
      <c r="E154" s="75">
        <v>154.24</v>
      </c>
      <c r="F154" s="75">
        <v>179.58163199999998</v>
      </c>
      <c r="G154" s="222">
        <v>6.4580806751878011E-5</v>
      </c>
    </row>
    <row r="155" spans="1:7" ht="30" x14ac:dyDescent="0.25">
      <c r="A155">
        <v>1823</v>
      </c>
      <c r="B155" s="223" t="s">
        <v>2690</v>
      </c>
      <c r="C155" t="s">
        <v>123</v>
      </c>
      <c r="D155" s="75">
        <v>5</v>
      </c>
      <c r="E155" s="75">
        <v>143.35000000000002</v>
      </c>
      <c r="F155" s="75">
        <v>166.90240499999999</v>
      </c>
      <c r="G155" s="222">
        <v>6.002112712578911E-5</v>
      </c>
    </row>
    <row r="156" spans="1:7" x14ac:dyDescent="0.25">
      <c r="A156" t="s">
        <v>20634</v>
      </c>
      <c r="B156" s="223" t="s">
        <v>20636</v>
      </c>
      <c r="C156" t="s">
        <v>7683</v>
      </c>
      <c r="D156" s="75">
        <v>1</v>
      </c>
      <c r="E156" s="75">
        <v>133.85214999999999</v>
      </c>
      <c r="F156" s="75">
        <v>155.84405824499999</v>
      </c>
      <c r="G156" s="222">
        <v>5.6044345386886593E-5</v>
      </c>
    </row>
    <row r="157" spans="1:7" x14ac:dyDescent="0.25">
      <c r="A157" t="s">
        <v>20635</v>
      </c>
      <c r="B157" s="223" t="s">
        <v>20638</v>
      </c>
      <c r="C157" t="s">
        <v>7683</v>
      </c>
      <c r="D157" s="75">
        <v>1</v>
      </c>
      <c r="E157" s="75">
        <v>130.57499999999999</v>
      </c>
      <c r="F157" s="75">
        <v>152.02847249999996</v>
      </c>
      <c r="G157" s="222">
        <v>5.4672191659922654E-5</v>
      </c>
    </row>
    <row r="158" spans="1:7" ht="45" x14ac:dyDescent="0.25">
      <c r="A158">
        <v>4814</v>
      </c>
      <c r="B158" s="223" t="s">
        <v>597</v>
      </c>
      <c r="C158" t="s">
        <v>123</v>
      </c>
      <c r="D158" s="75">
        <v>1</v>
      </c>
      <c r="E158" s="75">
        <v>126.51</v>
      </c>
      <c r="F158" s="75">
        <v>147.295593</v>
      </c>
      <c r="G158" s="222">
        <v>5.2970162488200774E-5</v>
      </c>
    </row>
    <row r="159" spans="1:7" x14ac:dyDescent="0.25">
      <c r="A159">
        <v>34618</v>
      </c>
      <c r="B159" s="223" t="s">
        <v>1448</v>
      </c>
      <c r="C159" t="s">
        <v>221</v>
      </c>
      <c r="D159" s="75">
        <v>40</v>
      </c>
      <c r="E159" s="75">
        <v>120.39999999999999</v>
      </c>
      <c r="F159" s="75">
        <v>140.18171999999998</v>
      </c>
      <c r="G159" s="222">
        <v>5.0411884938576969E-5</v>
      </c>
    </row>
    <row r="160" spans="1:7" x14ac:dyDescent="0.25">
      <c r="A160" t="s">
        <v>21217</v>
      </c>
      <c r="B160" s="223" t="s">
        <v>21205</v>
      </c>
      <c r="C160" t="s">
        <v>7683</v>
      </c>
      <c r="D160" s="75">
        <v>32</v>
      </c>
      <c r="E160" s="75">
        <v>114.08</v>
      </c>
      <c r="F160" s="75">
        <v>132.82334399999999</v>
      </c>
      <c r="G160" s="222">
        <v>4.7765679682664955E-5</v>
      </c>
    </row>
    <row r="161" spans="1:7" x14ac:dyDescent="0.25">
      <c r="A161">
        <v>9869</v>
      </c>
      <c r="B161" s="223" t="s">
        <v>7272</v>
      </c>
      <c r="C161" t="s">
        <v>221</v>
      </c>
      <c r="D161" s="75">
        <v>20</v>
      </c>
      <c r="E161" s="75">
        <v>113.4</v>
      </c>
      <c r="F161" s="75">
        <v>132.03161999999998</v>
      </c>
      <c r="G161" s="222">
        <v>4.7480961395636447E-5</v>
      </c>
    </row>
    <row r="162" spans="1:7" ht="30" x14ac:dyDescent="0.25">
      <c r="A162" t="s">
        <v>17301</v>
      </c>
      <c r="B162" s="223" t="s">
        <v>17302</v>
      </c>
      <c r="C162" t="s">
        <v>10327</v>
      </c>
      <c r="D162" s="75">
        <v>1.3022012644105887</v>
      </c>
      <c r="E162" s="75">
        <v>101.02477409297347</v>
      </c>
      <c r="F162" s="75">
        <v>128.18023336916477</v>
      </c>
      <c r="G162" s="222">
        <v>4.6095933021839637E-5</v>
      </c>
    </row>
    <row r="163" spans="1:7" ht="30" x14ac:dyDescent="0.25">
      <c r="A163">
        <v>6005</v>
      </c>
      <c r="B163" s="223" t="s">
        <v>5954</v>
      </c>
      <c r="C163" t="s">
        <v>123</v>
      </c>
      <c r="D163" s="75">
        <v>2</v>
      </c>
      <c r="E163" s="75">
        <v>110</v>
      </c>
      <c r="F163" s="75">
        <v>128.07299999999998</v>
      </c>
      <c r="G163" s="222">
        <v>4.6057369960493911E-5</v>
      </c>
    </row>
    <row r="164" spans="1:7" ht="30" x14ac:dyDescent="0.25">
      <c r="A164">
        <v>1839</v>
      </c>
      <c r="B164" s="223" t="s">
        <v>2687</v>
      </c>
      <c r="C164" t="s">
        <v>123</v>
      </c>
      <c r="D164" s="75">
        <v>2</v>
      </c>
      <c r="E164" s="75">
        <v>100.26</v>
      </c>
      <c r="F164" s="75">
        <v>116.73271799999999</v>
      </c>
      <c r="G164" s="222">
        <v>4.1979199202173819E-5</v>
      </c>
    </row>
    <row r="165" spans="1:7" ht="30" x14ac:dyDescent="0.25">
      <c r="A165">
        <v>1206</v>
      </c>
      <c r="B165" s="223" t="s">
        <v>1809</v>
      </c>
      <c r="C165" t="s">
        <v>123</v>
      </c>
      <c r="D165" s="75">
        <v>18</v>
      </c>
      <c r="E165" s="75">
        <v>100.26</v>
      </c>
      <c r="F165" s="75">
        <v>116.73271800000001</v>
      </c>
      <c r="G165" s="222">
        <v>4.1979199202173819E-5</v>
      </c>
    </row>
    <row r="166" spans="1:7" ht="30" x14ac:dyDescent="0.25">
      <c r="A166">
        <v>1824</v>
      </c>
      <c r="B166" s="223" t="s">
        <v>2699</v>
      </c>
      <c r="C166" t="s">
        <v>123</v>
      </c>
      <c r="D166" s="75">
        <v>3</v>
      </c>
      <c r="E166" s="75">
        <v>97.83</v>
      </c>
      <c r="F166" s="75">
        <v>113.90346899999999</v>
      </c>
      <c r="G166" s="222">
        <v>4.0961750029410178E-5</v>
      </c>
    </row>
    <row r="167" spans="1:7" x14ac:dyDescent="0.25">
      <c r="A167" t="s">
        <v>26145</v>
      </c>
      <c r="B167" s="223" t="s">
        <v>26146</v>
      </c>
      <c r="C167" t="s">
        <v>7683</v>
      </c>
      <c r="D167" s="75">
        <v>1</v>
      </c>
      <c r="E167" s="75">
        <v>87.984000000000009</v>
      </c>
      <c r="F167" s="75">
        <v>102.4397712</v>
      </c>
      <c r="G167" s="222">
        <v>3.6839196714582697E-5</v>
      </c>
    </row>
    <row r="168" spans="1:7" ht="30" x14ac:dyDescent="0.25">
      <c r="A168">
        <v>1825</v>
      </c>
      <c r="B168" s="223" t="s">
        <v>2694</v>
      </c>
      <c r="C168" t="s">
        <v>123</v>
      </c>
      <c r="D168" s="75">
        <v>3</v>
      </c>
      <c r="E168" s="75">
        <v>85.86</v>
      </c>
      <c r="F168" s="75">
        <v>99.966797999999997</v>
      </c>
      <c r="G168" s="222">
        <v>3.5949870770981888E-5</v>
      </c>
    </row>
    <row r="169" spans="1:7" x14ac:dyDescent="0.25">
      <c r="A169" t="s">
        <v>20654</v>
      </c>
      <c r="B169" s="223" t="s">
        <v>20905</v>
      </c>
      <c r="C169" t="s">
        <v>7683</v>
      </c>
      <c r="D169" s="75">
        <v>17</v>
      </c>
      <c r="E169" s="75">
        <v>85.029749999999993</v>
      </c>
      <c r="F169" s="75">
        <v>99.00013792499999</v>
      </c>
      <c r="G169" s="222">
        <v>3.5602242303620977E-5</v>
      </c>
    </row>
    <row r="170" spans="1:7" x14ac:dyDescent="0.25">
      <c r="A170" t="s">
        <v>16840</v>
      </c>
      <c r="B170" s="223" t="s">
        <v>16841</v>
      </c>
      <c r="C170" t="s">
        <v>10327</v>
      </c>
      <c r="D170" s="75">
        <v>2</v>
      </c>
      <c r="E170" s="75">
        <v>71.400000000000006</v>
      </c>
      <c r="F170" s="75">
        <v>90.592320000000001</v>
      </c>
      <c r="G170" s="222">
        <v>3.257863872806487E-5</v>
      </c>
    </row>
    <row r="171" spans="1:7" ht="30" x14ac:dyDescent="0.25">
      <c r="A171">
        <v>11379</v>
      </c>
      <c r="B171" s="223" t="s">
        <v>6382</v>
      </c>
      <c r="C171" t="s">
        <v>123</v>
      </c>
      <c r="D171" s="75">
        <v>1</v>
      </c>
      <c r="E171" s="75">
        <v>76.19</v>
      </c>
      <c r="F171" s="75">
        <v>88.708016999999984</v>
      </c>
      <c r="G171" s="222">
        <v>3.190100924809119E-5</v>
      </c>
    </row>
    <row r="172" spans="1:7" ht="45" x14ac:dyDescent="0.25">
      <c r="A172">
        <v>4274</v>
      </c>
      <c r="B172" s="223" t="s">
        <v>5183</v>
      </c>
      <c r="C172" t="s">
        <v>123</v>
      </c>
      <c r="D172" s="75">
        <v>1</v>
      </c>
      <c r="E172" s="75">
        <v>75</v>
      </c>
      <c r="F172" s="75">
        <v>87.322499999999991</v>
      </c>
      <c r="G172" s="222">
        <v>3.1402752245791301E-5</v>
      </c>
    </row>
    <row r="173" spans="1:7" ht="30" x14ac:dyDescent="0.25">
      <c r="A173">
        <v>1183</v>
      </c>
      <c r="B173" s="223" t="s">
        <v>1811</v>
      </c>
      <c r="C173" t="s">
        <v>123</v>
      </c>
      <c r="D173" s="75">
        <v>6</v>
      </c>
      <c r="E173" s="75">
        <v>74.699999999999989</v>
      </c>
      <c r="F173" s="75">
        <v>86.973209999999995</v>
      </c>
      <c r="G173" s="222">
        <v>3.1277141236808143E-5</v>
      </c>
    </row>
    <row r="174" spans="1:7" ht="30" x14ac:dyDescent="0.25">
      <c r="A174" t="s">
        <v>26193</v>
      </c>
      <c r="B174" s="223" t="s">
        <v>26191</v>
      </c>
      <c r="C174" t="s">
        <v>7683</v>
      </c>
      <c r="D174" s="75">
        <v>1</v>
      </c>
      <c r="E174" s="75">
        <v>71.253</v>
      </c>
      <c r="F174" s="75">
        <v>82.959867899999992</v>
      </c>
      <c r="G174" s="222">
        <v>2.983387074359157E-5</v>
      </c>
    </row>
    <row r="175" spans="1:7" x14ac:dyDescent="0.25">
      <c r="A175" t="s">
        <v>21166</v>
      </c>
      <c r="B175" s="223" t="s">
        <v>21165</v>
      </c>
      <c r="C175" t="s">
        <v>7683</v>
      </c>
      <c r="D175" s="75">
        <v>1</v>
      </c>
      <c r="E175" s="75">
        <v>71.090500000000006</v>
      </c>
      <c r="F175" s="75">
        <v>82.770669150000003</v>
      </c>
      <c r="G175" s="222">
        <v>2.9765831447059026E-5</v>
      </c>
    </row>
    <row r="176" spans="1:7" ht="30" x14ac:dyDescent="0.25">
      <c r="A176" t="s">
        <v>17317</v>
      </c>
      <c r="B176" s="223" t="s">
        <v>17318</v>
      </c>
      <c r="C176" t="s">
        <v>10327</v>
      </c>
      <c r="D176" s="75">
        <v>82.199999999999989</v>
      </c>
      <c r="E176" s="75">
        <v>63.29399999999999</v>
      </c>
      <c r="F176" s="75">
        <v>80.307427199999992</v>
      </c>
      <c r="G176" s="222">
        <v>2.8880005037172798E-5</v>
      </c>
    </row>
    <row r="177" spans="1:7" x14ac:dyDescent="0.25">
      <c r="A177">
        <v>7588</v>
      </c>
      <c r="B177" s="223" t="s">
        <v>772</v>
      </c>
      <c r="C177" t="s">
        <v>123</v>
      </c>
      <c r="D177" s="75">
        <v>2</v>
      </c>
      <c r="E177" s="75">
        <v>68.88</v>
      </c>
      <c r="F177" s="75">
        <v>80.196983999999986</v>
      </c>
      <c r="G177" s="222">
        <v>2.8840287662534731E-5</v>
      </c>
    </row>
    <row r="178" spans="1:7" ht="30" x14ac:dyDescent="0.25">
      <c r="A178">
        <v>6013</v>
      </c>
      <c r="B178" s="223" t="s">
        <v>5949</v>
      </c>
      <c r="C178" t="s">
        <v>123</v>
      </c>
      <c r="D178" s="75">
        <v>1</v>
      </c>
      <c r="E178" s="75">
        <v>67.319999999999993</v>
      </c>
      <c r="F178" s="75">
        <v>78.38067599999998</v>
      </c>
      <c r="G178" s="222">
        <v>2.8187110415822271E-5</v>
      </c>
    </row>
    <row r="179" spans="1:7" x14ac:dyDescent="0.25">
      <c r="A179">
        <v>12430</v>
      </c>
      <c r="B179" s="223" t="s">
        <v>7285</v>
      </c>
      <c r="C179" t="s">
        <v>123</v>
      </c>
      <c r="D179" s="75">
        <v>2</v>
      </c>
      <c r="E179" s="75">
        <v>61.54</v>
      </c>
      <c r="F179" s="75">
        <v>71.651021999999998</v>
      </c>
      <c r="G179" s="222">
        <v>2.5767004976079958E-5</v>
      </c>
    </row>
    <row r="180" spans="1:7" ht="30" x14ac:dyDescent="0.25">
      <c r="A180">
        <v>1828</v>
      </c>
      <c r="B180" s="223" t="s">
        <v>2696</v>
      </c>
      <c r="C180" t="s">
        <v>123</v>
      </c>
      <c r="D180" s="75">
        <v>1</v>
      </c>
      <c r="E180" s="75">
        <v>58.44</v>
      </c>
      <c r="F180" s="75">
        <v>68.041691999999998</v>
      </c>
      <c r="G180" s="222">
        <v>2.4469024549920584E-5</v>
      </c>
    </row>
    <row r="181" spans="1:7" x14ac:dyDescent="0.25">
      <c r="A181" t="s">
        <v>21220</v>
      </c>
      <c r="B181" s="223" t="s">
        <v>21208</v>
      </c>
      <c r="C181" t="s">
        <v>7683</v>
      </c>
      <c r="D181" s="75">
        <v>3</v>
      </c>
      <c r="E181" s="75">
        <v>48.716183999999998</v>
      </c>
      <c r="F181" s="75">
        <v>56.720253031199988</v>
      </c>
      <c r="G181" s="222">
        <v>2.0397630086831761E-5</v>
      </c>
    </row>
    <row r="182" spans="1:7" ht="30" x14ac:dyDescent="0.25">
      <c r="A182" t="s">
        <v>26192</v>
      </c>
      <c r="B182" s="223" t="s">
        <v>26190</v>
      </c>
      <c r="C182" t="s">
        <v>7683</v>
      </c>
      <c r="D182" s="75">
        <v>1</v>
      </c>
      <c r="E182" s="75">
        <v>47.580000000000005</v>
      </c>
      <c r="F182" s="75">
        <v>55.397393999999998</v>
      </c>
      <c r="G182" s="222">
        <v>1.9921906024730004E-5</v>
      </c>
    </row>
    <row r="183" spans="1:7" ht="30" x14ac:dyDescent="0.25">
      <c r="A183" t="s">
        <v>17310</v>
      </c>
      <c r="B183" s="223" t="s">
        <v>17311</v>
      </c>
      <c r="C183" t="s">
        <v>10327</v>
      </c>
      <c r="D183" s="75">
        <v>12</v>
      </c>
      <c r="E183" s="75">
        <v>42.72</v>
      </c>
      <c r="F183" s="75">
        <v>54.203136000000001</v>
      </c>
      <c r="G183" s="222">
        <v>1.9492429222169907E-5</v>
      </c>
    </row>
    <row r="184" spans="1:7" ht="30" x14ac:dyDescent="0.25">
      <c r="A184">
        <v>7088</v>
      </c>
      <c r="B184" s="223" t="s">
        <v>6547</v>
      </c>
      <c r="C184" t="s">
        <v>123</v>
      </c>
      <c r="D184" s="75">
        <v>1</v>
      </c>
      <c r="E184" s="75">
        <v>46.36</v>
      </c>
      <c r="F184" s="75">
        <v>53.976947999999993</v>
      </c>
      <c r="G184" s="222">
        <v>1.9411087921531798E-5</v>
      </c>
    </row>
    <row r="185" spans="1:7" ht="30" x14ac:dyDescent="0.25">
      <c r="A185" t="s">
        <v>20641</v>
      </c>
      <c r="B185" s="223" t="s">
        <v>20642</v>
      </c>
      <c r="C185" t="s">
        <v>10327</v>
      </c>
      <c r="D185" s="75">
        <v>10</v>
      </c>
      <c r="E185" s="75">
        <v>37.200000000000003</v>
      </c>
      <c r="F185" s="75">
        <v>47.199359999999999</v>
      </c>
      <c r="G185" s="222">
        <v>1.6973744547395144E-5</v>
      </c>
    </row>
    <row r="186" spans="1:7" x14ac:dyDescent="0.25">
      <c r="A186">
        <v>342</v>
      </c>
      <c r="B186" s="223" t="s">
        <v>654</v>
      </c>
      <c r="C186" t="s">
        <v>228</v>
      </c>
      <c r="D186" s="75">
        <v>3</v>
      </c>
      <c r="E186" s="75">
        <v>37.230000000000004</v>
      </c>
      <c r="F186" s="75">
        <v>43.346888999999997</v>
      </c>
      <c r="G186" s="222">
        <v>1.5588326214810804E-5</v>
      </c>
    </row>
    <row r="187" spans="1:7" ht="30" x14ac:dyDescent="0.25">
      <c r="A187">
        <v>1938</v>
      </c>
      <c r="B187" s="223" t="s">
        <v>2708</v>
      </c>
      <c r="C187" t="s">
        <v>123</v>
      </c>
      <c r="D187" s="75">
        <v>13</v>
      </c>
      <c r="E187" s="75">
        <v>36.92</v>
      </c>
      <c r="F187" s="75">
        <v>42.985955999999995</v>
      </c>
      <c r="G187" s="222">
        <v>1.5458528172194864E-5</v>
      </c>
    </row>
    <row r="188" spans="1:7" ht="45" x14ac:dyDescent="0.25">
      <c r="A188">
        <v>1427</v>
      </c>
      <c r="B188" s="223" t="s">
        <v>2079</v>
      </c>
      <c r="C188" t="s">
        <v>123</v>
      </c>
      <c r="D188" s="75">
        <v>2</v>
      </c>
      <c r="E188" s="75">
        <v>36.68</v>
      </c>
      <c r="F188" s="75">
        <v>42.706523999999995</v>
      </c>
      <c r="G188" s="222">
        <v>1.5358039365008335E-5</v>
      </c>
    </row>
    <row r="189" spans="1:7" x14ac:dyDescent="0.25">
      <c r="A189" t="s">
        <v>10311</v>
      </c>
      <c r="B189" s="223" t="s">
        <v>10312</v>
      </c>
      <c r="C189" t="s">
        <v>60</v>
      </c>
      <c r="D189" s="75">
        <v>6</v>
      </c>
      <c r="E189" s="75">
        <v>30.599999999999998</v>
      </c>
      <c r="F189" s="75">
        <v>38.825279999999992</v>
      </c>
      <c r="G189" s="222">
        <v>1.3962273740599229E-5</v>
      </c>
    </row>
    <row r="190" spans="1:7" x14ac:dyDescent="0.25">
      <c r="A190" t="s">
        <v>16845</v>
      </c>
      <c r="B190" s="223" t="s">
        <v>16846</v>
      </c>
      <c r="C190" t="s">
        <v>8123</v>
      </c>
      <c r="D190" s="75">
        <v>98.655000000000001</v>
      </c>
      <c r="E190" s="75">
        <v>30.58305</v>
      </c>
      <c r="F190" s="75">
        <v>38.803773839999998</v>
      </c>
      <c r="G190" s="222">
        <v>1.395453973602723E-5</v>
      </c>
    </row>
    <row r="191" spans="1:7" ht="45" x14ac:dyDescent="0.25">
      <c r="A191">
        <v>1013</v>
      </c>
      <c r="B191" s="223" t="s">
        <v>1378</v>
      </c>
      <c r="C191" t="s">
        <v>221</v>
      </c>
      <c r="D191" s="75">
        <v>40</v>
      </c>
      <c r="E191" s="75">
        <v>31.6</v>
      </c>
      <c r="F191" s="75">
        <v>36.791879999999999</v>
      </c>
      <c r="G191" s="222">
        <v>1.323102627956007E-5</v>
      </c>
    </row>
    <row r="192" spans="1:7" ht="45" x14ac:dyDescent="0.25">
      <c r="A192">
        <v>1411</v>
      </c>
      <c r="B192" s="223" t="s">
        <v>2092</v>
      </c>
      <c r="C192" t="s">
        <v>123</v>
      </c>
      <c r="D192" s="75">
        <v>1</v>
      </c>
      <c r="E192" s="75">
        <v>27.86</v>
      </c>
      <c r="F192" s="75">
        <v>32.437397999999995</v>
      </c>
      <c r="G192" s="222">
        <v>1.1665075700903275E-5</v>
      </c>
    </row>
    <row r="193" spans="1:7" ht="30" x14ac:dyDescent="0.25">
      <c r="A193">
        <v>2586</v>
      </c>
      <c r="B193" s="223" t="s">
        <v>2208</v>
      </c>
      <c r="C193" t="s">
        <v>123</v>
      </c>
      <c r="D193" s="75">
        <v>2</v>
      </c>
      <c r="E193" s="75">
        <v>27.04</v>
      </c>
      <c r="F193" s="75">
        <v>31.482671999999997</v>
      </c>
      <c r="G193" s="222">
        <v>1.1321738943015959E-5</v>
      </c>
    </row>
    <row r="194" spans="1:7" ht="30" x14ac:dyDescent="0.25">
      <c r="A194" t="s">
        <v>16847</v>
      </c>
      <c r="B194" s="223" t="s">
        <v>16848</v>
      </c>
      <c r="C194" t="s">
        <v>10327</v>
      </c>
      <c r="D194" s="75">
        <v>14.798249999999999</v>
      </c>
      <c r="E194" s="75">
        <v>24.121147499999999</v>
      </c>
      <c r="F194" s="75">
        <v>30.604911947999994</v>
      </c>
      <c r="G194" s="222">
        <v>1.1006080533737606E-5</v>
      </c>
    </row>
    <row r="195" spans="1:7" ht="30" x14ac:dyDescent="0.25">
      <c r="A195">
        <v>40864</v>
      </c>
      <c r="B195" s="223" t="s">
        <v>6068</v>
      </c>
      <c r="C195" t="s">
        <v>442</v>
      </c>
      <c r="D195" s="75">
        <v>6</v>
      </c>
      <c r="E195" s="75">
        <v>23.64</v>
      </c>
      <c r="F195" s="75">
        <v>29.994432</v>
      </c>
      <c r="G195" s="222">
        <v>1.0786540889796268E-5</v>
      </c>
    </row>
    <row r="196" spans="1:7" ht="30" x14ac:dyDescent="0.25">
      <c r="A196">
        <v>7602</v>
      </c>
      <c r="B196" s="223" t="s">
        <v>6859</v>
      </c>
      <c r="C196" t="s">
        <v>123</v>
      </c>
      <c r="D196" s="75">
        <v>2</v>
      </c>
      <c r="E196" s="75">
        <v>25.64</v>
      </c>
      <c r="F196" s="75">
        <v>29.852651999999999</v>
      </c>
      <c r="G196" s="222">
        <v>1.0735554234427854E-5</v>
      </c>
    </row>
    <row r="197" spans="1:7" ht="30" x14ac:dyDescent="0.25">
      <c r="A197">
        <v>1804</v>
      </c>
      <c r="B197" s="223" t="s">
        <v>2832</v>
      </c>
      <c r="C197" t="s">
        <v>123</v>
      </c>
      <c r="D197" s="75">
        <v>2</v>
      </c>
      <c r="E197" s="75">
        <v>24.3</v>
      </c>
      <c r="F197" s="75">
        <v>28.292489999999997</v>
      </c>
      <c r="G197" s="222">
        <v>1.0174491727636382E-5</v>
      </c>
    </row>
    <row r="198" spans="1:7" ht="30" x14ac:dyDescent="0.25">
      <c r="A198">
        <v>7700</v>
      </c>
      <c r="B198" s="223" t="s">
        <v>6956</v>
      </c>
      <c r="C198" t="s">
        <v>221</v>
      </c>
      <c r="D198" s="75">
        <v>2</v>
      </c>
      <c r="E198" s="75">
        <v>23.94</v>
      </c>
      <c r="F198" s="75">
        <v>27.873341999999997</v>
      </c>
      <c r="G198" s="222">
        <v>1.0023758516856584E-5</v>
      </c>
    </row>
    <row r="199" spans="1:7" ht="45" x14ac:dyDescent="0.25">
      <c r="A199" t="s">
        <v>16857</v>
      </c>
      <c r="B199" s="223" t="s">
        <v>16858</v>
      </c>
      <c r="C199" t="s">
        <v>10327</v>
      </c>
      <c r="D199" s="75">
        <v>8</v>
      </c>
      <c r="E199" s="75">
        <v>21.52</v>
      </c>
      <c r="F199" s="75">
        <v>27.304575999999997</v>
      </c>
      <c r="G199" s="222">
        <v>9.8192199639769733E-6</v>
      </c>
    </row>
    <row r="200" spans="1:7" ht="30" x14ac:dyDescent="0.25">
      <c r="A200">
        <v>1207</v>
      </c>
      <c r="B200" s="223" t="s">
        <v>1808</v>
      </c>
      <c r="C200" t="s">
        <v>123</v>
      </c>
      <c r="D200" s="75">
        <v>1</v>
      </c>
      <c r="E200" s="75">
        <v>23.2</v>
      </c>
      <c r="F200" s="75">
        <v>27.011759999999995</v>
      </c>
      <c r="G200" s="222">
        <v>9.7139180280314419E-6</v>
      </c>
    </row>
    <row r="201" spans="1:7" x14ac:dyDescent="0.25">
      <c r="A201">
        <v>2681</v>
      </c>
      <c r="B201" s="223" t="s">
        <v>3122</v>
      </c>
      <c r="C201" t="s">
        <v>221</v>
      </c>
      <c r="D201" s="75">
        <v>3</v>
      </c>
      <c r="E201" s="75">
        <v>22.740000000000002</v>
      </c>
      <c r="F201" s="75">
        <v>26.476181999999998</v>
      </c>
      <c r="G201" s="222">
        <v>9.521314480923923E-6</v>
      </c>
    </row>
    <row r="202" spans="1:7" x14ac:dyDescent="0.25">
      <c r="A202" t="s">
        <v>18061</v>
      </c>
      <c r="B202" s="223" t="s">
        <v>18062</v>
      </c>
      <c r="C202" t="s">
        <v>8123</v>
      </c>
      <c r="D202" s="75">
        <v>1.2315043202071987</v>
      </c>
      <c r="E202" s="75">
        <v>20.861683184309946</v>
      </c>
      <c r="F202" s="75">
        <v>26.469303624252461</v>
      </c>
      <c r="G202" s="222">
        <v>9.5188408924506968E-6</v>
      </c>
    </row>
    <row r="203" spans="1:7" ht="30" x14ac:dyDescent="0.25">
      <c r="A203">
        <v>11323</v>
      </c>
      <c r="B203" s="223" t="s">
        <v>5900</v>
      </c>
      <c r="C203" t="s">
        <v>123</v>
      </c>
      <c r="D203" s="75">
        <v>1</v>
      </c>
      <c r="E203" s="75">
        <v>21.88</v>
      </c>
      <c r="F203" s="75">
        <v>25.474883999999996</v>
      </c>
      <c r="G203" s="222">
        <v>9.1612295885055159E-6</v>
      </c>
    </row>
    <row r="204" spans="1:7" ht="30" x14ac:dyDescent="0.25">
      <c r="A204">
        <v>2617</v>
      </c>
      <c r="B204" s="223" t="s">
        <v>2885</v>
      </c>
      <c r="C204" t="s">
        <v>123</v>
      </c>
      <c r="D204" s="75">
        <v>3</v>
      </c>
      <c r="E204" s="75">
        <v>21.6</v>
      </c>
      <c r="F204" s="75">
        <v>25.148879999999998</v>
      </c>
      <c r="G204" s="222">
        <v>9.0439926467878956E-6</v>
      </c>
    </row>
    <row r="205" spans="1:7" ht="45" x14ac:dyDescent="0.25">
      <c r="A205">
        <v>397</v>
      </c>
      <c r="B205" s="223" t="s">
        <v>168</v>
      </c>
      <c r="C205" t="s">
        <v>123</v>
      </c>
      <c r="D205" s="75">
        <v>8</v>
      </c>
      <c r="E205" s="75">
        <v>21.28</v>
      </c>
      <c r="F205" s="75">
        <v>24.776304</v>
      </c>
      <c r="G205" s="222">
        <v>8.910007570539186E-6</v>
      </c>
    </row>
    <row r="206" spans="1:7" x14ac:dyDescent="0.25">
      <c r="A206">
        <v>1725</v>
      </c>
      <c r="B206" s="223" t="s">
        <v>2562</v>
      </c>
      <c r="C206" t="s">
        <v>123</v>
      </c>
      <c r="D206" s="75">
        <v>1</v>
      </c>
      <c r="E206" s="75">
        <v>18.309999999999999</v>
      </c>
      <c r="F206" s="75">
        <v>21.318332999999996</v>
      </c>
      <c r="G206" s="222">
        <v>7.6664585816058494E-6</v>
      </c>
    </row>
    <row r="207" spans="1:7" ht="30" x14ac:dyDescent="0.25">
      <c r="A207">
        <v>2510</v>
      </c>
      <c r="B207" s="223" t="s">
        <v>5972</v>
      </c>
      <c r="C207" t="s">
        <v>123</v>
      </c>
      <c r="D207" s="75">
        <v>1</v>
      </c>
      <c r="E207" s="75">
        <v>17.920000000000002</v>
      </c>
      <c r="F207" s="75">
        <v>20.864256000000001</v>
      </c>
      <c r="G207" s="222">
        <v>7.5031642699277369E-6</v>
      </c>
    </row>
    <row r="208" spans="1:7" ht="30" x14ac:dyDescent="0.25">
      <c r="A208">
        <v>37459</v>
      </c>
      <c r="B208" s="223" t="s">
        <v>4762</v>
      </c>
      <c r="C208" t="s">
        <v>221</v>
      </c>
      <c r="D208" s="75">
        <v>4</v>
      </c>
      <c r="E208" s="75">
        <v>17.84</v>
      </c>
      <c r="F208" s="75">
        <v>20.771111999999999</v>
      </c>
      <c r="G208" s="222">
        <v>7.4696680008655582E-6</v>
      </c>
    </row>
    <row r="209" spans="1:7" x14ac:dyDescent="0.25">
      <c r="A209">
        <v>4178</v>
      </c>
      <c r="B209" s="223" t="s">
        <v>5049</v>
      </c>
      <c r="C209" t="s">
        <v>123</v>
      </c>
      <c r="D209" s="75">
        <v>4</v>
      </c>
      <c r="E209" s="75">
        <v>17.32</v>
      </c>
      <c r="F209" s="75">
        <v>20.165675999999998</v>
      </c>
      <c r="G209" s="222">
        <v>7.2519422519614053E-6</v>
      </c>
    </row>
    <row r="210" spans="1:7" ht="30" x14ac:dyDescent="0.25">
      <c r="A210">
        <v>3532</v>
      </c>
      <c r="B210" s="223" t="s">
        <v>3986</v>
      </c>
      <c r="C210" t="s">
        <v>123</v>
      </c>
      <c r="D210" s="75">
        <v>2</v>
      </c>
      <c r="E210" s="75">
        <v>16.96</v>
      </c>
      <c r="F210" s="75">
        <v>19.746527999999998</v>
      </c>
      <c r="G210" s="222">
        <v>7.1012090411816064E-6</v>
      </c>
    </row>
    <row r="211" spans="1:7" ht="30" x14ac:dyDescent="0.25">
      <c r="A211">
        <v>393</v>
      </c>
      <c r="B211" s="223" t="s">
        <v>164</v>
      </c>
      <c r="C211" t="s">
        <v>123</v>
      </c>
      <c r="D211" s="75">
        <v>15</v>
      </c>
      <c r="E211" s="75">
        <v>16.200000000000003</v>
      </c>
      <c r="F211" s="75">
        <v>18.861660000000001</v>
      </c>
      <c r="G211" s="222">
        <v>6.7829944850909225E-6</v>
      </c>
    </row>
    <row r="212" spans="1:7" ht="30" x14ac:dyDescent="0.25">
      <c r="A212" t="s">
        <v>20639</v>
      </c>
      <c r="B212" s="223" t="s">
        <v>20640</v>
      </c>
      <c r="C212" t="s">
        <v>10327</v>
      </c>
      <c r="D212" s="75">
        <v>2.6</v>
      </c>
      <c r="E212" s="75">
        <v>13.338000000000001</v>
      </c>
      <c r="F212" s="75">
        <v>16.923254400000001</v>
      </c>
      <c r="G212" s="222">
        <v>6.0859087304611948E-6</v>
      </c>
    </row>
    <row r="213" spans="1:7" ht="30" x14ac:dyDescent="0.25">
      <c r="A213">
        <v>2570</v>
      </c>
      <c r="B213" s="223" t="s">
        <v>2197</v>
      </c>
      <c r="C213" t="s">
        <v>123</v>
      </c>
      <c r="D213" s="75">
        <v>1</v>
      </c>
      <c r="E213" s="75">
        <v>11.44</v>
      </c>
      <c r="F213" s="75">
        <v>13.319591999999998</v>
      </c>
      <c r="G213" s="222">
        <v>4.789966475891367E-6</v>
      </c>
    </row>
    <row r="214" spans="1:7" ht="30" x14ac:dyDescent="0.25">
      <c r="A214">
        <v>2560</v>
      </c>
      <c r="B214" s="223" t="s">
        <v>2172</v>
      </c>
      <c r="C214" t="s">
        <v>123</v>
      </c>
      <c r="D214" s="75">
        <v>1</v>
      </c>
      <c r="E214" s="75">
        <v>10.88</v>
      </c>
      <c r="F214" s="75">
        <v>12.667584</v>
      </c>
      <c r="G214" s="222">
        <v>4.5554925924561256E-6</v>
      </c>
    </row>
    <row r="215" spans="1:7" x14ac:dyDescent="0.25">
      <c r="A215">
        <v>4179</v>
      </c>
      <c r="B215" s="223" t="s">
        <v>5043</v>
      </c>
      <c r="C215" t="s">
        <v>123</v>
      </c>
      <c r="D215" s="75">
        <v>1</v>
      </c>
      <c r="E215" s="75">
        <v>6.38</v>
      </c>
      <c r="F215" s="75">
        <v>7.4282339999999989</v>
      </c>
      <c r="G215" s="222">
        <v>2.6713274577086469E-6</v>
      </c>
    </row>
    <row r="216" spans="1:7" ht="30" x14ac:dyDescent="0.25">
      <c r="A216">
        <v>2633</v>
      </c>
      <c r="B216" s="223" t="s">
        <v>2883</v>
      </c>
      <c r="C216" t="s">
        <v>123</v>
      </c>
      <c r="D216" s="75">
        <v>1</v>
      </c>
      <c r="E216" s="75">
        <v>5.29</v>
      </c>
      <c r="F216" s="75">
        <v>6.159146999999999</v>
      </c>
      <c r="G216" s="222">
        <v>2.2149407917364799E-6</v>
      </c>
    </row>
    <row r="217" spans="1:7" ht="30" x14ac:dyDescent="0.25">
      <c r="A217">
        <v>3398</v>
      </c>
      <c r="B217" s="223" t="s">
        <v>3851</v>
      </c>
      <c r="C217" t="s">
        <v>123</v>
      </c>
      <c r="D217" s="75">
        <v>2</v>
      </c>
      <c r="E217" s="75">
        <v>4.8</v>
      </c>
      <c r="F217" s="75">
        <v>5.5886399999999989</v>
      </c>
      <c r="G217" s="222">
        <v>2.0097761437306432E-6</v>
      </c>
    </row>
    <row r="218" spans="1:7" ht="30" x14ac:dyDescent="0.25">
      <c r="A218">
        <v>396</v>
      </c>
      <c r="B218" s="223" t="s">
        <v>172</v>
      </c>
      <c r="C218" t="s">
        <v>123</v>
      </c>
      <c r="D218" s="75">
        <v>2</v>
      </c>
      <c r="E218" s="75">
        <v>4.12</v>
      </c>
      <c r="F218" s="75">
        <v>4.7969159999999995</v>
      </c>
      <c r="G218" s="222">
        <v>1.7250578567021357E-6</v>
      </c>
    </row>
    <row r="219" spans="1:7" x14ac:dyDescent="0.25">
      <c r="A219">
        <v>3884</v>
      </c>
      <c r="B219" s="223" t="s">
        <v>4672</v>
      </c>
      <c r="C219" t="s">
        <v>123</v>
      </c>
      <c r="D219" s="75">
        <v>3</v>
      </c>
      <c r="E219" s="75">
        <v>2.88</v>
      </c>
      <c r="F219" s="75">
        <v>3.3531839999999997</v>
      </c>
      <c r="G219" s="222">
        <v>1.205865686238386E-6</v>
      </c>
    </row>
    <row r="220" spans="1:7" ht="30" x14ac:dyDescent="0.25">
      <c r="A220">
        <v>7140</v>
      </c>
      <c r="B220" s="223" t="s">
        <v>6506</v>
      </c>
      <c r="C220" t="s">
        <v>123</v>
      </c>
      <c r="D220" s="75">
        <v>1</v>
      </c>
      <c r="E220" s="75">
        <v>2.08</v>
      </c>
      <c r="F220" s="75">
        <v>2.4217439999999999</v>
      </c>
      <c r="G220" s="222">
        <v>8.709029956166122E-7</v>
      </c>
    </row>
    <row r="221" spans="1:7" ht="30" x14ac:dyDescent="0.25">
      <c r="A221">
        <v>65</v>
      </c>
      <c r="B221" s="223" t="s">
        <v>315</v>
      </c>
      <c r="C221" t="s">
        <v>123</v>
      </c>
      <c r="D221" s="75">
        <v>2</v>
      </c>
      <c r="E221" s="75">
        <v>1.4</v>
      </c>
      <c r="F221" s="75">
        <v>1.6300199999999998</v>
      </c>
      <c r="G221" s="222">
        <v>5.861847085881043E-7</v>
      </c>
    </row>
    <row r="222" spans="1:7" x14ac:dyDescent="0.25">
      <c r="A222" t="s">
        <v>26331</v>
      </c>
      <c r="D222" s="75">
        <v>230485.89334653699</v>
      </c>
      <c r="E222" s="75">
        <v>2241736.6940874937</v>
      </c>
      <c r="F222" s="75">
        <v>2780727.6036355468</v>
      </c>
      <c r="G222" s="222">
        <v>1.0000000000000002</v>
      </c>
    </row>
    <row r="223" spans="1:7" x14ac:dyDescent="0.25">
      <c r="D223"/>
      <c r="E223"/>
      <c r="F223"/>
      <c r="G223"/>
    </row>
    <row r="224" spans="1:7" x14ac:dyDescent="0.25">
      <c r="D224"/>
      <c r="E224"/>
      <c r="F224"/>
      <c r="G224"/>
    </row>
    <row r="225" spans="4:7" x14ac:dyDescent="0.25">
      <c r="D225"/>
      <c r="E225"/>
      <c r="F225"/>
      <c r="G225"/>
    </row>
    <row r="226" spans="4:7" x14ac:dyDescent="0.25">
      <c r="D226"/>
      <c r="E226"/>
      <c r="F226"/>
      <c r="G226"/>
    </row>
    <row r="227" spans="4:7" x14ac:dyDescent="0.25">
      <c r="D227"/>
      <c r="E227"/>
      <c r="F227"/>
      <c r="G227"/>
    </row>
    <row r="228" spans="4:7" x14ac:dyDescent="0.25">
      <c r="D228"/>
      <c r="E228"/>
      <c r="F228"/>
      <c r="G228"/>
    </row>
    <row r="229" spans="4:7" x14ac:dyDescent="0.25">
      <c r="D229"/>
      <c r="E229"/>
      <c r="F229"/>
      <c r="G229"/>
    </row>
    <row r="230" spans="4:7" x14ac:dyDescent="0.25">
      <c r="D230"/>
      <c r="E230"/>
      <c r="F230"/>
      <c r="G230"/>
    </row>
    <row r="231" spans="4:7" x14ac:dyDescent="0.25">
      <c r="D231"/>
      <c r="E231"/>
      <c r="F231"/>
      <c r="G231"/>
    </row>
    <row r="232" spans="4:7" x14ac:dyDescent="0.25">
      <c r="D232"/>
      <c r="E232"/>
      <c r="F232"/>
      <c r="G232"/>
    </row>
    <row r="233" spans="4:7" x14ac:dyDescent="0.25">
      <c r="D233"/>
      <c r="E233"/>
      <c r="F233"/>
      <c r="G233"/>
    </row>
    <row r="234" spans="4:7" x14ac:dyDescent="0.25">
      <c r="D234"/>
      <c r="E234"/>
      <c r="F234"/>
      <c r="G234"/>
    </row>
    <row r="235" spans="4:7" x14ac:dyDescent="0.25">
      <c r="D235"/>
      <c r="E235"/>
      <c r="F235"/>
      <c r="G235"/>
    </row>
    <row r="236" spans="4:7" x14ac:dyDescent="0.25">
      <c r="D236"/>
      <c r="E236"/>
      <c r="F236"/>
      <c r="G236"/>
    </row>
    <row r="237" spans="4:7" x14ac:dyDescent="0.25">
      <c r="D237"/>
      <c r="E237"/>
      <c r="F237"/>
      <c r="G237"/>
    </row>
    <row r="238" spans="4:7" x14ac:dyDescent="0.25">
      <c r="D238"/>
      <c r="E238"/>
      <c r="F238"/>
      <c r="G238"/>
    </row>
    <row r="239" spans="4:7" x14ac:dyDescent="0.25">
      <c r="D239"/>
      <c r="E239"/>
      <c r="F239"/>
      <c r="G239"/>
    </row>
    <row r="240" spans="4:7" x14ac:dyDescent="0.25">
      <c r="D240"/>
      <c r="E240"/>
      <c r="F240"/>
      <c r="G240"/>
    </row>
    <row r="241" spans="4:7" x14ac:dyDescent="0.25">
      <c r="D241"/>
      <c r="E241"/>
      <c r="F241"/>
      <c r="G241"/>
    </row>
    <row r="242" spans="4:7" x14ac:dyDescent="0.25">
      <c r="D242"/>
      <c r="E242"/>
      <c r="F242"/>
      <c r="G242"/>
    </row>
    <row r="243" spans="4:7" x14ac:dyDescent="0.25">
      <c r="D243"/>
      <c r="E243"/>
      <c r="F243"/>
      <c r="G243"/>
    </row>
    <row r="244" spans="4:7" x14ac:dyDescent="0.25">
      <c r="D244"/>
      <c r="E244"/>
      <c r="F244"/>
      <c r="G244"/>
    </row>
    <row r="245" spans="4:7" x14ac:dyDescent="0.25">
      <c r="D245"/>
      <c r="E245"/>
      <c r="F245"/>
      <c r="G245"/>
    </row>
    <row r="246" spans="4:7" x14ac:dyDescent="0.25">
      <c r="D246"/>
      <c r="E246"/>
      <c r="F246"/>
      <c r="G246"/>
    </row>
    <row r="247" spans="4:7" x14ac:dyDescent="0.25">
      <c r="D247"/>
      <c r="E247"/>
      <c r="F247"/>
      <c r="G247"/>
    </row>
    <row r="248" spans="4:7" x14ac:dyDescent="0.25">
      <c r="D248"/>
      <c r="E248"/>
      <c r="F248"/>
      <c r="G248"/>
    </row>
    <row r="249" spans="4:7" x14ac:dyDescent="0.25">
      <c r="D249"/>
      <c r="E249"/>
      <c r="F249"/>
      <c r="G249"/>
    </row>
    <row r="250" spans="4:7" x14ac:dyDescent="0.25">
      <c r="D250"/>
      <c r="E250"/>
      <c r="F250"/>
      <c r="G250"/>
    </row>
    <row r="251" spans="4:7" x14ac:dyDescent="0.25">
      <c r="D251"/>
      <c r="E251"/>
      <c r="F251"/>
      <c r="G251"/>
    </row>
    <row r="252" spans="4:7" x14ac:dyDescent="0.25">
      <c r="D252"/>
      <c r="E252"/>
      <c r="F252"/>
      <c r="G252"/>
    </row>
    <row r="253" spans="4:7" x14ac:dyDescent="0.25">
      <c r="D253"/>
      <c r="E253"/>
      <c r="F253"/>
      <c r="G253"/>
    </row>
    <row r="254" spans="4:7" x14ac:dyDescent="0.25">
      <c r="D254"/>
      <c r="E254"/>
      <c r="F254"/>
      <c r="G254"/>
    </row>
    <row r="255" spans="4:7" x14ac:dyDescent="0.25">
      <c r="D255"/>
      <c r="E255"/>
      <c r="F255"/>
      <c r="G255"/>
    </row>
    <row r="256" spans="4:7" x14ac:dyDescent="0.25">
      <c r="D256"/>
      <c r="E256"/>
      <c r="F256"/>
      <c r="G256"/>
    </row>
    <row r="257" spans="4:7" x14ac:dyDescent="0.25">
      <c r="D257"/>
      <c r="E257"/>
      <c r="F257"/>
      <c r="G257"/>
    </row>
    <row r="258" spans="4:7" x14ac:dyDescent="0.25">
      <c r="D258"/>
      <c r="E258"/>
      <c r="F258"/>
      <c r="G258"/>
    </row>
    <row r="259" spans="4:7" x14ac:dyDescent="0.25">
      <c r="D259"/>
      <c r="E259"/>
      <c r="F259"/>
      <c r="G259"/>
    </row>
    <row r="260" spans="4:7" x14ac:dyDescent="0.25">
      <c r="D260"/>
      <c r="E260"/>
      <c r="F260"/>
      <c r="G260"/>
    </row>
    <row r="261" spans="4:7" x14ac:dyDescent="0.25">
      <c r="D261"/>
      <c r="E261"/>
      <c r="F261"/>
      <c r="G261"/>
    </row>
    <row r="262" spans="4:7" x14ac:dyDescent="0.25">
      <c r="D262"/>
      <c r="E262"/>
      <c r="F262"/>
      <c r="G262"/>
    </row>
    <row r="263" spans="4:7" x14ac:dyDescent="0.25">
      <c r="D263"/>
      <c r="E263"/>
      <c r="F263"/>
      <c r="G263"/>
    </row>
    <row r="264" spans="4:7" x14ac:dyDescent="0.25">
      <c r="D264"/>
      <c r="E264"/>
      <c r="F264"/>
      <c r="G264"/>
    </row>
    <row r="265" spans="4:7" x14ac:dyDescent="0.25">
      <c r="D265"/>
      <c r="E265"/>
      <c r="F265"/>
      <c r="G265"/>
    </row>
    <row r="266" spans="4:7" x14ac:dyDescent="0.25">
      <c r="D266"/>
      <c r="E266"/>
      <c r="F266"/>
      <c r="G266"/>
    </row>
    <row r="267" spans="4:7" x14ac:dyDescent="0.25">
      <c r="D267"/>
      <c r="E267"/>
      <c r="F267"/>
      <c r="G267"/>
    </row>
    <row r="268" spans="4:7" x14ac:dyDescent="0.25">
      <c r="D268"/>
      <c r="E268"/>
      <c r="F268"/>
      <c r="G268"/>
    </row>
    <row r="269" spans="4:7" x14ac:dyDescent="0.25">
      <c r="D269"/>
      <c r="E269"/>
      <c r="F269"/>
      <c r="G269"/>
    </row>
    <row r="270" spans="4:7" x14ac:dyDescent="0.25">
      <c r="D270"/>
      <c r="E270"/>
      <c r="F270"/>
      <c r="G270"/>
    </row>
    <row r="271" spans="4:7" x14ac:dyDescent="0.25">
      <c r="D271"/>
      <c r="E271"/>
      <c r="F271"/>
      <c r="G271"/>
    </row>
  </sheetData>
  <pageMargins left="0.511811024" right="0.511811024" top="0.78740157499999996" bottom="0.78740157499999996" header="0.31496062000000002" footer="0.31496062000000002"/>
  <pageSetup orientation="portrait" horizontalDpi="300" verticalDpi="0" copies="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1349"/>
  <sheetViews>
    <sheetView view="pageBreakPreview" zoomScaleNormal="100" zoomScaleSheetLayoutView="100" workbookViewId="0">
      <pane ySplit="11" topLeftCell="A33" activePane="bottomLeft" state="frozen"/>
      <selection activeCell="B28" sqref="B28"/>
      <selection pane="bottomLeft" activeCell="D22" sqref="D22"/>
    </sheetView>
  </sheetViews>
  <sheetFormatPr defaultRowHeight="11.25" x14ac:dyDescent="0.2"/>
  <cols>
    <col min="1" max="1" width="8.7109375" style="98" bestFit="1" customWidth="1"/>
    <col min="2" max="2" width="7.42578125" style="99" bestFit="1" customWidth="1"/>
    <col min="3" max="3" width="10.28515625" style="99" bestFit="1" customWidth="1"/>
    <col min="4" max="4" width="46.140625" style="181" customWidth="1"/>
    <col min="5" max="5" width="9.28515625" style="90" bestFit="1" customWidth="1"/>
    <col min="6" max="6" width="7.85546875" style="140" bestFit="1" customWidth="1"/>
    <col min="7" max="7" width="10" style="94" bestFit="1" customWidth="1"/>
    <col min="8" max="8" width="11.28515625" style="94" bestFit="1" customWidth="1"/>
    <col min="9" max="9" width="9.85546875" style="94" bestFit="1" customWidth="1"/>
    <col min="10" max="10" width="11.140625" style="94" bestFit="1" customWidth="1"/>
    <col min="11" max="11" width="9.28515625" style="178" bestFit="1" customWidth="1"/>
    <col min="12" max="12" width="9.140625" style="89"/>
    <col min="13" max="13" width="10.5703125" style="89" bestFit="1" customWidth="1"/>
    <col min="14" max="16384" width="9.140625" style="89"/>
  </cols>
  <sheetData>
    <row r="1" spans="1:11" x14ac:dyDescent="0.2">
      <c r="D1" s="101"/>
      <c r="K1" s="93"/>
    </row>
    <row r="2" spans="1:11" x14ac:dyDescent="0.2">
      <c r="D2" s="101"/>
      <c r="K2" s="93"/>
    </row>
    <row r="3" spans="1:11" x14ac:dyDescent="0.2">
      <c r="A3" s="248" t="s">
        <v>20469</v>
      </c>
      <c r="B3" s="248"/>
      <c r="C3" s="248"/>
      <c r="D3" s="248"/>
      <c r="E3" s="248"/>
      <c r="F3" s="248"/>
      <c r="G3" s="248"/>
      <c r="H3" s="248"/>
      <c r="I3" s="248"/>
      <c r="J3" s="248"/>
      <c r="K3" s="249"/>
    </row>
    <row r="4" spans="1:11" x14ac:dyDescent="0.2">
      <c r="D4" s="101"/>
      <c r="K4" s="93"/>
    </row>
    <row r="5" spans="1:11" x14ac:dyDescent="0.2">
      <c r="D5" s="101"/>
      <c r="G5" s="135"/>
      <c r="H5" s="135"/>
      <c r="I5" s="135"/>
      <c r="J5" s="180"/>
      <c r="K5" s="135" t="s">
        <v>25983</v>
      </c>
    </row>
    <row r="6" spans="1:11" x14ac:dyDescent="0.2">
      <c r="D6" s="101"/>
      <c r="F6" s="94"/>
      <c r="J6" s="93" t="s">
        <v>20470</v>
      </c>
      <c r="K6" s="93">
        <v>0.26879999999999998</v>
      </c>
    </row>
    <row r="7" spans="1:11" x14ac:dyDescent="0.2">
      <c r="D7" s="101"/>
      <c r="F7" s="94"/>
      <c r="J7" s="93" t="s">
        <v>20471</v>
      </c>
      <c r="K7" s="93">
        <v>0.1643</v>
      </c>
    </row>
    <row r="8" spans="1:11" x14ac:dyDescent="0.2">
      <c r="D8" s="101"/>
      <c r="K8" s="93"/>
    </row>
    <row r="9" spans="1:11" x14ac:dyDescent="0.2">
      <c r="A9" s="250" t="s">
        <v>26338</v>
      </c>
      <c r="B9" s="250"/>
      <c r="C9" s="250"/>
      <c r="D9" s="250"/>
      <c r="E9" s="250"/>
      <c r="F9" s="250"/>
      <c r="G9" s="250"/>
      <c r="H9" s="250"/>
      <c r="I9" s="250"/>
      <c r="J9" s="250"/>
      <c r="K9" s="250"/>
    </row>
    <row r="10" spans="1:11" x14ac:dyDescent="0.2">
      <c r="D10" s="101"/>
      <c r="K10" s="93"/>
    </row>
    <row r="11" spans="1:11" s="90" customFormat="1" x14ac:dyDescent="0.25">
      <c r="A11" s="91" t="s">
        <v>20461</v>
      </c>
      <c r="B11" s="91" t="s">
        <v>20462</v>
      </c>
      <c r="C11" s="91" t="s">
        <v>20476</v>
      </c>
      <c r="D11" s="194" t="s">
        <v>20463</v>
      </c>
      <c r="E11" s="91" t="s">
        <v>20464</v>
      </c>
      <c r="F11" s="141" t="s">
        <v>20478</v>
      </c>
      <c r="G11" s="102" t="s">
        <v>20465</v>
      </c>
      <c r="H11" s="102" t="s">
        <v>7499</v>
      </c>
      <c r="I11" s="102" t="s">
        <v>20466</v>
      </c>
      <c r="J11" s="102" t="s">
        <v>20467</v>
      </c>
      <c r="K11" s="179" t="s">
        <v>20468</v>
      </c>
    </row>
    <row r="12" spans="1:11" s="92" customFormat="1" x14ac:dyDescent="0.2">
      <c r="A12" s="188" t="s">
        <v>20668</v>
      </c>
      <c r="B12" s="189"/>
      <c r="C12" s="189"/>
      <c r="D12" s="195" t="s">
        <v>21320</v>
      </c>
      <c r="E12" s="190"/>
      <c r="F12" s="191"/>
      <c r="G12" s="192"/>
      <c r="H12" s="192">
        <f ca="1">H13+H22+H29+H34+H41+H46</f>
        <v>2256905.4530874919</v>
      </c>
      <c r="I12" s="192"/>
      <c r="J12" s="192">
        <f ca="1">J13+J22+J29+J34+J41+J46</f>
        <v>2799973.7250547451</v>
      </c>
      <c r="K12" s="193">
        <f ca="1">K13+K22+K29+K34+K41+K46</f>
        <v>1</v>
      </c>
    </row>
    <row r="13" spans="1:11" s="92" customFormat="1" x14ac:dyDescent="0.2">
      <c r="A13" s="204" t="s">
        <v>76</v>
      </c>
      <c r="B13" s="205"/>
      <c r="C13" s="205"/>
      <c r="D13" s="206" t="s">
        <v>20484</v>
      </c>
      <c r="E13" s="207"/>
      <c r="F13" s="208"/>
      <c r="G13" s="209"/>
      <c r="H13" s="209">
        <f>H14+H16+H18+H20</f>
        <v>34495.25</v>
      </c>
      <c r="I13" s="209"/>
      <c r="J13" s="209">
        <f>J14+J16+J18+J20</f>
        <v>43767.573199999992</v>
      </c>
      <c r="K13" s="210">
        <f ca="1">J13/$J$12</f>
        <v>1.5631422826706792E-2</v>
      </c>
    </row>
    <row r="14" spans="1:11" s="92" customFormat="1" x14ac:dyDescent="0.2">
      <c r="A14" s="183">
        <v>1</v>
      </c>
      <c r="B14" s="184"/>
      <c r="C14" s="184"/>
      <c r="D14" s="196" t="s">
        <v>20479</v>
      </c>
      <c r="E14" s="185"/>
      <c r="F14" s="186"/>
      <c r="G14" s="187"/>
      <c r="H14" s="187">
        <f>ORÇAMENTO!H$14</f>
        <v>155.24</v>
      </c>
      <c r="I14" s="187"/>
      <c r="J14" s="187">
        <f>ORÇAMENTO!J$14</f>
        <v>196.96851199999998</v>
      </c>
      <c r="K14" s="187"/>
    </row>
    <row r="15" spans="1:11" x14ac:dyDescent="0.2">
      <c r="G15" s="135"/>
      <c r="H15" s="135"/>
      <c r="I15" s="135"/>
      <c r="J15" s="135"/>
      <c r="K15" s="103"/>
    </row>
    <row r="16" spans="1:11" s="92" customFormat="1" x14ac:dyDescent="0.2">
      <c r="A16" s="183">
        <v>2</v>
      </c>
      <c r="B16" s="184"/>
      <c r="C16" s="184"/>
      <c r="D16" s="196" t="s">
        <v>20474</v>
      </c>
      <c r="E16" s="185"/>
      <c r="F16" s="186"/>
      <c r="G16" s="187"/>
      <c r="H16" s="187">
        <f>ORÇAMENTO!H$19</f>
        <v>30745.410000000003</v>
      </c>
      <c r="I16" s="187"/>
      <c r="J16" s="187">
        <f>ORÇAMENTO!J$19</f>
        <v>39009.776207999996</v>
      </c>
      <c r="K16" s="187"/>
    </row>
    <row r="17" spans="1:14" x14ac:dyDescent="0.2">
      <c r="G17" s="135"/>
      <c r="H17" s="135"/>
      <c r="I17" s="135"/>
      <c r="J17" s="135"/>
      <c r="K17" s="103"/>
    </row>
    <row r="18" spans="1:14" s="92" customFormat="1" ht="33.75" x14ac:dyDescent="0.2">
      <c r="A18" s="183">
        <v>3</v>
      </c>
      <c r="B18" s="184"/>
      <c r="C18" s="184"/>
      <c r="D18" s="196" t="s">
        <v>20482</v>
      </c>
      <c r="E18" s="185"/>
      <c r="F18" s="186"/>
      <c r="G18" s="187"/>
      <c r="H18" s="187">
        <f>ORÇAMENTO!H$28</f>
        <v>1152.5999999999999</v>
      </c>
      <c r="I18" s="187"/>
      <c r="J18" s="187">
        <f>ORÇAMENTO!J$28</f>
        <v>1462.4188799999997</v>
      </c>
      <c r="K18" s="187"/>
    </row>
    <row r="19" spans="1:14" x14ac:dyDescent="0.2">
      <c r="G19" s="135"/>
      <c r="H19" s="135"/>
      <c r="I19" s="135"/>
      <c r="J19" s="135"/>
      <c r="K19" s="103"/>
    </row>
    <row r="20" spans="1:14" s="92" customFormat="1" ht="22.5" x14ac:dyDescent="0.2">
      <c r="A20" s="183">
        <v>4</v>
      </c>
      <c r="B20" s="184"/>
      <c r="C20" s="184"/>
      <c r="D20" s="196" t="s">
        <v>20483</v>
      </c>
      <c r="E20" s="185"/>
      <c r="F20" s="186"/>
      <c r="G20" s="187"/>
      <c r="H20" s="187">
        <f>ORÇAMENTO!H$33</f>
        <v>2442</v>
      </c>
      <c r="I20" s="187"/>
      <c r="J20" s="187">
        <f>ORÇAMENTO!J$33</f>
        <v>3098.4096</v>
      </c>
      <c r="K20" s="187"/>
    </row>
    <row r="21" spans="1:14" x14ac:dyDescent="0.2">
      <c r="G21" s="135"/>
      <c r="H21" s="135"/>
      <c r="I21" s="135"/>
      <c r="J21" s="135"/>
      <c r="K21" s="103"/>
    </row>
    <row r="22" spans="1:14" s="92" customFormat="1" x14ac:dyDescent="0.2">
      <c r="A22" s="204" t="s">
        <v>77</v>
      </c>
      <c r="B22" s="205"/>
      <c r="C22" s="205"/>
      <c r="D22" s="206" t="s">
        <v>20499</v>
      </c>
      <c r="E22" s="207"/>
      <c r="F22" s="208"/>
      <c r="G22" s="209"/>
      <c r="H22" s="209">
        <f>H23+H25+H27</f>
        <v>190740.75900000002</v>
      </c>
      <c r="I22" s="209"/>
      <c r="J22" s="209">
        <f>J23+J25+J27</f>
        <v>242011.8750192</v>
      </c>
      <c r="K22" s="210">
        <f ca="1">J22/$J$12</f>
        <v>8.6433623592117162E-2</v>
      </c>
    </row>
    <row r="23" spans="1:14" s="92" customFormat="1" x14ac:dyDescent="0.2">
      <c r="A23" s="183">
        <v>1</v>
      </c>
      <c r="B23" s="184"/>
      <c r="C23" s="184"/>
      <c r="D23" s="196" t="s">
        <v>20500</v>
      </c>
      <c r="E23" s="185"/>
      <c r="F23" s="186"/>
      <c r="G23" s="187"/>
      <c r="H23" s="187">
        <f>ORÇAMENTO!H$39</f>
        <v>70581.399000000005</v>
      </c>
      <c r="I23" s="187"/>
      <c r="J23" s="187">
        <f>ORÇAMENTO!J$39</f>
        <v>89553.679051200015</v>
      </c>
      <c r="K23" s="187"/>
    </row>
    <row r="24" spans="1:14" x14ac:dyDescent="0.2">
      <c r="G24" s="135"/>
      <c r="H24" s="135"/>
      <c r="I24" s="135"/>
      <c r="J24" s="135"/>
      <c r="K24" s="103"/>
    </row>
    <row r="25" spans="1:14" s="92" customFormat="1" x14ac:dyDescent="0.2">
      <c r="A25" s="183">
        <v>3</v>
      </c>
      <c r="B25" s="184"/>
      <c r="C25" s="184"/>
      <c r="D25" s="196" t="s">
        <v>26337</v>
      </c>
      <c r="E25" s="185"/>
      <c r="F25" s="186"/>
      <c r="G25" s="187"/>
      <c r="H25" s="187">
        <f>ORÇAMENTO!H$52</f>
        <v>106359.36000000002</v>
      </c>
      <c r="I25" s="187"/>
      <c r="J25" s="187">
        <f>ORÇAMENTO!J$52</f>
        <v>134948.75596799998</v>
      </c>
      <c r="K25" s="187"/>
    </row>
    <row r="26" spans="1:14" x14ac:dyDescent="0.2">
      <c r="G26" s="135"/>
      <c r="H26" s="135"/>
      <c r="I26" s="135"/>
      <c r="J26" s="135"/>
      <c r="K26" s="103"/>
    </row>
    <row r="27" spans="1:14" s="92" customFormat="1" ht="22.5" x14ac:dyDescent="0.2">
      <c r="A27" s="183">
        <v>3</v>
      </c>
      <c r="B27" s="184"/>
      <c r="C27" s="184"/>
      <c r="D27" s="196" t="s">
        <v>20504</v>
      </c>
      <c r="E27" s="185"/>
      <c r="F27" s="186"/>
      <c r="G27" s="187"/>
      <c r="H27" s="187">
        <f>ORÇAMENTO!H$57</f>
        <v>13800</v>
      </c>
      <c r="I27" s="187"/>
      <c r="J27" s="187">
        <f>ORÇAMENTO!J$57</f>
        <v>17509.440000000002</v>
      </c>
      <c r="K27" s="187"/>
    </row>
    <row r="28" spans="1:14" x14ac:dyDescent="0.2">
      <c r="G28" s="135"/>
      <c r="H28" s="135"/>
      <c r="I28" s="135"/>
      <c r="J28" s="135"/>
      <c r="K28" s="103"/>
      <c r="L28" s="114"/>
    </row>
    <row r="29" spans="1:14" s="92" customFormat="1" x14ac:dyDescent="0.2">
      <c r="A29" s="204" t="s">
        <v>20611</v>
      </c>
      <c r="B29" s="205"/>
      <c r="C29" s="205"/>
      <c r="D29" s="206" t="s">
        <v>25991</v>
      </c>
      <c r="E29" s="207"/>
      <c r="F29" s="208"/>
      <c r="G29" s="209"/>
      <c r="H29" s="209">
        <f>H30+H32</f>
        <v>129834.86804918067</v>
      </c>
      <c r="I29" s="209"/>
      <c r="J29" s="209">
        <f>J30+J32</f>
        <v>160682.22924275344</v>
      </c>
      <c r="K29" s="210">
        <f ca="1">J29/$J$12</f>
        <v>5.7387048958686848E-2</v>
      </c>
      <c r="M29" s="94"/>
      <c r="N29" s="217"/>
    </row>
    <row r="30" spans="1:14" s="92" customFormat="1" x14ac:dyDescent="0.2">
      <c r="A30" s="183">
        <v>1</v>
      </c>
      <c r="B30" s="184"/>
      <c r="C30" s="184"/>
      <c r="D30" s="196" t="s">
        <v>20475</v>
      </c>
      <c r="E30" s="185"/>
      <c r="F30" s="186"/>
      <c r="G30" s="187"/>
      <c r="H30" s="187">
        <f>ORÇAMENTO!H$66</f>
        <v>91057.343283180671</v>
      </c>
      <c r="I30" s="187"/>
      <c r="J30" s="187">
        <f>ORÇAMENTO!J$66</f>
        <v>115533.55715769964</v>
      </c>
      <c r="K30" s="187"/>
      <c r="M30" s="94"/>
    </row>
    <row r="31" spans="1:14" x14ac:dyDescent="0.2">
      <c r="G31" s="135"/>
      <c r="H31" s="135"/>
      <c r="I31" s="135"/>
      <c r="J31" s="135"/>
      <c r="K31" s="180"/>
    </row>
    <row r="32" spans="1:14" s="92" customFormat="1" x14ac:dyDescent="0.2">
      <c r="A32" s="183">
        <v>2</v>
      </c>
      <c r="B32" s="184"/>
      <c r="C32" s="184"/>
      <c r="D32" s="196" t="s">
        <v>20547</v>
      </c>
      <c r="E32" s="185"/>
      <c r="F32" s="186"/>
      <c r="G32" s="187"/>
      <c r="H32" s="187">
        <f>ORÇAMENTO!H$143</f>
        <v>38777.524766000002</v>
      </c>
      <c r="I32" s="187"/>
      <c r="J32" s="187">
        <f>ORÇAMENTO!J$143</f>
        <v>45148.672085053797</v>
      </c>
      <c r="K32" s="187"/>
      <c r="M32" s="94"/>
    </row>
    <row r="33" spans="1:15" x14ac:dyDescent="0.2">
      <c r="G33" s="135"/>
      <c r="H33" s="135"/>
      <c r="I33" s="135"/>
      <c r="J33" s="135"/>
      <c r="K33" s="180"/>
    </row>
    <row r="34" spans="1:15" s="92" customFormat="1" x14ac:dyDescent="0.2">
      <c r="A34" s="204" t="s">
        <v>20699</v>
      </c>
      <c r="B34" s="205"/>
      <c r="C34" s="205"/>
      <c r="D34" s="206" t="s">
        <v>25990</v>
      </c>
      <c r="E34" s="207"/>
      <c r="F34" s="208"/>
      <c r="G34" s="209"/>
      <c r="H34" s="209">
        <f>H35+H37+H39</f>
        <v>266177.29347560141</v>
      </c>
      <c r="I34" s="209"/>
      <c r="J34" s="209">
        <f>J35+J37+J39</f>
        <v>331206.01942633803</v>
      </c>
      <c r="K34" s="210">
        <f ca="1">J34/$J$12</f>
        <v>0.11828897409380593</v>
      </c>
      <c r="M34" s="94"/>
      <c r="N34" s="217"/>
    </row>
    <row r="35" spans="1:15" s="92" customFormat="1" x14ac:dyDescent="0.2">
      <c r="A35" s="183">
        <v>1</v>
      </c>
      <c r="B35" s="184"/>
      <c r="C35" s="184"/>
      <c r="D35" s="196" t="s">
        <v>20479</v>
      </c>
      <c r="E35" s="185"/>
      <c r="F35" s="186"/>
      <c r="G35" s="187"/>
      <c r="H35" s="187">
        <f>ORÇAMENTO!H$168</f>
        <v>3238.9820000000004</v>
      </c>
      <c r="I35" s="187"/>
      <c r="J35" s="187">
        <f>ORÇAMENTO!J$168</f>
        <v>4109.6203616000003</v>
      </c>
      <c r="K35" s="187"/>
      <c r="M35" s="94"/>
      <c r="N35" s="217"/>
    </row>
    <row r="36" spans="1:15" x14ac:dyDescent="0.2">
      <c r="G36" s="135"/>
      <c r="H36" s="135"/>
      <c r="I36" s="135"/>
      <c r="J36" s="135"/>
      <c r="K36" s="180"/>
    </row>
    <row r="37" spans="1:15" s="92" customFormat="1" ht="22.5" x14ac:dyDescent="0.2">
      <c r="A37" s="183">
        <v>2</v>
      </c>
      <c r="B37" s="184"/>
      <c r="C37" s="184"/>
      <c r="D37" s="196" t="s">
        <v>26085</v>
      </c>
      <c r="E37" s="185"/>
      <c r="F37" s="186"/>
      <c r="G37" s="187"/>
      <c r="H37" s="187">
        <f>ORÇAMENTO!H$195</f>
        <v>246647.07907560142</v>
      </c>
      <c r="I37" s="187"/>
      <c r="J37" s="187">
        <f>ORÇAMENTO!J$195</f>
        <v>306447.64383561804</v>
      </c>
      <c r="K37" s="187"/>
      <c r="M37" s="94"/>
    </row>
    <row r="38" spans="1:15" x14ac:dyDescent="0.2">
      <c r="G38" s="135"/>
      <c r="H38" s="135"/>
      <c r="I38" s="135"/>
      <c r="J38" s="135"/>
      <c r="K38" s="180"/>
    </row>
    <row r="39" spans="1:15" x14ac:dyDescent="0.2">
      <c r="A39" s="183">
        <v>3</v>
      </c>
      <c r="B39" s="184"/>
      <c r="C39" s="184"/>
      <c r="D39" s="196" t="s">
        <v>20621</v>
      </c>
      <c r="E39" s="185"/>
      <c r="F39" s="186"/>
      <c r="G39" s="187"/>
      <c r="H39" s="187">
        <f>ORÇAMENTO!H$311</f>
        <v>16291.232399999997</v>
      </c>
      <c r="I39" s="187"/>
      <c r="J39" s="187">
        <f>ORÇAMENTO!J$311</f>
        <v>20648.755229119997</v>
      </c>
      <c r="K39" s="187"/>
      <c r="M39" s="94"/>
    </row>
    <row r="40" spans="1:15" x14ac:dyDescent="0.2">
      <c r="G40" s="135"/>
      <c r="H40" s="135"/>
      <c r="I40" s="135"/>
      <c r="J40" s="135"/>
      <c r="K40" s="180"/>
    </row>
    <row r="41" spans="1:15" s="92" customFormat="1" x14ac:dyDescent="0.2">
      <c r="A41" s="204" t="s">
        <v>20716</v>
      </c>
      <c r="B41" s="205"/>
      <c r="C41" s="205"/>
      <c r="D41" s="206" t="s">
        <v>26259</v>
      </c>
      <c r="E41" s="207"/>
      <c r="F41" s="208"/>
      <c r="G41" s="209"/>
      <c r="H41" s="209">
        <f ca="1">H42+H44</f>
        <v>1505090.0325627099</v>
      </c>
      <c r="I41" s="209"/>
      <c r="J41" s="209">
        <f ca="1">J42+J44</f>
        <v>1856642.301366454</v>
      </c>
      <c r="K41" s="210">
        <f ca="1">J41/$J$12</f>
        <v>0.66309275860442329</v>
      </c>
      <c r="M41" s="94"/>
      <c r="N41" s="217"/>
    </row>
    <row r="42" spans="1:15" s="92" customFormat="1" x14ac:dyDescent="0.2">
      <c r="A42" s="183">
        <v>1</v>
      </c>
      <c r="B42" s="184"/>
      <c r="C42" s="184"/>
      <c r="D42" s="196" t="s">
        <v>26174</v>
      </c>
      <c r="E42" s="185"/>
      <c r="F42" s="186"/>
      <c r="G42" s="187"/>
      <c r="H42" s="187">
        <f ca="1">ORÇAMENTO!H$330</f>
        <v>447106.23394854006</v>
      </c>
      <c r="I42" s="187"/>
      <c r="J42" s="187">
        <f ca="1">ORÇAMENTO!J$330</f>
        <v>546482.62711108744</v>
      </c>
      <c r="K42" s="187"/>
      <c r="M42" s="94"/>
      <c r="N42" s="217"/>
    </row>
    <row r="43" spans="1:15" x14ac:dyDescent="0.2">
      <c r="G43" s="135"/>
      <c r="H43" s="135"/>
      <c r="I43" s="135"/>
      <c r="J43" s="135"/>
      <c r="K43" s="180"/>
    </row>
    <row r="44" spans="1:15" x14ac:dyDescent="0.2">
      <c r="A44" s="183">
        <v>2</v>
      </c>
      <c r="B44" s="184"/>
      <c r="C44" s="184"/>
      <c r="D44" s="196" t="s">
        <v>26177</v>
      </c>
      <c r="E44" s="185"/>
      <c r="F44" s="186"/>
      <c r="G44" s="187"/>
      <c r="H44" s="187">
        <f ca="1">ORÇAMENTO!H$429</f>
        <v>1057983.7986141699</v>
      </c>
      <c r="I44" s="187"/>
      <c r="J44" s="187">
        <f ca="1">ORÇAMENTO!J$429</f>
        <v>1310159.6742553667</v>
      </c>
      <c r="K44" s="187"/>
      <c r="M44" s="94"/>
      <c r="N44" s="217"/>
      <c r="O44" s="92"/>
    </row>
    <row r="45" spans="1:15" x14ac:dyDescent="0.2">
      <c r="G45" s="135"/>
      <c r="H45" s="135"/>
      <c r="I45" s="135"/>
      <c r="J45" s="135"/>
      <c r="K45" s="180"/>
    </row>
    <row r="46" spans="1:15" x14ac:dyDescent="0.2">
      <c r="A46" s="204" t="s">
        <v>20717</v>
      </c>
      <c r="B46" s="205"/>
      <c r="C46" s="205"/>
      <c r="D46" s="206" t="s">
        <v>21125</v>
      </c>
      <c r="E46" s="207"/>
      <c r="F46" s="208"/>
      <c r="G46" s="209"/>
      <c r="H46" s="209">
        <f>H47</f>
        <v>130567.25</v>
      </c>
      <c r="I46" s="209"/>
      <c r="J46" s="209">
        <f>J47</f>
        <v>165663.72679999997</v>
      </c>
      <c r="K46" s="210">
        <f ca="1">J46/$J$12</f>
        <v>5.9166171924260082E-2</v>
      </c>
      <c r="M46" s="94"/>
    </row>
    <row r="47" spans="1:15" x14ac:dyDescent="0.2">
      <c r="A47" s="183">
        <v>1</v>
      </c>
      <c r="B47" s="184"/>
      <c r="C47" s="184"/>
      <c r="D47" s="196" t="s">
        <v>21125</v>
      </c>
      <c r="E47" s="185"/>
      <c r="F47" s="186"/>
      <c r="G47" s="187"/>
      <c r="H47" s="187">
        <f>ORÇAMENTO!H$537</f>
        <v>130567.25</v>
      </c>
      <c r="I47" s="187"/>
      <c r="J47" s="187">
        <f>ORÇAMENTO!J$537</f>
        <v>165663.72679999997</v>
      </c>
      <c r="K47" s="187"/>
      <c r="M47" s="94"/>
    </row>
    <row r="48" spans="1:15" x14ac:dyDescent="0.2">
      <c r="G48" s="135"/>
      <c r="H48" s="135"/>
      <c r="I48" s="135"/>
      <c r="J48" s="135"/>
      <c r="K48" s="180"/>
    </row>
    <row r="49" spans="7:11" x14ac:dyDescent="0.2">
      <c r="G49" s="135"/>
      <c r="H49" s="135"/>
      <c r="I49" s="135"/>
      <c r="J49" s="135"/>
      <c r="K49" s="180"/>
    </row>
    <row r="50" spans="7:11" x14ac:dyDescent="0.2">
      <c r="G50" s="135"/>
      <c r="H50" s="135"/>
      <c r="I50" s="135"/>
      <c r="J50" s="135"/>
      <c r="K50" s="180"/>
    </row>
    <row r="51" spans="7:11" x14ac:dyDescent="0.2">
      <c r="G51" s="135"/>
      <c r="H51" s="135"/>
      <c r="I51" s="135"/>
      <c r="J51" s="135"/>
      <c r="K51" s="180"/>
    </row>
    <row r="52" spans="7:11" x14ac:dyDescent="0.2">
      <c r="G52" s="135"/>
      <c r="H52" s="135"/>
      <c r="I52" s="135"/>
      <c r="J52" s="135"/>
      <c r="K52" s="180"/>
    </row>
    <row r="53" spans="7:11" x14ac:dyDescent="0.2">
      <c r="G53" s="135"/>
      <c r="H53" s="135"/>
      <c r="I53" s="135"/>
      <c r="J53" s="135"/>
      <c r="K53" s="180"/>
    </row>
    <row r="54" spans="7:11" x14ac:dyDescent="0.2">
      <c r="G54" s="135"/>
      <c r="H54" s="135"/>
      <c r="I54" s="135"/>
      <c r="J54" s="135"/>
      <c r="K54" s="180"/>
    </row>
    <row r="55" spans="7:11" x14ac:dyDescent="0.2">
      <c r="G55" s="135"/>
      <c r="H55" s="135"/>
      <c r="I55" s="135"/>
      <c r="J55" s="135"/>
      <c r="K55" s="180"/>
    </row>
    <row r="56" spans="7:11" x14ac:dyDescent="0.2">
      <c r="G56" s="135"/>
      <c r="H56" s="135"/>
      <c r="I56" s="135"/>
      <c r="J56" s="135"/>
      <c r="K56" s="180"/>
    </row>
    <row r="57" spans="7:11" x14ac:dyDescent="0.2">
      <c r="G57" s="135"/>
      <c r="H57" s="135"/>
      <c r="I57" s="135"/>
      <c r="J57" s="135"/>
      <c r="K57" s="180"/>
    </row>
    <row r="58" spans="7:11" x14ac:dyDescent="0.2">
      <c r="G58" s="135"/>
      <c r="H58" s="135"/>
      <c r="I58" s="135"/>
      <c r="J58" s="135"/>
      <c r="K58" s="180"/>
    </row>
    <row r="59" spans="7:11" x14ac:dyDescent="0.2">
      <c r="G59" s="135"/>
      <c r="H59" s="135"/>
      <c r="I59" s="135"/>
      <c r="J59" s="135"/>
      <c r="K59" s="180"/>
    </row>
    <row r="60" spans="7:11" x14ac:dyDescent="0.2">
      <c r="G60" s="135"/>
      <c r="H60" s="135"/>
      <c r="I60" s="135"/>
      <c r="J60" s="135"/>
      <c r="K60" s="180"/>
    </row>
    <row r="61" spans="7:11" x14ac:dyDescent="0.2">
      <c r="G61" s="135"/>
      <c r="H61" s="135"/>
      <c r="I61" s="135"/>
      <c r="J61" s="135"/>
      <c r="K61" s="180"/>
    </row>
    <row r="62" spans="7:11" x14ac:dyDescent="0.2">
      <c r="G62" s="135"/>
      <c r="H62" s="135"/>
      <c r="I62" s="135"/>
      <c r="J62" s="135"/>
      <c r="K62" s="180"/>
    </row>
    <row r="63" spans="7:11" x14ac:dyDescent="0.2">
      <c r="G63" s="135"/>
      <c r="H63" s="135"/>
      <c r="I63" s="135"/>
      <c r="J63" s="135"/>
      <c r="K63" s="180"/>
    </row>
    <row r="64" spans="7:11" x14ac:dyDescent="0.2">
      <c r="G64" s="135"/>
      <c r="H64" s="135"/>
      <c r="I64" s="135"/>
      <c r="J64" s="135"/>
      <c r="K64" s="180"/>
    </row>
    <row r="65" spans="7:11" x14ac:dyDescent="0.2">
      <c r="G65" s="135"/>
      <c r="H65" s="135"/>
      <c r="I65" s="135"/>
      <c r="J65" s="135"/>
      <c r="K65" s="180"/>
    </row>
    <row r="66" spans="7:11" x14ac:dyDescent="0.2">
      <c r="G66" s="135"/>
      <c r="H66" s="135"/>
      <c r="I66" s="135"/>
      <c r="J66" s="135"/>
      <c r="K66" s="180"/>
    </row>
    <row r="67" spans="7:11" x14ac:dyDescent="0.2">
      <c r="G67" s="135"/>
      <c r="H67" s="135"/>
      <c r="I67" s="135"/>
      <c r="J67" s="135"/>
      <c r="K67" s="180"/>
    </row>
    <row r="68" spans="7:11" x14ac:dyDescent="0.2">
      <c r="G68" s="135"/>
      <c r="H68" s="135"/>
      <c r="I68" s="135"/>
      <c r="J68" s="135"/>
      <c r="K68" s="180"/>
    </row>
    <row r="69" spans="7:11" x14ac:dyDescent="0.2">
      <c r="G69" s="135"/>
      <c r="H69" s="135"/>
      <c r="I69" s="135"/>
      <c r="J69" s="135"/>
      <c r="K69" s="180"/>
    </row>
    <row r="70" spans="7:11" x14ac:dyDescent="0.2">
      <c r="G70" s="135"/>
      <c r="H70" s="135"/>
      <c r="I70" s="135"/>
      <c r="J70" s="135"/>
      <c r="K70" s="180"/>
    </row>
    <row r="71" spans="7:11" x14ac:dyDescent="0.2">
      <c r="G71" s="135"/>
      <c r="H71" s="135"/>
      <c r="I71" s="135"/>
      <c r="J71" s="135"/>
      <c r="K71" s="180"/>
    </row>
    <row r="72" spans="7:11" x14ac:dyDescent="0.2">
      <c r="G72" s="135"/>
      <c r="H72" s="135"/>
      <c r="I72" s="135"/>
      <c r="J72" s="135"/>
      <c r="K72" s="180"/>
    </row>
    <row r="73" spans="7:11" x14ac:dyDescent="0.2">
      <c r="G73" s="135"/>
      <c r="H73" s="135"/>
      <c r="I73" s="135"/>
      <c r="J73" s="135"/>
      <c r="K73" s="180"/>
    </row>
    <row r="74" spans="7:11" x14ac:dyDescent="0.2">
      <c r="G74" s="135"/>
      <c r="H74" s="135"/>
      <c r="I74" s="135"/>
      <c r="J74" s="135"/>
      <c r="K74" s="180"/>
    </row>
    <row r="75" spans="7:11" x14ac:dyDescent="0.2">
      <c r="G75" s="135"/>
      <c r="H75" s="135"/>
      <c r="I75" s="135"/>
      <c r="J75" s="135"/>
      <c r="K75" s="180"/>
    </row>
    <row r="76" spans="7:11" x14ac:dyDescent="0.2">
      <c r="G76" s="135"/>
      <c r="H76" s="135"/>
      <c r="I76" s="135"/>
      <c r="J76" s="135"/>
      <c r="K76" s="180"/>
    </row>
    <row r="77" spans="7:11" x14ac:dyDescent="0.2">
      <c r="G77" s="135"/>
      <c r="H77" s="135"/>
      <c r="I77" s="135"/>
      <c r="J77" s="135"/>
      <c r="K77" s="180"/>
    </row>
    <row r="78" spans="7:11" x14ac:dyDescent="0.2">
      <c r="G78" s="135"/>
      <c r="H78" s="135"/>
      <c r="I78" s="135"/>
      <c r="J78" s="135"/>
      <c r="K78" s="180"/>
    </row>
    <row r="79" spans="7:11" x14ac:dyDescent="0.2">
      <c r="G79" s="135"/>
      <c r="H79" s="135"/>
      <c r="I79" s="135"/>
      <c r="J79" s="135"/>
      <c r="K79" s="180"/>
    </row>
    <row r="80" spans="7:11" x14ac:dyDescent="0.2">
      <c r="G80" s="135"/>
      <c r="H80" s="135"/>
      <c r="I80" s="135"/>
      <c r="J80" s="135"/>
      <c r="K80" s="180"/>
    </row>
    <row r="81" spans="7:11" x14ac:dyDescent="0.2">
      <c r="G81" s="135"/>
      <c r="H81" s="135"/>
      <c r="I81" s="135"/>
      <c r="J81" s="135"/>
      <c r="K81" s="180"/>
    </row>
    <row r="82" spans="7:11" x14ac:dyDescent="0.2">
      <c r="G82" s="135"/>
      <c r="H82" s="135"/>
      <c r="I82" s="135"/>
      <c r="J82" s="135"/>
      <c r="K82" s="180"/>
    </row>
    <row r="83" spans="7:11" x14ac:dyDescent="0.2">
      <c r="G83" s="135"/>
      <c r="H83" s="135"/>
      <c r="I83" s="135"/>
      <c r="J83" s="135"/>
      <c r="K83" s="180"/>
    </row>
    <row r="84" spans="7:11" x14ac:dyDescent="0.2">
      <c r="G84" s="135"/>
      <c r="H84" s="135"/>
      <c r="I84" s="135"/>
      <c r="J84" s="135"/>
      <c r="K84" s="180"/>
    </row>
    <row r="85" spans="7:11" x14ac:dyDescent="0.2">
      <c r="G85" s="135"/>
      <c r="H85" s="135"/>
      <c r="I85" s="135"/>
      <c r="J85" s="135"/>
      <c r="K85" s="180"/>
    </row>
    <row r="86" spans="7:11" x14ac:dyDescent="0.2">
      <c r="G86" s="135"/>
      <c r="H86" s="135"/>
      <c r="I86" s="135"/>
      <c r="J86" s="135"/>
      <c r="K86" s="180"/>
    </row>
    <row r="87" spans="7:11" x14ac:dyDescent="0.2">
      <c r="G87" s="135"/>
      <c r="H87" s="135"/>
      <c r="I87" s="135"/>
      <c r="J87" s="135"/>
      <c r="K87" s="180"/>
    </row>
    <row r="88" spans="7:11" x14ac:dyDescent="0.2">
      <c r="G88" s="135"/>
      <c r="H88" s="135"/>
      <c r="I88" s="135"/>
      <c r="J88" s="135"/>
      <c r="K88" s="180"/>
    </row>
    <row r="89" spans="7:11" x14ac:dyDescent="0.2">
      <c r="G89" s="135"/>
      <c r="H89" s="135"/>
      <c r="I89" s="135"/>
      <c r="J89" s="135"/>
      <c r="K89" s="180"/>
    </row>
    <row r="90" spans="7:11" x14ac:dyDescent="0.2">
      <c r="G90" s="135"/>
      <c r="H90" s="135"/>
      <c r="I90" s="135"/>
      <c r="J90" s="135"/>
      <c r="K90" s="180"/>
    </row>
    <row r="91" spans="7:11" x14ac:dyDescent="0.2">
      <c r="G91" s="135"/>
      <c r="H91" s="135"/>
      <c r="I91" s="135"/>
      <c r="J91" s="135"/>
      <c r="K91" s="180"/>
    </row>
    <row r="92" spans="7:11" x14ac:dyDescent="0.2">
      <c r="G92" s="135"/>
      <c r="H92" s="135"/>
      <c r="I92" s="135"/>
      <c r="J92" s="135"/>
      <c r="K92" s="180"/>
    </row>
    <row r="93" spans="7:11" x14ac:dyDescent="0.2">
      <c r="G93" s="135"/>
      <c r="H93" s="135"/>
      <c r="I93" s="135"/>
      <c r="J93" s="135"/>
      <c r="K93" s="180"/>
    </row>
    <row r="94" spans="7:11" x14ac:dyDescent="0.2">
      <c r="G94" s="135"/>
      <c r="H94" s="135"/>
      <c r="I94" s="135"/>
      <c r="J94" s="135"/>
      <c r="K94" s="180"/>
    </row>
    <row r="95" spans="7:11" x14ac:dyDescent="0.2">
      <c r="G95" s="135"/>
      <c r="H95" s="135"/>
      <c r="I95" s="135"/>
      <c r="J95" s="135"/>
      <c r="K95" s="180"/>
    </row>
    <row r="96" spans="7:11" x14ac:dyDescent="0.2">
      <c r="G96" s="135"/>
      <c r="H96" s="135"/>
      <c r="I96" s="135"/>
      <c r="J96" s="135"/>
      <c r="K96" s="180"/>
    </row>
    <row r="97" spans="7:11" x14ac:dyDescent="0.2">
      <c r="G97" s="135"/>
      <c r="H97" s="135"/>
      <c r="I97" s="135"/>
      <c r="J97" s="135"/>
      <c r="K97" s="180"/>
    </row>
    <row r="98" spans="7:11" x14ac:dyDescent="0.2">
      <c r="G98" s="135"/>
      <c r="H98" s="135"/>
      <c r="I98" s="135"/>
      <c r="J98" s="135"/>
      <c r="K98" s="180"/>
    </row>
    <row r="99" spans="7:11" x14ac:dyDescent="0.2">
      <c r="G99" s="135"/>
      <c r="H99" s="135"/>
      <c r="I99" s="135"/>
      <c r="J99" s="135"/>
      <c r="K99" s="180"/>
    </row>
    <row r="100" spans="7:11" x14ac:dyDescent="0.2">
      <c r="G100" s="135"/>
      <c r="H100" s="135"/>
      <c r="I100" s="135"/>
      <c r="J100" s="135"/>
      <c r="K100" s="180"/>
    </row>
    <row r="101" spans="7:11" x14ac:dyDescent="0.2">
      <c r="G101" s="135"/>
      <c r="H101" s="135"/>
      <c r="I101" s="135"/>
      <c r="J101" s="135"/>
      <c r="K101" s="180"/>
    </row>
    <row r="102" spans="7:11" x14ac:dyDescent="0.2">
      <c r="G102" s="135"/>
      <c r="H102" s="135"/>
      <c r="I102" s="135"/>
      <c r="J102" s="135"/>
      <c r="K102" s="180"/>
    </row>
    <row r="103" spans="7:11" x14ac:dyDescent="0.2">
      <c r="G103" s="135"/>
      <c r="H103" s="135"/>
      <c r="I103" s="135"/>
      <c r="J103" s="135"/>
      <c r="K103" s="180"/>
    </row>
    <row r="104" spans="7:11" x14ac:dyDescent="0.2">
      <c r="G104" s="135"/>
      <c r="H104" s="135"/>
      <c r="I104" s="135"/>
      <c r="J104" s="135"/>
      <c r="K104" s="180"/>
    </row>
    <row r="105" spans="7:11" x14ac:dyDescent="0.2">
      <c r="G105" s="135"/>
      <c r="H105" s="135"/>
      <c r="I105" s="135"/>
      <c r="J105" s="135"/>
      <c r="K105" s="180"/>
    </row>
    <row r="106" spans="7:11" x14ac:dyDescent="0.2">
      <c r="G106" s="135"/>
      <c r="H106" s="135"/>
      <c r="I106" s="135"/>
      <c r="J106" s="135"/>
      <c r="K106" s="180"/>
    </row>
    <row r="107" spans="7:11" x14ac:dyDescent="0.2">
      <c r="G107" s="135"/>
      <c r="H107" s="135"/>
      <c r="I107" s="135"/>
      <c r="J107" s="135"/>
      <c r="K107" s="180"/>
    </row>
    <row r="108" spans="7:11" x14ac:dyDescent="0.2">
      <c r="G108" s="135"/>
      <c r="H108" s="135"/>
      <c r="I108" s="135"/>
      <c r="J108" s="135"/>
      <c r="K108" s="180"/>
    </row>
    <row r="109" spans="7:11" x14ac:dyDescent="0.2">
      <c r="G109" s="135"/>
      <c r="H109" s="135"/>
      <c r="I109" s="135"/>
      <c r="J109" s="135"/>
      <c r="K109" s="180"/>
    </row>
    <row r="110" spans="7:11" x14ac:dyDescent="0.2">
      <c r="G110" s="135"/>
      <c r="H110" s="135"/>
      <c r="I110" s="135"/>
      <c r="J110" s="135"/>
      <c r="K110" s="180"/>
    </row>
    <row r="111" spans="7:11" x14ac:dyDescent="0.2">
      <c r="G111" s="135"/>
      <c r="H111" s="135"/>
      <c r="I111" s="135"/>
      <c r="J111" s="135"/>
      <c r="K111" s="180"/>
    </row>
    <row r="112" spans="7:11" x14ac:dyDescent="0.2">
      <c r="G112" s="135"/>
      <c r="H112" s="135"/>
      <c r="I112" s="135"/>
      <c r="J112" s="135"/>
      <c r="K112" s="180"/>
    </row>
    <row r="113" spans="7:11" x14ac:dyDescent="0.2">
      <c r="G113" s="135"/>
      <c r="H113" s="135"/>
      <c r="I113" s="135"/>
      <c r="J113" s="135"/>
      <c r="K113" s="180"/>
    </row>
    <row r="114" spans="7:11" x14ac:dyDescent="0.2">
      <c r="G114" s="135"/>
      <c r="H114" s="135"/>
      <c r="I114" s="135"/>
      <c r="J114" s="135"/>
      <c r="K114" s="180"/>
    </row>
    <row r="115" spans="7:11" x14ac:dyDescent="0.2">
      <c r="G115" s="135"/>
      <c r="H115" s="135"/>
      <c r="I115" s="135"/>
      <c r="J115" s="135"/>
      <c r="K115" s="180"/>
    </row>
    <row r="116" spans="7:11" x14ac:dyDescent="0.2">
      <c r="G116" s="135"/>
      <c r="H116" s="135"/>
      <c r="I116" s="135"/>
      <c r="J116" s="135"/>
      <c r="K116" s="180"/>
    </row>
    <row r="117" spans="7:11" x14ac:dyDescent="0.2">
      <c r="G117" s="135"/>
      <c r="H117" s="135"/>
      <c r="I117" s="135"/>
      <c r="J117" s="135"/>
      <c r="K117" s="180"/>
    </row>
    <row r="118" spans="7:11" x14ac:dyDescent="0.2">
      <c r="G118" s="135"/>
      <c r="H118" s="135"/>
      <c r="I118" s="135"/>
      <c r="J118" s="135"/>
      <c r="K118" s="180"/>
    </row>
    <row r="119" spans="7:11" x14ac:dyDescent="0.2">
      <c r="G119" s="135"/>
      <c r="H119" s="135"/>
      <c r="I119" s="135"/>
      <c r="J119" s="135"/>
      <c r="K119" s="180"/>
    </row>
    <row r="120" spans="7:11" x14ac:dyDescent="0.2">
      <c r="G120" s="135"/>
      <c r="H120" s="135"/>
      <c r="I120" s="135"/>
      <c r="J120" s="135"/>
      <c r="K120" s="180"/>
    </row>
    <row r="121" spans="7:11" x14ac:dyDescent="0.2">
      <c r="G121" s="135"/>
      <c r="H121" s="135"/>
      <c r="I121" s="135"/>
      <c r="J121" s="135"/>
      <c r="K121" s="180"/>
    </row>
    <row r="122" spans="7:11" x14ac:dyDescent="0.2">
      <c r="G122" s="135"/>
      <c r="H122" s="135"/>
      <c r="I122" s="135"/>
      <c r="J122" s="135"/>
      <c r="K122" s="180"/>
    </row>
    <row r="123" spans="7:11" x14ac:dyDescent="0.2">
      <c r="G123" s="135"/>
      <c r="H123" s="135"/>
      <c r="I123" s="135"/>
      <c r="J123" s="135"/>
      <c r="K123" s="180"/>
    </row>
    <row r="124" spans="7:11" x14ac:dyDescent="0.2">
      <c r="G124" s="135"/>
      <c r="H124" s="135"/>
      <c r="I124" s="135"/>
      <c r="J124" s="135"/>
      <c r="K124" s="180"/>
    </row>
    <row r="125" spans="7:11" x14ac:dyDescent="0.2">
      <c r="G125" s="135"/>
      <c r="H125" s="135"/>
      <c r="I125" s="135"/>
      <c r="J125" s="135"/>
      <c r="K125" s="180"/>
    </row>
    <row r="126" spans="7:11" x14ac:dyDescent="0.2">
      <c r="G126" s="135"/>
      <c r="H126" s="135"/>
      <c r="I126" s="135"/>
      <c r="J126" s="135"/>
      <c r="K126" s="180"/>
    </row>
    <row r="127" spans="7:11" x14ac:dyDescent="0.2">
      <c r="G127" s="135"/>
      <c r="H127" s="135"/>
      <c r="I127" s="135"/>
      <c r="J127" s="135"/>
      <c r="K127" s="180"/>
    </row>
    <row r="128" spans="7:11" x14ac:dyDescent="0.2">
      <c r="G128" s="135"/>
      <c r="H128" s="135"/>
      <c r="I128" s="135"/>
      <c r="J128" s="135"/>
      <c r="K128" s="180"/>
    </row>
    <row r="129" spans="7:11" x14ac:dyDescent="0.2">
      <c r="G129" s="135"/>
      <c r="H129" s="135"/>
      <c r="I129" s="135"/>
      <c r="J129" s="135"/>
      <c r="K129" s="180"/>
    </row>
    <row r="130" spans="7:11" x14ac:dyDescent="0.2">
      <c r="G130" s="135"/>
      <c r="H130" s="135"/>
      <c r="I130" s="135"/>
      <c r="J130" s="135"/>
      <c r="K130" s="180"/>
    </row>
    <row r="131" spans="7:11" x14ac:dyDescent="0.2">
      <c r="G131" s="135"/>
      <c r="H131" s="135"/>
      <c r="I131" s="135"/>
      <c r="J131" s="135"/>
      <c r="K131" s="180"/>
    </row>
    <row r="132" spans="7:11" x14ac:dyDescent="0.2">
      <c r="G132" s="135"/>
      <c r="H132" s="135"/>
      <c r="I132" s="135"/>
      <c r="J132" s="135"/>
      <c r="K132" s="180"/>
    </row>
    <row r="133" spans="7:11" x14ac:dyDescent="0.2">
      <c r="G133" s="135"/>
      <c r="H133" s="135"/>
      <c r="I133" s="135"/>
      <c r="J133" s="135"/>
      <c r="K133" s="180"/>
    </row>
    <row r="134" spans="7:11" x14ac:dyDescent="0.2">
      <c r="G134" s="135"/>
      <c r="H134" s="135"/>
      <c r="I134" s="135"/>
      <c r="J134" s="135"/>
      <c r="K134" s="180"/>
    </row>
    <row r="135" spans="7:11" x14ac:dyDescent="0.2">
      <c r="G135" s="135"/>
      <c r="H135" s="135"/>
      <c r="I135" s="135"/>
      <c r="J135" s="135"/>
      <c r="K135" s="180"/>
    </row>
    <row r="136" spans="7:11" x14ac:dyDescent="0.2">
      <c r="G136" s="135"/>
      <c r="H136" s="135"/>
      <c r="I136" s="135"/>
      <c r="J136" s="135"/>
      <c r="K136" s="180"/>
    </row>
    <row r="137" spans="7:11" x14ac:dyDescent="0.2">
      <c r="G137" s="135"/>
      <c r="H137" s="135"/>
      <c r="I137" s="135"/>
      <c r="J137" s="135"/>
      <c r="K137" s="180"/>
    </row>
    <row r="138" spans="7:11" x14ac:dyDescent="0.2">
      <c r="G138" s="135"/>
      <c r="H138" s="135"/>
      <c r="I138" s="135"/>
      <c r="J138" s="135"/>
      <c r="K138" s="180"/>
    </row>
    <row r="139" spans="7:11" x14ac:dyDescent="0.2">
      <c r="G139" s="135"/>
      <c r="H139" s="135"/>
      <c r="I139" s="135"/>
      <c r="J139" s="135"/>
      <c r="K139" s="180"/>
    </row>
    <row r="140" spans="7:11" x14ac:dyDescent="0.2">
      <c r="G140" s="135"/>
      <c r="H140" s="135"/>
      <c r="I140" s="135"/>
      <c r="J140" s="135"/>
      <c r="K140" s="180"/>
    </row>
    <row r="141" spans="7:11" x14ac:dyDescent="0.2">
      <c r="G141" s="135"/>
      <c r="H141" s="135"/>
      <c r="I141" s="135"/>
      <c r="J141" s="135"/>
      <c r="K141" s="180"/>
    </row>
    <row r="142" spans="7:11" x14ac:dyDescent="0.2">
      <c r="G142" s="135"/>
      <c r="H142" s="135"/>
      <c r="I142" s="135"/>
      <c r="J142" s="135"/>
      <c r="K142" s="180"/>
    </row>
    <row r="143" spans="7:11" x14ac:dyDescent="0.2">
      <c r="G143" s="135"/>
      <c r="H143" s="135"/>
      <c r="I143" s="135"/>
      <c r="J143" s="135"/>
      <c r="K143" s="180"/>
    </row>
    <row r="144" spans="7:11" x14ac:dyDescent="0.2">
      <c r="G144" s="135"/>
      <c r="H144" s="135"/>
      <c r="I144" s="135"/>
      <c r="J144" s="135"/>
      <c r="K144" s="180"/>
    </row>
    <row r="145" spans="7:11" x14ac:dyDescent="0.2">
      <c r="G145" s="135"/>
      <c r="H145" s="135"/>
      <c r="I145" s="135"/>
      <c r="J145" s="135"/>
      <c r="K145" s="180"/>
    </row>
    <row r="146" spans="7:11" x14ac:dyDescent="0.2">
      <c r="G146" s="135"/>
      <c r="H146" s="135"/>
      <c r="I146" s="135"/>
      <c r="J146" s="135"/>
      <c r="K146" s="180"/>
    </row>
    <row r="147" spans="7:11" x14ac:dyDescent="0.2">
      <c r="G147" s="135"/>
      <c r="H147" s="135"/>
      <c r="I147" s="135"/>
      <c r="J147" s="135"/>
      <c r="K147" s="180"/>
    </row>
    <row r="148" spans="7:11" x14ac:dyDescent="0.2">
      <c r="G148" s="135"/>
      <c r="H148" s="135"/>
      <c r="I148" s="135"/>
      <c r="J148" s="135"/>
      <c r="K148" s="180"/>
    </row>
    <row r="149" spans="7:11" x14ac:dyDescent="0.2">
      <c r="G149" s="135"/>
      <c r="H149" s="135"/>
      <c r="I149" s="135"/>
      <c r="J149" s="135"/>
      <c r="K149" s="180"/>
    </row>
    <row r="150" spans="7:11" x14ac:dyDescent="0.2">
      <c r="G150" s="135"/>
      <c r="H150" s="135"/>
      <c r="I150" s="135"/>
      <c r="J150" s="135"/>
      <c r="K150" s="180"/>
    </row>
    <row r="151" spans="7:11" x14ac:dyDescent="0.2">
      <c r="G151" s="135"/>
      <c r="H151" s="135"/>
      <c r="I151" s="135"/>
      <c r="J151" s="135"/>
      <c r="K151" s="180"/>
    </row>
    <row r="152" spans="7:11" x14ac:dyDescent="0.2">
      <c r="G152" s="135"/>
      <c r="H152" s="135"/>
      <c r="I152" s="135"/>
      <c r="J152" s="135"/>
      <c r="K152" s="180"/>
    </row>
    <row r="153" spans="7:11" x14ac:dyDescent="0.2">
      <c r="G153" s="135"/>
      <c r="H153" s="135"/>
      <c r="I153" s="135"/>
      <c r="J153" s="135"/>
      <c r="K153" s="180"/>
    </row>
    <row r="154" spans="7:11" x14ac:dyDescent="0.2">
      <c r="G154" s="135"/>
      <c r="H154" s="135"/>
      <c r="I154" s="135"/>
      <c r="J154" s="135"/>
      <c r="K154" s="180"/>
    </row>
    <row r="155" spans="7:11" x14ac:dyDescent="0.2">
      <c r="G155" s="135"/>
      <c r="H155" s="135"/>
      <c r="I155" s="135"/>
      <c r="J155" s="135"/>
      <c r="K155" s="180"/>
    </row>
    <row r="156" spans="7:11" x14ac:dyDescent="0.2">
      <c r="G156" s="135"/>
      <c r="H156" s="135"/>
      <c r="I156" s="135"/>
      <c r="J156" s="135"/>
      <c r="K156" s="180"/>
    </row>
    <row r="157" spans="7:11" x14ac:dyDescent="0.2">
      <c r="G157" s="135"/>
      <c r="H157" s="135"/>
      <c r="I157" s="135"/>
      <c r="J157" s="135"/>
      <c r="K157" s="180"/>
    </row>
    <row r="158" spans="7:11" x14ac:dyDescent="0.2">
      <c r="G158" s="135"/>
      <c r="H158" s="135"/>
      <c r="I158" s="135"/>
      <c r="J158" s="135"/>
      <c r="K158" s="180"/>
    </row>
    <row r="159" spans="7:11" x14ac:dyDescent="0.2">
      <c r="G159" s="135"/>
      <c r="H159" s="135"/>
      <c r="I159" s="135"/>
      <c r="J159" s="135"/>
      <c r="K159" s="180"/>
    </row>
    <row r="160" spans="7:11" x14ac:dyDescent="0.2">
      <c r="G160" s="135"/>
      <c r="H160" s="135"/>
      <c r="I160" s="135"/>
      <c r="J160" s="135"/>
      <c r="K160" s="180"/>
    </row>
    <row r="161" spans="7:11" x14ac:dyDescent="0.2">
      <c r="G161" s="135"/>
      <c r="H161" s="135"/>
      <c r="I161" s="135"/>
      <c r="J161" s="135"/>
      <c r="K161" s="180"/>
    </row>
    <row r="162" spans="7:11" x14ac:dyDescent="0.2">
      <c r="G162" s="135"/>
      <c r="H162" s="135"/>
      <c r="I162" s="135"/>
      <c r="J162" s="135"/>
      <c r="K162" s="180"/>
    </row>
    <row r="163" spans="7:11" x14ac:dyDescent="0.2">
      <c r="G163" s="135"/>
      <c r="H163" s="135"/>
      <c r="I163" s="135"/>
      <c r="J163" s="135"/>
      <c r="K163" s="180"/>
    </row>
    <row r="164" spans="7:11" x14ac:dyDescent="0.2">
      <c r="G164" s="135"/>
      <c r="H164" s="135"/>
      <c r="I164" s="135"/>
      <c r="J164" s="135"/>
      <c r="K164" s="180"/>
    </row>
    <row r="165" spans="7:11" x14ac:dyDescent="0.2">
      <c r="G165" s="135"/>
      <c r="H165" s="135"/>
      <c r="I165" s="135"/>
      <c r="J165" s="135"/>
      <c r="K165" s="180"/>
    </row>
    <row r="166" spans="7:11" x14ac:dyDescent="0.2">
      <c r="G166" s="135"/>
      <c r="H166" s="135"/>
      <c r="I166" s="135"/>
      <c r="J166" s="135"/>
      <c r="K166" s="180"/>
    </row>
    <row r="167" spans="7:11" x14ac:dyDescent="0.2">
      <c r="G167" s="135"/>
      <c r="H167" s="135"/>
      <c r="I167" s="135"/>
      <c r="J167" s="135"/>
      <c r="K167" s="180"/>
    </row>
    <row r="168" spans="7:11" x14ac:dyDescent="0.2">
      <c r="G168" s="135"/>
      <c r="H168" s="135"/>
      <c r="I168" s="135"/>
      <c r="J168" s="135"/>
      <c r="K168" s="180"/>
    </row>
    <row r="169" spans="7:11" x14ac:dyDescent="0.2">
      <c r="G169" s="135"/>
      <c r="H169" s="135"/>
      <c r="I169" s="135"/>
      <c r="J169" s="135"/>
      <c r="K169" s="180"/>
    </row>
    <row r="170" spans="7:11" x14ac:dyDescent="0.2">
      <c r="G170" s="135"/>
      <c r="H170" s="135"/>
      <c r="I170" s="135"/>
      <c r="J170" s="135"/>
      <c r="K170" s="180"/>
    </row>
    <row r="171" spans="7:11" x14ac:dyDescent="0.2">
      <c r="G171" s="135"/>
      <c r="H171" s="135"/>
      <c r="I171" s="135"/>
      <c r="J171" s="135"/>
      <c r="K171" s="180"/>
    </row>
    <row r="172" spans="7:11" x14ac:dyDescent="0.2">
      <c r="G172" s="135"/>
      <c r="H172" s="135"/>
      <c r="I172" s="135"/>
      <c r="J172" s="135"/>
      <c r="K172" s="180"/>
    </row>
    <row r="173" spans="7:11" x14ac:dyDescent="0.2">
      <c r="G173" s="135"/>
      <c r="H173" s="135"/>
      <c r="I173" s="135"/>
      <c r="J173" s="135"/>
      <c r="K173" s="180"/>
    </row>
    <row r="174" spans="7:11" x14ac:dyDescent="0.2">
      <c r="G174" s="135"/>
      <c r="H174" s="135"/>
      <c r="I174" s="135"/>
      <c r="J174" s="135"/>
      <c r="K174" s="180"/>
    </row>
    <row r="175" spans="7:11" x14ac:dyDescent="0.2">
      <c r="G175" s="135"/>
      <c r="H175" s="135"/>
      <c r="I175" s="135"/>
      <c r="J175" s="135"/>
      <c r="K175" s="180"/>
    </row>
    <row r="176" spans="7:11" x14ac:dyDescent="0.2">
      <c r="G176" s="135"/>
      <c r="H176" s="135"/>
      <c r="I176" s="135"/>
      <c r="J176" s="135"/>
      <c r="K176" s="180"/>
    </row>
    <row r="177" spans="7:11" x14ac:dyDescent="0.2">
      <c r="G177" s="135"/>
      <c r="H177" s="135"/>
      <c r="I177" s="135"/>
      <c r="J177" s="135"/>
      <c r="K177" s="180"/>
    </row>
    <row r="178" spans="7:11" x14ac:dyDescent="0.2">
      <c r="G178" s="135"/>
      <c r="H178" s="135"/>
      <c r="I178" s="135"/>
      <c r="J178" s="135"/>
      <c r="K178" s="180"/>
    </row>
    <row r="179" spans="7:11" x14ac:dyDescent="0.2">
      <c r="G179" s="135"/>
      <c r="H179" s="135"/>
      <c r="I179" s="135"/>
      <c r="J179" s="135"/>
      <c r="K179" s="180"/>
    </row>
    <row r="180" spans="7:11" x14ac:dyDescent="0.2">
      <c r="G180" s="135"/>
      <c r="H180" s="135"/>
      <c r="I180" s="135"/>
      <c r="J180" s="135"/>
      <c r="K180" s="180"/>
    </row>
    <row r="181" spans="7:11" x14ac:dyDescent="0.2">
      <c r="G181" s="135"/>
      <c r="H181" s="135"/>
      <c r="I181" s="135"/>
      <c r="J181" s="135"/>
      <c r="K181" s="180"/>
    </row>
    <row r="182" spans="7:11" x14ac:dyDescent="0.2">
      <c r="G182" s="135"/>
      <c r="H182" s="135"/>
      <c r="I182" s="135"/>
      <c r="J182" s="135"/>
      <c r="K182" s="180"/>
    </row>
    <row r="183" spans="7:11" x14ac:dyDescent="0.2">
      <c r="G183" s="135"/>
      <c r="H183" s="135"/>
      <c r="I183" s="135"/>
      <c r="J183" s="135"/>
      <c r="K183" s="180"/>
    </row>
    <row r="184" spans="7:11" x14ac:dyDescent="0.2">
      <c r="G184" s="135"/>
      <c r="H184" s="135"/>
      <c r="I184" s="135"/>
      <c r="J184" s="135"/>
      <c r="K184" s="180"/>
    </row>
    <row r="185" spans="7:11" x14ac:dyDescent="0.2">
      <c r="G185" s="135"/>
      <c r="H185" s="135"/>
      <c r="I185" s="135"/>
      <c r="J185" s="135"/>
      <c r="K185" s="180"/>
    </row>
    <row r="186" spans="7:11" x14ac:dyDescent="0.2">
      <c r="G186" s="135"/>
      <c r="H186" s="135"/>
      <c r="I186" s="135"/>
      <c r="J186" s="135"/>
      <c r="K186" s="180"/>
    </row>
    <row r="187" spans="7:11" x14ac:dyDescent="0.2">
      <c r="G187" s="135"/>
      <c r="H187" s="135"/>
      <c r="I187" s="135"/>
      <c r="J187" s="135"/>
      <c r="K187" s="180"/>
    </row>
    <row r="188" spans="7:11" x14ac:dyDescent="0.2">
      <c r="G188" s="135"/>
      <c r="H188" s="135"/>
      <c r="I188" s="135"/>
      <c r="J188" s="135"/>
      <c r="K188" s="180"/>
    </row>
    <row r="189" spans="7:11" x14ac:dyDescent="0.2">
      <c r="G189" s="135"/>
      <c r="H189" s="135"/>
      <c r="I189" s="135"/>
      <c r="J189" s="135"/>
      <c r="K189" s="180"/>
    </row>
    <row r="190" spans="7:11" x14ac:dyDescent="0.2">
      <c r="G190" s="135"/>
      <c r="H190" s="135"/>
      <c r="I190" s="135"/>
      <c r="J190" s="135"/>
      <c r="K190" s="180"/>
    </row>
    <row r="191" spans="7:11" x14ac:dyDescent="0.2">
      <c r="G191" s="135"/>
      <c r="H191" s="135"/>
      <c r="I191" s="135"/>
      <c r="J191" s="135"/>
      <c r="K191" s="180"/>
    </row>
    <row r="192" spans="7:11" x14ac:dyDescent="0.2">
      <c r="G192" s="135"/>
      <c r="H192" s="135"/>
      <c r="I192" s="135"/>
      <c r="J192" s="135"/>
      <c r="K192" s="180"/>
    </row>
    <row r="193" spans="7:11" x14ac:dyDescent="0.2">
      <c r="G193" s="135"/>
      <c r="H193" s="135"/>
      <c r="I193" s="135"/>
      <c r="J193" s="135"/>
      <c r="K193" s="180"/>
    </row>
    <row r="194" spans="7:11" x14ac:dyDescent="0.2">
      <c r="G194" s="135"/>
      <c r="H194" s="135"/>
      <c r="I194" s="135"/>
      <c r="J194" s="135"/>
      <c r="K194" s="180"/>
    </row>
    <row r="195" spans="7:11" x14ac:dyDescent="0.2">
      <c r="G195" s="135"/>
      <c r="H195" s="135"/>
      <c r="I195" s="135"/>
      <c r="J195" s="135"/>
      <c r="K195" s="180"/>
    </row>
    <row r="196" spans="7:11" x14ac:dyDescent="0.2">
      <c r="G196" s="135"/>
      <c r="H196" s="135"/>
      <c r="I196" s="135"/>
      <c r="J196" s="135"/>
      <c r="K196" s="180"/>
    </row>
    <row r="197" spans="7:11" x14ac:dyDescent="0.2">
      <c r="G197" s="135"/>
      <c r="H197" s="135"/>
      <c r="I197" s="135"/>
      <c r="J197" s="135"/>
      <c r="K197" s="180"/>
    </row>
    <row r="198" spans="7:11" x14ac:dyDescent="0.2">
      <c r="G198" s="135"/>
      <c r="H198" s="135"/>
      <c r="I198" s="135"/>
      <c r="J198" s="135"/>
      <c r="K198" s="180"/>
    </row>
    <row r="199" spans="7:11" x14ac:dyDescent="0.2">
      <c r="G199" s="135"/>
      <c r="H199" s="135"/>
      <c r="I199" s="135"/>
      <c r="J199" s="135"/>
      <c r="K199" s="180"/>
    </row>
    <row r="200" spans="7:11" x14ac:dyDescent="0.2">
      <c r="G200" s="135"/>
      <c r="H200" s="135"/>
      <c r="I200" s="135"/>
      <c r="J200" s="135"/>
      <c r="K200" s="180"/>
    </row>
    <row r="201" spans="7:11" x14ac:dyDescent="0.2">
      <c r="G201" s="135"/>
      <c r="H201" s="135"/>
      <c r="I201" s="135"/>
      <c r="J201" s="135"/>
      <c r="K201" s="180"/>
    </row>
    <row r="202" spans="7:11" x14ac:dyDescent="0.2">
      <c r="G202" s="135"/>
      <c r="H202" s="135"/>
      <c r="I202" s="135"/>
      <c r="J202" s="135"/>
      <c r="K202" s="180"/>
    </row>
    <row r="203" spans="7:11" x14ac:dyDescent="0.2">
      <c r="G203" s="135"/>
      <c r="H203" s="135"/>
      <c r="I203" s="135"/>
      <c r="J203" s="135"/>
      <c r="K203" s="180"/>
    </row>
    <row r="204" spans="7:11" x14ac:dyDescent="0.2">
      <c r="G204" s="135"/>
      <c r="H204" s="135"/>
      <c r="I204" s="135"/>
      <c r="J204" s="135"/>
      <c r="K204" s="180"/>
    </row>
    <row r="205" spans="7:11" x14ac:dyDescent="0.2">
      <c r="G205" s="135"/>
      <c r="H205" s="135"/>
      <c r="I205" s="135"/>
      <c r="J205" s="135"/>
      <c r="K205" s="180"/>
    </row>
    <row r="206" spans="7:11" x14ac:dyDescent="0.2">
      <c r="G206" s="135"/>
      <c r="H206" s="135"/>
      <c r="I206" s="135"/>
      <c r="J206" s="135"/>
      <c r="K206" s="180"/>
    </row>
    <row r="207" spans="7:11" x14ac:dyDescent="0.2">
      <c r="G207" s="135"/>
      <c r="H207" s="135"/>
      <c r="I207" s="135"/>
      <c r="J207" s="135"/>
      <c r="K207" s="180"/>
    </row>
    <row r="208" spans="7:11" x14ac:dyDescent="0.2">
      <c r="G208" s="135"/>
      <c r="H208" s="135"/>
      <c r="I208" s="135"/>
      <c r="J208" s="135"/>
      <c r="K208" s="180"/>
    </row>
    <row r="209" spans="7:11" x14ac:dyDescent="0.2">
      <c r="G209" s="135"/>
      <c r="H209" s="135"/>
      <c r="I209" s="135"/>
      <c r="J209" s="135"/>
      <c r="K209" s="180"/>
    </row>
    <row r="210" spans="7:11" x14ac:dyDescent="0.2">
      <c r="G210" s="135"/>
      <c r="H210" s="135"/>
      <c r="I210" s="135"/>
      <c r="J210" s="135"/>
      <c r="K210" s="180"/>
    </row>
    <row r="211" spans="7:11" x14ac:dyDescent="0.2">
      <c r="G211" s="135"/>
      <c r="H211" s="135"/>
      <c r="I211" s="135"/>
      <c r="J211" s="135"/>
      <c r="K211" s="180"/>
    </row>
    <row r="212" spans="7:11" x14ac:dyDescent="0.2">
      <c r="G212" s="135"/>
      <c r="H212" s="135"/>
      <c r="I212" s="135"/>
      <c r="J212" s="135"/>
      <c r="K212" s="180"/>
    </row>
    <row r="213" spans="7:11" x14ac:dyDescent="0.2">
      <c r="G213" s="135"/>
      <c r="H213" s="135"/>
      <c r="I213" s="135"/>
      <c r="J213" s="135"/>
      <c r="K213" s="180"/>
    </row>
    <row r="214" spans="7:11" x14ac:dyDescent="0.2">
      <c r="G214" s="135"/>
      <c r="H214" s="135"/>
      <c r="I214" s="135"/>
      <c r="J214" s="135"/>
      <c r="K214" s="180"/>
    </row>
    <row r="215" spans="7:11" x14ac:dyDescent="0.2">
      <c r="G215" s="135"/>
      <c r="H215" s="135"/>
      <c r="I215" s="135"/>
      <c r="J215" s="135"/>
      <c r="K215" s="180"/>
    </row>
    <row r="216" spans="7:11" x14ac:dyDescent="0.2">
      <c r="G216" s="135"/>
      <c r="H216" s="135"/>
      <c r="I216" s="135"/>
      <c r="J216" s="135"/>
      <c r="K216" s="180"/>
    </row>
    <row r="217" spans="7:11" x14ac:dyDescent="0.2">
      <c r="G217" s="135"/>
      <c r="H217" s="135"/>
      <c r="I217" s="135"/>
      <c r="J217" s="135"/>
      <c r="K217" s="180"/>
    </row>
    <row r="218" spans="7:11" x14ac:dyDescent="0.2">
      <c r="G218" s="135"/>
      <c r="H218" s="135"/>
      <c r="I218" s="135"/>
      <c r="J218" s="135"/>
      <c r="K218" s="180"/>
    </row>
    <row r="219" spans="7:11" x14ac:dyDescent="0.2">
      <c r="G219" s="135"/>
      <c r="H219" s="135"/>
      <c r="I219" s="135"/>
      <c r="J219" s="135"/>
      <c r="K219" s="180"/>
    </row>
    <row r="220" spans="7:11" x14ac:dyDescent="0.2">
      <c r="G220" s="135"/>
      <c r="H220" s="135"/>
      <c r="I220" s="135"/>
      <c r="J220" s="135"/>
      <c r="K220" s="180"/>
    </row>
    <row r="221" spans="7:11" x14ac:dyDescent="0.2">
      <c r="G221" s="135"/>
      <c r="H221" s="135"/>
      <c r="I221" s="135"/>
      <c r="J221" s="135"/>
      <c r="K221" s="180"/>
    </row>
    <row r="222" spans="7:11" x14ac:dyDescent="0.2">
      <c r="G222" s="135"/>
      <c r="H222" s="135"/>
      <c r="I222" s="135"/>
      <c r="J222" s="135"/>
      <c r="K222" s="180"/>
    </row>
    <row r="223" spans="7:11" x14ac:dyDescent="0.2">
      <c r="G223" s="135"/>
      <c r="H223" s="135"/>
      <c r="I223" s="135"/>
      <c r="J223" s="135"/>
      <c r="K223" s="180"/>
    </row>
    <row r="224" spans="7:11" x14ac:dyDescent="0.2">
      <c r="G224" s="135"/>
      <c r="H224" s="135"/>
      <c r="I224" s="135"/>
      <c r="J224" s="135"/>
      <c r="K224" s="180"/>
    </row>
    <row r="225" spans="7:11" x14ac:dyDescent="0.2">
      <c r="G225" s="135"/>
      <c r="H225" s="135"/>
      <c r="I225" s="135"/>
      <c r="J225" s="135"/>
      <c r="K225" s="180"/>
    </row>
    <row r="226" spans="7:11" x14ac:dyDescent="0.2">
      <c r="G226" s="135"/>
      <c r="H226" s="135"/>
      <c r="I226" s="135"/>
      <c r="J226" s="135"/>
      <c r="K226" s="180"/>
    </row>
    <row r="227" spans="7:11" x14ac:dyDescent="0.2">
      <c r="G227" s="135"/>
      <c r="H227" s="135"/>
      <c r="I227" s="135"/>
      <c r="J227" s="135"/>
      <c r="K227" s="180"/>
    </row>
    <row r="228" spans="7:11" x14ac:dyDescent="0.2">
      <c r="G228" s="135"/>
      <c r="H228" s="135"/>
      <c r="I228" s="135"/>
      <c r="J228" s="135"/>
      <c r="K228" s="180"/>
    </row>
    <row r="229" spans="7:11" x14ac:dyDescent="0.2">
      <c r="G229" s="135"/>
      <c r="H229" s="135"/>
      <c r="I229" s="135"/>
      <c r="J229" s="135"/>
      <c r="K229" s="180"/>
    </row>
    <row r="230" spans="7:11" x14ac:dyDescent="0.2">
      <c r="G230" s="135"/>
      <c r="H230" s="135"/>
      <c r="I230" s="135"/>
      <c r="J230" s="135"/>
      <c r="K230" s="180"/>
    </row>
    <row r="231" spans="7:11" x14ac:dyDescent="0.2">
      <c r="G231" s="135"/>
      <c r="H231" s="135"/>
      <c r="I231" s="135"/>
      <c r="J231" s="135"/>
      <c r="K231" s="180"/>
    </row>
    <row r="232" spans="7:11" x14ac:dyDescent="0.2">
      <c r="G232" s="135"/>
      <c r="H232" s="135"/>
      <c r="I232" s="135"/>
      <c r="J232" s="135"/>
      <c r="K232" s="180"/>
    </row>
    <row r="233" spans="7:11" x14ac:dyDescent="0.2">
      <c r="G233" s="135"/>
      <c r="H233" s="135"/>
      <c r="I233" s="135"/>
      <c r="J233" s="135"/>
      <c r="K233" s="180"/>
    </row>
    <row r="234" spans="7:11" x14ac:dyDescent="0.2">
      <c r="G234" s="135"/>
      <c r="H234" s="135"/>
      <c r="I234" s="135"/>
      <c r="J234" s="135"/>
      <c r="K234" s="180"/>
    </row>
    <row r="235" spans="7:11" x14ac:dyDescent="0.2">
      <c r="G235" s="135"/>
      <c r="H235" s="135"/>
      <c r="I235" s="135"/>
      <c r="J235" s="135"/>
      <c r="K235" s="180"/>
    </row>
    <row r="236" spans="7:11" x14ac:dyDescent="0.2">
      <c r="G236" s="135"/>
      <c r="H236" s="135"/>
      <c r="I236" s="135"/>
      <c r="J236" s="135"/>
      <c r="K236" s="180"/>
    </row>
    <row r="237" spans="7:11" x14ac:dyDescent="0.2">
      <c r="G237" s="135"/>
      <c r="H237" s="135"/>
      <c r="I237" s="135"/>
      <c r="J237" s="135"/>
      <c r="K237" s="180"/>
    </row>
    <row r="238" spans="7:11" x14ac:dyDescent="0.2">
      <c r="G238" s="135"/>
      <c r="H238" s="135"/>
      <c r="I238" s="135"/>
      <c r="J238" s="135"/>
      <c r="K238" s="180"/>
    </row>
    <row r="239" spans="7:11" x14ac:dyDescent="0.2">
      <c r="G239" s="135"/>
      <c r="H239" s="135"/>
      <c r="I239" s="135"/>
      <c r="J239" s="135"/>
      <c r="K239" s="180"/>
    </row>
    <row r="240" spans="7:11" x14ac:dyDescent="0.2">
      <c r="G240" s="135"/>
      <c r="H240" s="135"/>
      <c r="I240" s="135"/>
      <c r="J240" s="135"/>
      <c r="K240" s="180"/>
    </row>
    <row r="241" spans="7:11" x14ac:dyDescent="0.2">
      <c r="G241" s="135"/>
      <c r="H241" s="135"/>
      <c r="I241" s="135"/>
      <c r="J241" s="135"/>
      <c r="K241" s="180"/>
    </row>
    <row r="242" spans="7:11" x14ac:dyDescent="0.2">
      <c r="G242" s="135"/>
      <c r="H242" s="135"/>
      <c r="I242" s="135"/>
      <c r="J242" s="135"/>
      <c r="K242" s="180"/>
    </row>
    <row r="243" spans="7:11" x14ac:dyDescent="0.2">
      <c r="G243" s="135"/>
      <c r="H243" s="135"/>
      <c r="I243" s="135"/>
      <c r="J243" s="135"/>
      <c r="K243" s="180"/>
    </row>
    <row r="244" spans="7:11" x14ac:dyDescent="0.2">
      <c r="G244" s="135"/>
      <c r="H244" s="135"/>
      <c r="I244" s="135"/>
      <c r="J244" s="135"/>
      <c r="K244" s="180"/>
    </row>
    <row r="245" spans="7:11" x14ac:dyDescent="0.2">
      <c r="G245" s="135"/>
      <c r="H245" s="135"/>
      <c r="I245" s="135"/>
      <c r="J245" s="135"/>
      <c r="K245" s="180"/>
    </row>
    <row r="246" spans="7:11" x14ac:dyDescent="0.2">
      <c r="G246" s="135"/>
      <c r="H246" s="135"/>
      <c r="I246" s="135"/>
      <c r="J246" s="135"/>
      <c r="K246" s="180"/>
    </row>
    <row r="247" spans="7:11" x14ac:dyDescent="0.2">
      <c r="G247" s="135"/>
      <c r="H247" s="135"/>
      <c r="I247" s="135"/>
      <c r="J247" s="135"/>
      <c r="K247" s="180"/>
    </row>
    <row r="248" spans="7:11" x14ac:dyDescent="0.2">
      <c r="G248" s="135"/>
      <c r="H248" s="135"/>
      <c r="I248" s="135"/>
      <c r="J248" s="135"/>
      <c r="K248" s="180"/>
    </row>
    <row r="249" spans="7:11" x14ac:dyDescent="0.2">
      <c r="G249" s="135"/>
      <c r="H249" s="135"/>
      <c r="I249" s="135"/>
      <c r="J249" s="135"/>
      <c r="K249" s="180"/>
    </row>
    <row r="250" spans="7:11" x14ac:dyDescent="0.2">
      <c r="G250" s="135"/>
      <c r="H250" s="135"/>
      <c r="I250" s="135"/>
      <c r="J250" s="135"/>
      <c r="K250" s="180"/>
    </row>
    <row r="251" spans="7:11" x14ac:dyDescent="0.2">
      <c r="G251" s="135"/>
      <c r="H251" s="135"/>
      <c r="I251" s="135"/>
      <c r="J251" s="135"/>
      <c r="K251" s="180"/>
    </row>
    <row r="252" spans="7:11" x14ac:dyDescent="0.2">
      <c r="G252" s="135"/>
      <c r="H252" s="135"/>
      <c r="I252" s="135"/>
      <c r="J252" s="135"/>
      <c r="K252" s="180"/>
    </row>
    <row r="253" spans="7:11" x14ac:dyDescent="0.2">
      <c r="G253" s="135"/>
      <c r="H253" s="135"/>
      <c r="I253" s="135"/>
      <c r="J253" s="135"/>
      <c r="K253" s="180"/>
    </row>
    <row r="254" spans="7:11" x14ac:dyDescent="0.2">
      <c r="G254" s="135"/>
      <c r="H254" s="135"/>
      <c r="I254" s="135"/>
      <c r="J254" s="135"/>
      <c r="K254" s="180"/>
    </row>
    <row r="255" spans="7:11" x14ac:dyDescent="0.2">
      <c r="G255" s="135"/>
      <c r="H255" s="135"/>
      <c r="I255" s="135"/>
      <c r="J255" s="135"/>
      <c r="K255" s="180"/>
    </row>
    <row r="256" spans="7:11" x14ac:dyDescent="0.2">
      <c r="G256" s="135"/>
      <c r="H256" s="135"/>
      <c r="I256" s="135"/>
      <c r="J256" s="135"/>
      <c r="K256" s="180"/>
    </row>
    <row r="257" spans="7:11" x14ac:dyDescent="0.2">
      <c r="G257" s="135"/>
      <c r="H257" s="135"/>
      <c r="I257" s="135"/>
      <c r="J257" s="135"/>
      <c r="K257" s="180"/>
    </row>
    <row r="258" spans="7:11" x14ac:dyDescent="0.2">
      <c r="G258" s="135"/>
      <c r="H258" s="135"/>
      <c r="I258" s="135"/>
      <c r="J258" s="135"/>
      <c r="K258" s="180"/>
    </row>
    <row r="259" spans="7:11" x14ac:dyDescent="0.2">
      <c r="G259" s="135"/>
      <c r="H259" s="135"/>
      <c r="I259" s="135"/>
      <c r="J259" s="135"/>
      <c r="K259" s="180"/>
    </row>
    <row r="260" spans="7:11" x14ac:dyDescent="0.2">
      <c r="G260" s="135"/>
      <c r="H260" s="135"/>
      <c r="I260" s="135"/>
      <c r="J260" s="135"/>
      <c r="K260" s="180"/>
    </row>
    <row r="261" spans="7:11" x14ac:dyDescent="0.2">
      <c r="G261" s="135"/>
      <c r="H261" s="135"/>
      <c r="I261" s="135"/>
      <c r="J261" s="135"/>
      <c r="K261" s="180"/>
    </row>
    <row r="262" spans="7:11" x14ac:dyDescent="0.2">
      <c r="G262" s="135"/>
      <c r="H262" s="135"/>
      <c r="I262" s="135"/>
      <c r="J262" s="135"/>
      <c r="K262" s="180"/>
    </row>
    <row r="263" spans="7:11" x14ac:dyDescent="0.2">
      <c r="G263" s="135"/>
      <c r="H263" s="135"/>
      <c r="I263" s="135"/>
      <c r="J263" s="135"/>
      <c r="K263" s="180"/>
    </row>
    <row r="264" spans="7:11" x14ac:dyDescent="0.2">
      <c r="G264" s="135"/>
      <c r="H264" s="135"/>
      <c r="I264" s="135"/>
      <c r="J264" s="135"/>
      <c r="K264" s="180"/>
    </row>
    <row r="265" spans="7:11" x14ac:dyDescent="0.2">
      <c r="G265" s="135"/>
      <c r="H265" s="135"/>
      <c r="I265" s="135"/>
      <c r="J265" s="135"/>
      <c r="K265" s="180"/>
    </row>
    <row r="266" spans="7:11" x14ac:dyDescent="0.2">
      <c r="G266" s="135"/>
      <c r="H266" s="135"/>
      <c r="I266" s="135"/>
      <c r="J266" s="135"/>
      <c r="K266" s="180"/>
    </row>
    <row r="267" spans="7:11" x14ac:dyDescent="0.2">
      <c r="G267" s="135"/>
      <c r="H267" s="135"/>
      <c r="I267" s="135"/>
      <c r="J267" s="135"/>
      <c r="K267" s="180"/>
    </row>
    <row r="268" spans="7:11" x14ac:dyDescent="0.2">
      <c r="G268" s="135"/>
      <c r="H268" s="135"/>
      <c r="I268" s="135"/>
      <c r="J268" s="135"/>
      <c r="K268" s="180"/>
    </row>
    <row r="269" spans="7:11" x14ac:dyDescent="0.2">
      <c r="G269" s="135"/>
      <c r="H269" s="135"/>
      <c r="I269" s="135"/>
      <c r="J269" s="135"/>
      <c r="K269" s="180"/>
    </row>
    <row r="270" spans="7:11" x14ac:dyDescent="0.2">
      <c r="G270" s="135"/>
      <c r="H270" s="135"/>
      <c r="I270" s="135"/>
      <c r="J270" s="135"/>
      <c r="K270" s="180"/>
    </row>
    <row r="271" spans="7:11" x14ac:dyDescent="0.2">
      <c r="G271" s="135"/>
      <c r="H271" s="135"/>
      <c r="I271" s="135"/>
      <c r="J271" s="135"/>
      <c r="K271" s="180"/>
    </row>
    <row r="272" spans="7:11" x14ac:dyDescent="0.2">
      <c r="G272" s="135"/>
      <c r="H272" s="135"/>
      <c r="I272" s="135"/>
      <c r="J272" s="135"/>
      <c r="K272" s="180"/>
    </row>
    <row r="273" spans="7:11" x14ac:dyDescent="0.2">
      <c r="G273" s="135"/>
      <c r="H273" s="135"/>
      <c r="I273" s="135"/>
      <c r="J273" s="135"/>
      <c r="K273" s="180"/>
    </row>
    <row r="274" spans="7:11" x14ac:dyDescent="0.2">
      <c r="G274" s="135"/>
      <c r="H274" s="135"/>
      <c r="I274" s="135"/>
      <c r="J274" s="135"/>
      <c r="K274" s="180"/>
    </row>
    <row r="275" spans="7:11" x14ac:dyDescent="0.2">
      <c r="G275" s="135"/>
      <c r="H275" s="135"/>
      <c r="I275" s="135"/>
      <c r="J275" s="135"/>
      <c r="K275" s="180"/>
    </row>
    <row r="276" spans="7:11" x14ac:dyDescent="0.2">
      <c r="G276" s="135"/>
      <c r="H276" s="135"/>
      <c r="I276" s="135"/>
      <c r="J276" s="135"/>
      <c r="K276" s="180"/>
    </row>
    <row r="277" spans="7:11" x14ac:dyDescent="0.2">
      <c r="G277" s="135"/>
      <c r="H277" s="135"/>
      <c r="I277" s="135"/>
      <c r="J277" s="135"/>
      <c r="K277" s="180"/>
    </row>
    <row r="278" spans="7:11" x14ac:dyDescent="0.2">
      <c r="G278" s="135"/>
      <c r="H278" s="135"/>
      <c r="I278" s="135"/>
      <c r="J278" s="135"/>
      <c r="K278" s="180"/>
    </row>
    <row r="279" spans="7:11" x14ac:dyDescent="0.2">
      <c r="G279" s="135"/>
      <c r="H279" s="135"/>
      <c r="I279" s="135"/>
      <c r="J279" s="135"/>
      <c r="K279" s="180"/>
    </row>
    <row r="280" spans="7:11" x14ac:dyDescent="0.2">
      <c r="G280" s="135"/>
      <c r="H280" s="135"/>
      <c r="I280" s="135"/>
      <c r="J280" s="135"/>
      <c r="K280" s="180"/>
    </row>
    <row r="281" spans="7:11" x14ac:dyDescent="0.2">
      <c r="G281" s="135"/>
      <c r="H281" s="135"/>
      <c r="I281" s="135"/>
      <c r="J281" s="135"/>
      <c r="K281" s="180"/>
    </row>
    <row r="282" spans="7:11" x14ac:dyDescent="0.2">
      <c r="G282" s="135"/>
      <c r="H282" s="135"/>
      <c r="I282" s="135"/>
      <c r="J282" s="135"/>
      <c r="K282" s="180"/>
    </row>
    <row r="283" spans="7:11" x14ac:dyDescent="0.2">
      <c r="G283" s="135"/>
      <c r="H283" s="135"/>
      <c r="I283" s="135"/>
      <c r="J283" s="135"/>
      <c r="K283" s="180"/>
    </row>
    <row r="284" spans="7:11" x14ac:dyDescent="0.2">
      <c r="G284" s="135"/>
      <c r="H284" s="135"/>
      <c r="I284" s="135"/>
      <c r="J284" s="135"/>
      <c r="K284" s="180"/>
    </row>
    <row r="285" spans="7:11" x14ac:dyDescent="0.2">
      <c r="G285" s="135"/>
      <c r="H285" s="135"/>
      <c r="I285" s="135"/>
      <c r="J285" s="135"/>
      <c r="K285" s="180"/>
    </row>
    <row r="286" spans="7:11" x14ac:dyDescent="0.2">
      <c r="G286" s="135"/>
      <c r="H286" s="135"/>
      <c r="I286" s="135"/>
      <c r="J286" s="135"/>
      <c r="K286" s="180"/>
    </row>
    <row r="287" spans="7:11" x14ac:dyDescent="0.2">
      <c r="G287" s="135"/>
      <c r="H287" s="135"/>
      <c r="I287" s="135"/>
      <c r="J287" s="135"/>
      <c r="K287" s="180"/>
    </row>
    <row r="288" spans="7:11" x14ac:dyDescent="0.2">
      <c r="G288" s="135"/>
      <c r="H288" s="135"/>
      <c r="I288" s="135"/>
      <c r="J288" s="135"/>
      <c r="K288" s="180"/>
    </row>
    <row r="289" spans="7:11" x14ac:dyDescent="0.2">
      <c r="G289" s="135"/>
      <c r="H289" s="135"/>
      <c r="I289" s="135"/>
      <c r="J289" s="135"/>
      <c r="K289" s="180"/>
    </row>
    <row r="290" spans="7:11" x14ac:dyDescent="0.2">
      <c r="G290" s="135"/>
      <c r="H290" s="135"/>
      <c r="I290" s="135"/>
      <c r="J290" s="135"/>
      <c r="K290" s="180"/>
    </row>
    <row r="291" spans="7:11" x14ac:dyDescent="0.2">
      <c r="G291" s="135"/>
      <c r="H291" s="135"/>
      <c r="I291" s="135"/>
      <c r="J291" s="135"/>
      <c r="K291" s="180"/>
    </row>
    <row r="292" spans="7:11" x14ac:dyDescent="0.2">
      <c r="G292" s="135"/>
      <c r="H292" s="135"/>
      <c r="I292" s="135"/>
      <c r="J292" s="135"/>
      <c r="K292" s="180"/>
    </row>
    <row r="293" spans="7:11" x14ac:dyDescent="0.2">
      <c r="G293" s="135"/>
      <c r="H293" s="135"/>
      <c r="I293" s="135"/>
      <c r="J293" s="135"/>
      <c r="K293" s="180"/>
    </row>
    <row r="294" spans="7:11" x14ac:dyDescent="0.2">
      <c r="G294" s="135"/>
      <c r="H294" s="135"/>
      <c r="I294" s="135"/>
      <c r="J294" s="135"/>
      <c r="K294" s="180"/>
    </row>
    <row r="295" spans="7:11" x14ac:dyDescent="0.2">
      <c r="G295" s="135"/>
      <c r="H295" s="135"/>
      <c r="I295" s="135"/>
      <c r="J295" s="135"/>
      <c r="K295" s="180"/>
    </row>
    <row r="296" spans="7:11" x14ac:dyDescent="0.2">
      <c r="G296" s="135"/>
      <c r="H296" s="135"/>
      <c r="I296" s="135"/>
      <c r="J296" s="135"/>
      <c r="K296" s="180"/>
    </row>
    <row r="297" spans="7:11" x14ac:dyDescent="0.2">
      <c r="G297" s="135"/>
      <c r="H297" s="135"/>
      <c r="I297" s="135"/>
      <c r="J297" s="135"/>
      <c r="K297" s="180"/>
    </row>
    <row r="298" spans="7:11" x14ac:dyDescent="0.2">
      <c r="G298" s="135"/>
      <c r="H298" s="135"/>
      <c r="I298" s="135"/>
      <c r="J298" s="135"/>
      <c r="K298" s="180"/>
    </row>
    <row r="299" spans="7:11" x14ac:dyDescent="0.2">
      <c r="G299" s="135"/>
      <c r="H299" s="135"/>
      <c r="I299" s="135"/>
      <c r="J299" s="135"/>
      <c r="K299" s="180"/>
    </row>
    <row r="300" spans="7:11" x14ac:dyDescent="0.2">
      <c r="G300" s="135"/>
      <c r="H300" s="135"/>
      <c r="I300" s="135"/>
      <c r="J300" s="135"/>
      <c r="K300" s="180"/>
    </row>
    <row r="301" spans="7:11" x14ac:dyDescent="0.2">
      <c r="G301" s="135"/>
      <c r="H301" s="135"/>
      <c r="I301" s="135"/>
      <c r="J301" s="135"/>
      <c r="K301" s="180"/>
    </row>
    <row r="302" spans="7:11" x14ac:dyDescent="0.2">
      <c r="G302" s="135"/>
      <c r="H302" s="135"/>
      <c r="I302" s="135"/>
      <c r="J302" s="135"/>
      <c r="K302" s="180"/>
    </row>
    <row r="303" spans="7:11" x14ac:dyDescent="0.2">
      <c r="G303" s="135"/>
      <c r="H303" s="135"/>
      <c r="I303" s="135"/>
      <c r="J303" s="135"/>
      <c r="K303" s="180"/>
    </row>
    <row r="304" spans="7:11" x14ac:dyDescent="0.2">
      <c r="G304" s="135"/>
      <c r="H304" s="135"/>
      <c r="I304" s="135"/>
      <c r="J304" s="135"/>
      <c r="K304" s="180"/>
    </row>
    <row r="305" spans="7:11" x14ac:dyDescent="0.2">
      <c r="G305" s="135"/>
      <c r="H305" s="135"/>
      <c r="I305" s="135"/>
      <c r="J305" s="135"/>
      <c r="K305" s="180"/>
    </row>
    <row r="306" spans="7:11" x14ac:dyDescent="0.2">
      <c r="G306" s="135"/>
      <c r="H306" s="135"/>
      <c r="I306" s="135"/>
      <c r="J306" s="135"/>
      <c r="K306" s="180"/>
    </row>
    <row r="307" spans="7:11" x14ac:dyDescent="0.2">
      <c r="G307" s="135"/>
      <c r="H307" s="135"/>
      <c r="I307" s="135"/>
      <c r="J307" s="135"/>
      <c r="K307" s="180"/>
    </row>
    <row r="308" spans="7:11" x14ac:dyDescent="0.2">
      <c r="G308" s="135"/>
      <c r="H308" s="135"/>
      <c r="I308" s="135"/>
      <c r="J308" s="135"/>
      <c r="K308" s="180"/>
    </row>
    <row r="309" spans="7:11" x14ac:dyDescent="0.2">
      <c r="G309" s="135"/>
      <c r="H309" s="135"/>
      <c r="I309" s="135"/>
      <c r="J309" s="135"/>
      <c r="K309" s="180"/>
    </row>
    <row r="310" spans="7:11" x14ac:dyDescent="0.2">
      <c r="G310" s="135"/>
      <c r="H310" s="135"/>
      <c r="I310" s="135"/>
      <c r="J310" s="135"/>
      <c r="K310" s="180"/>
    </row>
    <row r="311" spans="7:11" x14ac:dyDescent="0.2">
      <c r="G311" s="135"/>
      <c r="H311" s="135"/>
      <c r="I311" s="135"/>
      <c r="J311" s="135"/>
      <c r="K311" s="180"/>
    </row>
    <row r="312" spans="7:11" x14ac:dyDescent="0.2">
      <c r="G312" s="135"/>
      <c r="H312" s="135"/>
      <c r="I312" s="135"/>
      <c r="J312" s="135"/>
      <c r="K312" s="180"/>
    </row>
    <row r="313" spans="7:11" x14ac:dyDescent="0.2">
      <c r="G313" s="135"/>
      <c r="H313" s="135"/>
      <c r="I313" s="135"/>
      <c r="J313" s="135"/>
      <c r="K313" s="180"/>
    </row>
    <row r="314" spans="7:11" x14ac:dyDescent="0.2">
      <c r="G314" s="135"/>
      <c r="H314" s="135"/>
      <c r="I314" s="135"/>
      <c r="J314" s="135"/>
      <c r="K314" s="180"/>
    </row>
    <row r="315" spans="7:11" x14ac:dyDescent="0.2">
      <c r="G315" s="135"/>
      <c r="H315" s="135"/>
      <c r="I315" s="135"/>
      <c r="J315" s="135"/>
      <c r="K315" s="180"/>
    </row>
    <row r="316" spans="7:11" x14ac:dyDescent="0.2">
      <c r="G316" s="135"/>
      <c r="H316" s="135"/>
      <c r="I316" s="135"/>
      <c r="J316" s="135"/>
      <c r="K316" s="180"/>
    </row>
    <row r="317" spans="7:11" x14ac:dyDescent="0.2">
      <c r="G317" s="135"/>
      <c r="H317" s="135"/>
      <c r="I317" s="135"/>
      <c r="J317" s="135"/>
      <c r="K317" s="180"/>
    </row>
    <row r="318" spans="7:11" x14ac:dyDescent="0.2">
      <c r="G318" s="135"/>
      <c r="H318" s="135"/>
      <c r="I318" s="135"/>
      <c r="J318" s="135"/>
      <c r="K318" s="180"/>
    </row>
    <row r="319" spans="7:11" x14ac:dyDescent="0.2">
      <c r="G319" s="135"/>
      <c r="H319" s="135"/>
      <c r="I319" s="135"/>
      <c r="J319" s="135"/>
      <c r="K319" s="180"/>
    </row>
    <row r="320" spans="7:11" x14ac:dyDescent="0.2">
      <c r="G320" s="135"/>
      <c r="H320" s="135"/>
      <c r="I320" s="135"/>
      <c r="J320" s="135"/>
      <c r="K320" s="180"/>
    </row>
    <row r="321" spans="7:11" x14ac:dyDescent="0.2">
      <c r="G321" s="135"/>
      <c r="H321" s="135"/>
      <c r="I321" s="135"/>
      <c r="J321" s="135"/>
      <c r="K321" s="180"/>
    </row>
    <row r="322" spans="7:11" x14ac:dyDescent="0.2">
      <c r="G322" s="135"/>
      <c r="H322" s="135"/>
      <c r="I322" s="135"/>
      <c r="J322" s="135"/>
      <c r="K322" s="180"/>
    </row>
    <row r="323" spans="7:11" x14ac:dyDescent="0.2">
      <c r="G323" s="135"/>
      <c r="H323" s="135"/>
      <c r="I323" s="135"/>
      <c r="J323" s="135"/>
      <c r="K323" s="180"/>
    </row>
    <row r="324" spans="7:11" x14ac:dyDescent="0.2">
      <c r="G324" s="135"/>
      <c r="H324" s="135"/>
      <c r="I324" s="135"/>
      <c r="J324" s="135"/>
      <c r="K324" s="180"/>
    </row>
    <row r="325" spans="7:11" x14ac:dyDescent="0.2">
      <c r="G325" s="135"/>
      <c r="H325" s="135"/>
      <c r="I325" s="135"/>
      <c r="J325" s="135"/>
      <c r="K325" s="180"/>
    </row>
    <row r="326" spans="7:11" x14ac:dyDescent="0.2">
      <c r="G326" s="135"/>
      <c r="H326" s="135"/>
      <c r="I326" s="135"/>
      <c r="J326" s="135"/>
      <c r="K326" s="180"/>
    </row>
    <row r="327" spans="7:11" x14ac:dyDescent="0.2">
      <c r="G327" s="135"/>
      <c r="H327" s="135"/>
      <c r="I327" s="135"/>
      <c r="J327" s="135"/>
      <c r="K327" s="180"/>
    </row>
    <row r="328" spans="7:11" x14ac:dyDescent="0.2">
      <c r="G328" s="135"/>
      <c r="H328" s="135"/>
      <c r="I328" s="135"/>
      <c r="J328" s="135"/>
      <c r="K328" s="180"/>
    </row>
    <row r="329" spans="7:11" x14ac:dyDescent="0.2">
      <c r="G329" s="135"/>
      <c r="H329" s="135"/>
      <c r="I329" s="135"/>
      <c r="J329" s="135"/>
      <c r="K329" s="180"/>
    </row>
    <row r="330" spans="7:11" x14ac:dyDescent="0.2">
      <c r="G330" s="135"/>
      <c r="H330" s="135"/>
      <c r="I330" s="135"/>
      <c r="J330" s="135"/>
      <c r="K330" s="180"/>
    </row>
    <row r="331" spans="7:11" x14ac:dyDescent="0.2">
      <c r="G331" s="135"/>
      <c r="H331" s="135"/>
      <c r="I331" s="135"/>
      <c r="J331" s="135"/>
      <c r="K331" s="180"/>
    </row>
    <row r="332" spans="7:11" x14ac:dyDescent="0.2">
      <c r="G332" s="135"/>
      <c r="H332" s="135"/>
      <c r="I332" s="135"/>
      <c r="J332" s="135"/>
      <c r="K332" s="180"/>
    </row>
    <row r="333" spans="7:11" x14ac:dyDescent="0.2">
      <c r="G333" s="135"/>
      <c r="H333" s="135"/>
      <c r="I333" s="135"/>
      <c r="J333" s="135"/>
      <c r="K333" s="180"/>
    </row>
    <row r="334" spans="7:11" x14ac:dyDescent="0.2">
      <c r="G334" s="135"/>
      <c r="H334" s="135"/>
      <c r="I334" s="135"/>
      <c r="J334" s="135"/>
      <c r="K334" s="180"/>
    </row>
    <row r="335" spans="7:11" x14ac:dyDescent="0.2">
      <c r="G335" s="135"/>
      <c r="H335" s="135"/>
      <c r="I335" s="135"/>
      <c r="J335" s="135"/>
      <c r="K335" s="180"/>
    </row>
    <row r="336" spans="7:11" x14ac:dyDescent="0.2">
      <c r="G336" s="135"/>
      <c r="H336" s="135"/>
      <c r="I336" s="135"/>
      <c r="J336" s="135"/>
      <c r="K336" s="180"/>
    </row>
    <row r="337" spans="7:11" x14ac:dyDescent="0.2">
      <c r="G337" s="135"/>
      <c r="H337" s="135"/>
      <c r="I337" s="135"/>
      <c r="J337" s="135"/>
      <c r="K337" s="180"/>
    </row>
    <row r="338" spans="7:11" x14ac:dyDescent="0.2">
      <c r="G338" s="135"/>
      <c r="H338" s="135"/>
      <c r="I338" s="135"/>
      <c r="J338" s="135"/>
      <c r="K338" s="180"/>
    </row>
    <row r="339" spans="7:11" x14ac:dyDescent="0.2">
      <c r="G339" s="135"/>
      <c r="H339" s="135"/>
      <c r="I339" s="135"/>
      <c r="J339" s="135"/>
      <c r="K339" s="180"/>
    </row>
    <row r="340" spans="7:11" x14ac:dyDescent="0.2">
      <c r="G340" s="135"/>
      <c r="H340" s="135"/>
      <c r="I340" s="135"/>
      <c r="J340" s="135"/>
      <c r="K340" s="180"/>
    </row>
    <row r="341" spans="7:11" x14ac:dyDescent="0.2">
      <c r="G341" s="135"/>
      <c r="H341" s="135"/>
      <c r="I341" s="135"/>
      <c r="J341" s="135"/>
      <c r="K341" s="180"/>
    </row>
    <row r="342" spans="7:11" x14ac:dyDescent="0.2">
      <c r="G342" s="135"/>
      <c r="H342" s="135"/>
      <c r="I342" s="135"/>
      <c r="J342" s="135"/>
      <c r="K342" s="180"/>
    </row>
    <row r="343" spans="7:11" x14ac:dyDescent="0.2">
      <c r="G343" s="135"/>
      <c r="H343" s="135"/>
      <c r="I343" s="135"/>
      <c r="J343" s="135"/>
      <c r="K343" s="180"/>
    </row>
    <row r="344" spans="7:11" x14ac:dyDescent="0.2">
      <c r="G344" s="135"/>
      <c r="H344" s="135"/>
      <c r="I344" s="135"/>
      <c r="J344" s="135"/>
      <c r="K344" s="180"/>
    </row>
    <row r="345" spans="7:11" x14ac:dyDescent="0.2">
      <c r="G345" s="135"/>
      <c r="H345" s="135"/>
      <c r="I345" s="135"/>
      <c r="J345" s="135"/>
      <c r="K345" s="180"/>
    </row>
    <row r="346" spans="7:11" x14ac:dyDescent="0.2">
      <c r="G346" s="135"/>
      <c r="H346" s="135"/>
      <c r="I346" s="135"/>
      <c r="J346" s="135"/>
      <c r="K346" s="180"/>
    </row>
    <row r="347" spans="7:11" x14ac:dyDescent="0.2">
      <c r="G347" s="135"/>
      <c r="H347" s="135"/>
      <c r="I347" s="135"/>
      <c r="J347" s="135"/>
      <c r="K347" s="180"/>
    </row>
    <row r="348" spans="7:11" x14ac:dyDescent="0.2">
      <c r="G348" s="135"/>
      <c r="H348" s="135"/>
      <c r="I348" s="135"/>
      <c r="J348" s="135"/>
      <c r="K348" s="180"/>
    </row>
    <row r="349" spans="7:11" x14ac:dyDescent="0.2">
      <c r="G349" s="135"/>
      <c r="H349" s="135"/>
      <c r="I349" s="135"/>
      <c r="J349" s="135"/>
      <c r="K349" s="180"/>
    </row>
    <row r="350" spans="7:11" x14ac:dyDescent="0.2">
      <c r="G350" s="135"/>
      <c r="H350" s="135"/>
      <c r="I350" s="135"/>
      <c r="J350" s="135"/>
      <c r="K350" s="180"/>
    </row>
    <row r="351" spans="7:11" x14ac:dyDescent="0.2">
      <c r="G351" s="135"/>
      <c r="H351" s="135"/>
      <c r="I351" s="135"/>
      <c r="J351" s="135"/>
      <c r="K351" s="180"/>
    </row>
    <row r="352" spans="7:11" x14ac:dyDescent="0.2">
      <c r="G352" s="135"/>
      <c r="H352" s="135"/>
      <c r="I352" s="135"/>
      <c r="J352" s="135"/>
      <c r="K352" s="180"/>
    </row>
    <row r="353" spans="7:11" x14ac:dyDescent="0.2">
      <c r="G353" s="135"/>
      <c r="H353" s="135"/>
      <c r="I353" s="135"/>
      <c r="J353" s="135"/>
      <c r="K353" s="180"/>
    </row>
    <row r="354" spans="7:11" x14ac:dyDescent="0.2">
      <c r="G354" s="135"/>
      <c r="H354" s="135"/>
      <c r="I354" s="135"/>
      <c r="J354" s="135"/>
      <c r="K354" s="180"/>
    </row>
    <row r="355" spans="7:11" x14ac:dyDescent="0.2">
      <c r="G355" s="135"/>
      <c r="H355" s="135"/>
      <c r="I355" s="135"/>
      <c r="J355" s="135"/>
      <c r="K355" s="180"/>
    </row>
    <row r="356" spans="7:11" x14ac:dyDescent="0.2">
      <c r="G356" s="135"/>
      <c r="H356" s="135"/>
      <c r="I356" s="135"/>
      <c r="J356" s="135"/>
      <c r="K356" s="180"/>
    </row>
    <row r="357" spans="7:11" x14ac:dyDescent="0.2">
      <c r="G357" s="135"/>
      <c r="H357" s="135"/>
      <c r="I357" s="135"/>
      <c r="J357" s="135"/>
      <c r="K357" s="180"/>
    </row>
    <row r="358" spans="7:11" x14ac:dyDescent="0.2">
      <c r="G358" s="135"/>
      <c r="H358" s="135"/>
      <c r="I358" s="135"/>
      <c r="J358" s="135"/>
      <c r="K358" s="180"/>
    </row>
    <row r="359" spans="7:11" x14ac:dyDescent="0.2">
      <c r="G359" s="135"/>
      <c r="H359" s="135"/>
      <c r="I359" s="135"/>
      <c r="J359" s="135"/>
      <c r="K359" s="180"/>
    </row>
    <row r="360" spans="7:11" x14ac:dyDescent="0.2">
      <c r="G360" s="135"/>
      <c r="H360" s="135"/>
      <c r="I360" s="135"/>
      <c r="J360" s="135"/>
      <c r="K360" s="180"/>
    </row>
    <row r="361" spans="7:11" x14ac:dyDescent="0.2">
      <c r="G361" s="135"/>
      <c r="H361" s="135"/>
      <c r="I361" s="135"/>
      <c r="J361" s="135"/>
      <c r="K361" s="180"/>
    </row>
    <row r="362" spans="7:11" x14ac:dyDescent="0.2">
      <c r="G362" s="135"/>
      <c r="H362" s="135"/>
      <c r="I362" s="135"/>
      <c r="J362" s="135"/>
      <c r="K362" s="180"/>
    </row>
    <row r="363" spans="7:11" x14ac:dyDescent="0.2">
      <c r="G363" s="135"/>
      <c r="H363" s="135"/>
      <c r="I363" s="135"/>
      <c r="J363" s="135"/>
      <c r="K363" s="180"/>
    </row>
    <row r="364" spans="7:11" x14ac:dyDescent="0.2">
      <c r="G364" s="135"/>
      <c r="H364" s="135"/>
      <c r="I364" s="135"/>
      <c r="J364" s="135"/>
      <c r="K364" s="180"/>
    </row>
    <row r="365" spans="7:11" x14ac:dyDescent="0.2">
      <c r="G365" s="135"/>
      <c r="H365" s="135"/>
      <c r="I365" s="135"/>
      <c r="J365" s="135"/>
      <c r="K365" s="180"/>
    </row>
    <row r="366" spans="7:11" x14ac:dyDescent="0.2">
      <c r="G366" s="135"/>
      <c r="H366" s="135"/>
      <c r="I366" s="135"/>
      <c r="J366" s="135"/>
      <c r="K366" s="180"/>
    </row>
    <row r="367" spans="7:11" x14ac:dyDescent="0.2">
      <c r="G367" s="135"/>
      <c r="H367" s="135"/>
      <c r="I367" s="135"/>
      <c r="J367" s="135"/>
      <c r="K367" s="180"/>
    </row>
    <row r="368" spans="7:11" x14ac:dyDescent="0.2">
      <c r="G368" s="135"/>
      <c r="H368" s="135"/>
      <c r="I368" s="135"/>
      <c r="J368" s="135"/>
      <c r="K368" s="180"/>
    </row>
    <row r="369" spans="7:11" x14ac:dyDescent="0.2">
      <c r="G369" s="135"/>
      <c r="H369" s="135"/>
      <c r="I369" s="135"/>
      <c r="J369" s="135"/>
      <c r="K369" s="180"/>
    </row>
    <row r="370" spans="7:11" x14ac:dyDescent="0.2">
      <c r="G370" s="135"/>
      <c r="H370" s="135"/>
      <c r="I370" s="135"/>
      <c r="J370" s="135"/>
      <c r="K370" s="180"/>
    </row>
    <row r="371" spans="7:11" x14ac:dyDescent="0.2">
      <c r="G371" s="135"/>
      <c r="H371" s="135"/>
      <c r="I371" s="135"/>
      <c r="J371" s="135"/>
      <c r="K371" s="180"/>
    </row>
    <row r="372" spans="7:11" x14ac:dyDescent="0.2">
      <c r="G372" s="135"/>
      <c r="H372" s="135"/>
      <c r="I372" s="135"/>
      <c r="J372" s="135"/>
      <c r="K372" s="180"/>
    </row>
    <row r="373" spans="7:11" x14ac:dyDescent="0.2">
      <c r="G373" s="135"/>
      <c r="H373" s="135"/>
      <c r="I373" s="135"/>
      <c r="J373" s="135"/>
      <c r="K373" s="180"/>
    </row>
    <row r="374" spans="7:11" x14ac:dyDescent="0.2">
      <c r="G374" s="135"/>
      <c r="H374" s="135"/>
      <c r="I374" s="135"/>
      <c r="J374" s="135"/>
      <c r="K374" s="180"/>
    </row>
    <row r="375" spans="7:11" x14ac:dyDescent="0.2">
      <c r="G375" s="135"/>
      <c r="H375" s="135"/>
      <c r="I375" s="135"/>
      <c r="J375" s="135"/>
      <c r="K375" s="180"/>
    </row>
    <row r="376" spans="7:11" x14ac:dyDescent="0.2">
      <c r="G376" s="135"/>
      <c r="H376" s="135"/>
      <c r="I376" s="135"/>
      <c r="J376" s="135"/>
      <c r="K376" s="180"/>
    </row>
    <row r="377" spans="7:11" x14ac:dyDescent="0.2">
      <c r="G377" s="135"/>
      <c r="H377" s="135"/>
      <c r="I377" s="135"/>
      <c r="J377" s="135"/>
      <c r="K377" s="180"/>
    </row>
    <row r="378" spans="7:11" x14ac:dyDescent="0.2">
      <c r="G378" s="135"/>
      <c r="H378" s="135"/>
      <c r="I378" s="135"/>
      <c r="J378" s="135"/>
      <c r="K378" s="180"/>
    </row>
    <row r="379" spans="7:11" x14ac:dyDescent="0.2">
      <c r="G379" s="135"/>
      <c r="H379" s="135"/>
      <c r="I379" s="135"/>
      <c r="J379" s="135"/>
      <c r="K379" s="180"/>
    </row>
    <row r="380" spans="7:11" x14ac:dyDescent="0.2">
      <c r="G380" s="135"/>
      <c r="H380" s="135"/>
      <c r="I380" s="135"/>
      <c r="J380" s="135"/>
      <c r="K380" s="180"/>
    </row>
    <row r="381" spans="7:11" x14ac:dyDescent="0.2">
      <c r="G381" s="135"/>
      <c r="H381" s="135"/>
      <c r="I381" s="135"/>
      <c r="J381" s="135"/>
      <c r="K381" s="180"/>
    </row>
    <row r="382" spans="7:11" x14ac:dyDescent="0.2">
      <c r="G382" s="135"/>
      <c r="H382" s="135"/>
      <c r="I382" s="135"/>
      <c r="J382" s="135"/>
      <c r="K382" s="180"/>
    </row>
    <row r="383" spans="7:11" x14ac:dyDescent="0.2">
      <c r="G383" s="135"/>
      <c r="H383" s="135"/>
      <c r="I383" s="135"/>
      <c r="J383" s="135"/>
      <c r="K383" s="180"/>
    </row>
    <row r="384" spans="7:11" x14ac:dyDescent="0.2">
      <c r="G384" s="135"/>
      <c r="H384" s="135"/>
      <c r="I384" s="135"/>
      <c r="J384" s="135"/>
      <c r="K384" s="180"/>
    </row>
    <row r="385" spans="7:11" x14ac:dyDescent="0.2">
      <c r="G385" s="135"/>
      <c r="H385" s="135"/>
      <c r="I385" s="135"/>
      <c r="J385" s="135"/>
      <c r="K385" s="180"/>
    </row>
    <row r="386" spans="7:11" x14ac:dyDescent="0.2">
      <c r="G386" s="135"/>
      <c r="H386" s="135"/>
      <c r="I386" s="135"/>
      <c r="J386" s="135"/>
      <c r="K386" s="180"/>
    </row>
    <row r="387" spans="7:11" x14ac:dyDescent="0.2">
      <c r="G387" s="135"/>
      <c r="H387" s="135"/>
      <c r="I387" s="135"/>
      <c r="J387" s="135"/>
      <c r="K387" s="180"/>
    </row>
    <row r="388" spans="7:11" x14ac:dyDescent="0.2">
      <c r="G388" s="135"/>
      <c r="H388" s="135"/>
      <c r="I388" s="135"/>
      <c r="J388" s="135"/>
      <c r="K388" s="180"/>
    </row>
    <row r="389" spans="7:11" x14ac:dyDescent="0.2">
      <c r="G389" s="135"/>
      <c r="H389" s="135"/>
      <c r="I389" s="135"/>
      <c r="J389" s="135"/>
      <c r="K389" s="180"/>
    </row>
    <row r="390" spans="7:11" x14ac:dyDescent="0.2">
      <c r="G390" s="135"/>
      <c r="H390" s="135"/>
      <c r="I390" s="135"/>
      <c r="J390" s="135"/>
      <c r="K390" s="180"/>
    </row>
    <row r="391" spans="7:11" x14ac:dyDescent="0.2">
      <c r="G391" s="135"/>
      <c r="H391" s="135"/>
      <c r="I391" s="135"/>
      <c r="J391" s="135"/>
      <c r="K391" s="180"/>
    </row>
    <row r="392" spans="7:11" x14ac:dyDescent="0.2">
      <c r="G392" s="135"/>
      <c r="H392" s="135"/>
      <c r="I392" s="135"/>
      <c r="J392" s="135"/>
      <c r="K392" s="180"/>
    </row>
    <row r="393" spans="7:11" x14ac:dyDescent="0.2">
      <c r="G393" s="135"/>
      <c r="H393" s="135"/>
      <c r="I393" s="135"/>
      <c r="J393" s="135"/>
      <c r="K393" s="180"/>
    </row>
    <row r="394" spans="7:11" x14ac:dyDescent="0.2">
      <c r="G394" s="135"/>
      <c r="H394" s="135"/>
      <c r="I394" s="135"/>
      <c r="J394" s="135"/>
      <c r="K394" s="180"/>
    </row>
    <row r="395" spans="7:11" x14ac:dyDescent="0.2">
      <c r="G395" s="135"/>
      <c r="H395" s="135"/>
      <c r="I395" s="135"/>
      <c r="J395" s="135"/>
      <c r="K395" s="180"/>
    </row>
    <row r="396" spans="7:11" x14ac:dyDescent="0.2">
      <c r="G396" s="135"/>
      <c r="H396" s="135"/>
      <c r="I396" s="135"/>
      <c r="J396" s="135"/>
      <c r="K396" s="180"/>
    </row>
    <row r="397" spans="7:11" x14ac:dyDescent="0.2">
      <c r="G397" s="135"/>
      <c r="H397" s="135"/>
      <c r="I397" s="135"/>
      <c r="J397" s="135"/>
      <c r="K397" s="180"/>
    </row>
    <row r="398" spans="7:11" x14ac:dyDescent="0.2">
      <c r="G398" s="135"/>
      <c r="H398" s="135"/>
      <c r="I398" s="135"/>
      <c r="J398" s="135"/>
      <c r="K398" s="180"/>
    </row>
    <row r="399" spans="7:11" x14ac:dyDescent="0.2">
      <c r="G399" s="135"/>
      <c r="H399" s="135"/>
      <c r="I399" s="135"/>
      <c r="J399" s="135"/>
      <c r="K399" s="180"/>
    </row>
    <row r="400" spans="7:11" x14ac:dyDescent="0.2">
      <c r="G400" s="135"/>
      <c r="H400" s="135"/>
      <c r="I400" s="135"/>
      <c r="J400" s="135"/>
      <c r="K400" s="180"/>
    </row>
    <row r="401" spans="7:11" x14ac:dyDescent="0.2">
      <c r="G401" s="135"/>
      <c r="H401" s="135"/>
      <c r="I401" s="135"/>
      <c r="J401" s="135"/>
      <c r="K401" s="180"/>
    </row>
    <row r="402" spans="7:11" x14ac:dyDescent="0.2">
      <c r="G402" s="135"/>
      <c r="H402" s="135"/>
      <c r="I402" s="135"/>
      <c r="J402" s="135"/>
      <c r="K402" s="180"/>
    </row>
    <row r="403" spans="7:11" x14ac:dyDescent="0.2">
      <c r="G403" s="135"/>
      <c r="H403" s="135"/>
      <c r="I403" s="135"/>
      <c r="J403" s="135"/>
      <c r="K403" s="180"/>
    </row>
    <row r="404" spans="7:11" x14ac:dyDescent="0.2">
      <c r="G404" s="135"/>
      <c r="H404" s="135"/>
      <c r="I404" s="135"/>
      <c r="J404" s="135"/>
      <c r="K404" s="180"/>
    </row>
    <row r="405" spans="7:11" x14ac:dyDescent="0.2">
      <c r="G405" s="135"/>
      <c r="H405" s="135"/>
      <c r="I405" s="135"/>
      <c r="J405" s="135"/>
      <c r="K405" s="180"/>
    </row>
    <row r="406" spans="7:11" x14ac:dyDescent="0.2">
      <c r="G406" s="135"/>
      <c r="H406" s="135"/>
      <c r="I406" s="135"/>
      <c r="J406" s="135"/>
      <c r="K406" s="180"/>
    </row>
    <row r="407" spans="7:11" x14ac:dyDescent="0.2">
      <c r="G407" s="135"/>
      <c r="H407" s="135"/>
      <c r="I407" s="135"/>
      <c r="J407" s="135"/>
      <c r="K407" s="180"/>
    </row>
    <row r="408" spans="7:11" x14ac:dyDescent="0.2">
      <c r="G408" s="135"/>
      <c r="H408" s="135"/>
      <c r="I408" s="135"/>
      <c r="J408" s="135"/>
      <c r="K408" s="180"/>
    </row>
    <row r="409" spans="7:11" x14ac:dyDescent="0.2">
      <c r="G409" s="135"/>
      <c r="H409" s="135"/>
      <c r="I409" s="135"/>
      <c r="J409" s="135"/>
      <c r="K409" s="180"/>
    </row>
    <row r="410" spans="7:11" x14ac:dyDescent="0.2">
      <c r="G410" s="135"/>
      <c r="H410" s="135"/>
      <c r="I410" s="135"/>
      <c r="J410" s="135"/>
      <c r="K410" s="180"/>
    </row>
    <row r="411" spans="7:11" x14ac:dyDescent="0.2">
      <c r="G411" s="135"/>
      <c r="H411" s="135"/>
      <c r="I411" s="135"/>
      <c r="J411" s="135"/>
      <c r="K411" s="180"/>
    </row>
    <row r="412" spans="7:11" x14ac:dyDescent="0.2">
      <c r="G412" s="135"/>
      <c r="H412" s="135"/>
      <c r="I412" s="135"/>
      <c r="J412" s="135"/>
      <c r="K412" s="180"/>
    </row>
    <row r="413" spans="7:11" x14ac:dyDescent="0.2">
      <c r="G413" s="135"/>
      <c r="H413" s="135"/>
      <c r="I413" s="135"/>
      <c r="J413" s="135"/>
      <c r="K413" s="180"/>
    </row>
    <row r="414" spans="7:11" x14ac:dyDescent="0.2">
      <c r="G414" s="135"/>
      <c r="H414" s="135"/>
      <c r="I414" s="135"/>
      <c r="J414" s="135"/>
      <c r="K414" s="180"/>
    </row>
    <row r="415" spans="7:11" x14ac:dyDescent="0.2">
      <c r="G415" s="135"/>
      <c r="H415" s="135"/>
      <c r="I415" s="135"/>
      <c r="J415" s="135"/>
      <c r="K415" s="180"/>
    </row>
    <row r="416" spans="7:11" x14ac:dyDescent="0.2">
      <c r="G416" s="135"/>
      <c r="H416" s="135"/>
      <c r="I416" s="135"/>
      <c r="J416" s="135"/>
      <c r="K416" s="180"/>
    </row>
    <row r="417" spans="7:11" x14ac:dyDescent="0.2">
      <c r="G417" s="135"/>
      <c r="H417" s="135"/>
      <c r="I417" s="135"/>
      <c r="J417" s="135"/>
      <c r="K417" s="180"/>
    </row>
    <row r="418" spans="7:11" x14ac:dyDescent="0.2">
      <c r="G418" s="135"/>
      <c r="H418" s="135"/>
      <c r="I418" s="135"/>
      <c r="J418" s="135"/>
      <c r="K418" s="180"/>
    </row>
    <row r="419" spans="7:11" x14ac:dyDescent="0.2">
      <c r="G419" s="135"/>
      <c r="H419" s="135"/>
      <c r="I419" s="135"/>
      <c r="J419" s="135"/>
      <c r="K419" s="180"/>
    </row>
    <row r="420" spans="7:11" x14ac:dyDescent="0.2">
      <c r="G420" s="135"/>
      <c r="H420" s="135"/>
      <c r="I420" s="135"/>
      <c r="J420" s="135"/>
      <c r="K420" s="180"/>
    </row>
    <row r="421" spans="7:11" x14ac:dyDescent="0.2">
      <c r="G421" s="135"/>
      <c r="H421" s="135"/>
      <c r="I421" s="135"/>
      <c r="J421" s="135"/>
      <c r="K421" s="180"/>
    </row>
    <row r="422" spans="7:11" x14ac:dyDescent="0.2">
      <c r="G422" s="135"/>
      <c r="H422" s="135"/>
      <c r="I422" s="135"/>
      <c r="J422" s="135"/>
      <c r="K422" s="180"/>
    </row>
    <row r="423" spans="7:11" x14ac:dyDescent="0.2">
      <c r="G423" s="135"/>
      <c r="H423" s="135"/>
      <c r="I423" s="135"/>
      <c r="J423" s="135"/>
      <c r="K423" s="180"/>
    </row>
    <row r="424" spans="7:11" x14ac:dyDescent="0.2">
      <c r="G424" s="135"/>
      <c r="H424" s="135"/>
      <c r="I424" s="135"/>
      <c r="J424" s="135"/>
      <c r="K424" s="180"/>
    </row>
    <row r="425" spans="7:11" x14ac:dyDescent="0.2">
      <c r="G425" s="135"/>
      <c r="H425" s="135"/>
      <c r="I425" s="135"/>
      <c r="J425" s="135"/>
      <c r="K425" s="180"/>
    </row>
    <row r="426" spans="7:11" x14ac:dyDescent="0.2">
      <c r="G426" s="135"/>
      <c r="H426" s="135"/>
      <c r="I426" s="135"/>
      <c r="J426" s="135"/>
      <c r="K426" s="180"/>
    </row>
    <row r="427" spans="7:11" x14ac:dyDescent="0.2">
      <c r="G427" s="135"/>
      <c r="H427" s="135"/>
      <c r="I427" s="135"/>
      <c r="J427" s="135"/>
      <c r="K427" s="180"/>
    </row>
    <row r="428" spans="7:11" x14ac:dyDescent="0.2">
      <c r="G428" s="135"/>
      <c r="H428" s="135"/>
      <c r="I428" s="135"/>
      <c r="J428" s="135"/>
      <c r="K428" s="180"/>
    </row>
    <row r="429" spans="7:11" x14ac:dyDescent="0.2">
      <c r="G429" s="135"/>
      <c r="H429" s="135"/>
      <c r="I429" s="135"/>
      <c r="J429" s="135"/>
      <c r="K429" s="180"/>
    </row>
    <row r="430" spans="7:11" x14ac:dyDescent="0.2">
      <c r="G430" s="135"/>
      <c r="H430" s="135"/>
      <c r="I430" s="135"/>
      <c r="J430" s="135"/>
      <c r="K430" s="180"/>
    </row>
    <row r="431" spans="7:11" x14ac:dyDescent="0.2">
      <c r="G431" s="135"/>
      <c r="H431" s="135"/>
      <c r="I431" s="135"/>
      <c r="J431" s="135"/>
      <c r="K431" s="180"/>
    </row>
    <row r="432" spans="7:11" x14ac:dyDescent="0.2">
      <c r="G432" s="135"/>
      <c r="H432" s="135"/>
      <c r="I432" s="135"/>
      <c r="J432" s="135"/>
      <c r="K432" s="180"/>
    </row>
    <row r="433" spans="7:11" x14ac:dyDescent="0.2">
      <c r="G433" s="135"/>
      <c r="H433" s="135"/>
      <c r="I433" s="135"/>
      <c r="J433" s="135"/>
      <c r="K433" s="180"/>
    </row>
    <row r="434" spans="7:11" x14ac:dyDescent="0.2">
      <c r="G434" s="135"/>
      <c r="H434" s="135"/>
      <c r="I434" s="135"/>
      <c r="J434" s="135"/>
      <c r="K434" s="180"/>
    </row>
    <row r="435" spans="7:11" x14ac:dyDescent="0.2">
      <c r="G435" s="135"/>
      <c r="H435" s="135"/>
      <c r="I435" s="135"/>
      <c r="J435" s="135"/>
      <c r="K435" s="180"/>
    </row>
    <row r="436" spans="7:11" x14ac:dyDescent="0.2">
      <c r="G436" s="135"/>
      <c r="H436" s="135"/>
      <c r="I436" s="135"/>
      <c r="J436" s="135"/>
      <c r="K436" s="180"/>
    </row>
    <row r="437" spans="7:11" x14ac:dyDescent="0.2">
      <c r="G437" s="135"/>
      <c r="H437" s="135"/>
      <c r="I437" s="135"/>
      <c r="J437" s="135"/>
      <c r="K437" s="180"/>
    </row>
    <row r="438" spans="7:11" x14ac:dyDescent="0.2">
      <c r="G438" s="135"/>
      <c r="H438" s="135"/>
      <c r="I438" s="135"/>
      <c r="J438" s="135"/>
      <c r="K438" s="180"/>
    </row>
    <row r="439" spans="7:11" x14ac:dyDescent="0.2">
      <c r="G439" s="135"/>
      <c r="H439" s="135"/>
      <c r="I439" s="135"/>
      <c r="J439" s="135"/>
      <c r="K439" s="180"/>
    </row>
    <row r="440" spans="7:11" x14ac:dyDescent="0.2">
      <c r="G440" s="135"/>
      <c r="H440" s="135"/>
      <c r="I440" s="135"/>
      <c r="J440" s="135"/>
      <c r="K440" s="180"/>
    </row>
    <row r="441" spans="7:11" x14ac:dyDescent="0.2">
      <c r="G441" s="135"/>
      <c r="H441" s="135"/>
      <c r="I441" s="135"/>
      <c r="J441" s="135"/>
      <c r="K441" s="180"/>
    </row>
    <row r="442" spans="7:11" x14ac:dyDescent="0.2">
      <c r="G442" s="135"/>
      <c r="H442" s="135"/>
      <c r="I442" s="135"/>
      <c r="J442" s="135"/>
      <c r="K442" s="180"/>
    </row>
    <row r="443" spans="7:11" x14ac:dyDescent="0.2">
      <c r="G443" s="135"/>
      <c r="H443" s="135"/>
      <c r="I443" s="135"/>
      <c r="J443" s="135"/>
      <c r="K443" s="180"/>
    </row>
    <row r="444" spans="7:11" x14ac:dyDescent="0.2">
      <c r="G444" s="135"/>
      <c r="H444" s="135"/>
      <c r="I444" s="135"/>
      <c r="J444" s="135"/>
      <c r="K444" s="180"/>
    </row>
    <row r="445" spans="7:11" x14ac:dyDescent="0.2">
      <c r="G445" s="135"/>
      <c r="H445" s="135"/>
      <c r="I445" s="135"/>
      <c r="J445" s="135"/>
      <c r="K445" s="180"/>
    </row>
    <row r="446" spans="7:11" x14ac:dyDescent="0.2">
      <c r="G446" s="135"/>
      <c r="H446" s="135"/>
      <c r="I446" s="135"/>
      <c r="J446" s="135"/>
      <c r="K446" s="180"/>
    </row>
    <row r="447" spans="7:11" x14ac:dyDescent="0.2">
      <c r="G447" s="135"/>
      <c r="H447" s="135"/>
      <c r="I447" s="135"/>
      <c r="J447" s="135"/>
      <c r="K447" s="180"/>
    </row>
    <row r="448" spans="7:11" x14ac:dyDescent="0.2">
      <c r="G448" s="135"/>
      <c r="H448" s="135"/>
      <c r="I448" s="135"/>
      <c r="J448" s="135"/>
      <c r="K448" s="180"/>
    </row>
    <row r="449" spans="7:11" x14ac:dyDescent="0.2">
      <c r="G449" s="135"/>
      <c r="H449" s="135"/>
      <c r="I449" s="135"/>
      <c r="J449" s="135"/>
      <c r="K449" s="180"/>
    </row>
    <row r="450" spans="7:11" x14ac:dyDescent="0.2">
      <c r="G450" s="135"/>
      <c r="H450" s="135"/>
      <c r="I450" s="135"/>
      <c r="J450" s="135"/>
      <c r="K450" s="180"/>
    </row>
    <row r="451" spans="7:11" x14ac:dyDescent="0.2">
      <c r="G451" s="135"/>
      <c r="H451" s="135"/>
      <c r="I451" s="135"/>
      <c r="J451" s="135"/>
      <c r="K451" s="180"/>
    </row>
    <row r="452" spans="7:11" x14ac:dyDescent="0.2">
      <c r="G452" s="135"/>
      <c r="H452" s="135"/>
      <c r="I452" s="135"/>
      <c r="J452" s="135"/>
      <c r="K452" s="180"/>
    </row>
    <row r="453" spans="7:11" x14ac:dyDescent="0.2">
      <c r="G453" s="135"/>
      <c r="H453" s="135"/>
      <c r="I453" s="135"/>
      <c r="J453" s="135"/>
      <c r="K453" s="180"/>
    </row>
    <row r="454" spans="7:11" x14ac:dyDescent="0.2">
      <c r="G454" s="135"/>
      <c r="H454" s="135"/>
      <c r="I454" s="135"/>
      <c r="J454" s="135"/>
      <c r="K454" s="180"/>
    </row>
    <row r="455" spans="7:11" x14ac:dyDescent="0.2">
      <c r="G455" s="135"/>
      <c r="H455" s="135"/>
      <c r="I455" s="135"/>
      <c r="J455" s="135"/>
      <c r="K455" s="180"/>
    </row>
    <row r="456" spans="7:11" x14ac:dyDescent="0.2">
      <c r="G456" s="135"/>
      <c r="H456" s="135"/>
      <c r="I456" s="135"/>
      <c r="J456" s="135"/>
      <c r="K456" s="180"/>
    </row>
    <row r="457" spans="7:11" x14ac:dyDescent="0.2">
      <c r="G457" s="135"/>
      <c r="H457" s="135"/>
      <c r="I457" s="135"/>
      <c r="J457" s="135"/>
      <c r="K457" s="180"/>
    </row>
    <row r="458" spans="7:11" x14ac:dyDescent="0.2">
      <c r="G458" s="135"/>
      <c r="H458" s="135"/>
      <c r="I458" s="135"/>
      <c r="J458" s="135"/>
      <c r="K458" s="180"/>
    </row>
    <row r="459" spans="7:11" x14ac:dyDescent="0.2">
      <c r="G459" s="135"/>
      <c r="H459" s="135"/>
      <c r="I459" s="135"/>
      <c r="J459" s="135"/>
      <c r="K459" s="180"/>
    </row>
    <row r="460" spans="7:11" x14ac:dyDescent="0.2">
      <c r="G460" s="135"/>
      <c r="H460" s="135"/>
      <c r="I460" s="135"/>
      <c r="J460" s="135"/>
      <c r="K460" s="180"/>
    </row>
    <row r="461" spans="7:11" x14ac:dyDescent="0.2">
      <c r="G461" s="135"/>
      <c r="H461" s="135"/>
      <c r="I461" s="135"/>
      <c r="J461" s="135"/>
      <c r="K461" s="180"/>
    </row>
    <row r="462" spans="7:11" x14ac:dyDescent="0.2">
      <c r="G462" s="135"/>
      <c r="H462" s="135"/>
      <c r="I462" s="135"/>
      <c r="J462" s="135"/>
      <c r="K462" s="180"/>
    </row>
    <row r="463" spans="7:11" x14ac:dyDescent="0.2">
      <c r="G463" s="135"/>
      <c r="H463" s="135"/>
      <c r="I463" s="135"/>
      <c r="J463" s="135"/>
      <c r="K463" s="180"/>
    </row>
    <row r="464" spans="7:11" x14ac:dyDescent="0.2">
      <c r="G464" s="135"/>
      <c r="H464" s="135"/>
      <c r="I464" s="135"/>
      <c r="J464" s="135"/>
      <c r="K464" s="180"/>
    </row>
    <row r="465" spans="7:11" x14ac:dyDescent="0.2">
      <c r="G465" s="135"/>
      <c r="H465" s="135"/>
      <c r="I465" s="135"/>
      <c r="J465" s="135"/>
      <c r="K465" s="180"/>
    </row>
    <row r="466" spans="7:11" x14ac:dyDescent="0.2">
      <c r="G466" s="135"/>
      <c r="H466" s="135"/>
      <c r="I466" s="135"/>
      <c r="J466" s="135"/>
      <c r="K466" s="180"/>
    </row>
    <row r="467" spans="7:11" x14ac:dyDescent="0.2">
      <c r="G467" s="135"/>
      <c r="H467" s="135"/>
      <c r="I467" s="135"/>
      <c r="J467" s="135"/>
      <c r="K467" s="180"/>
    </row>
    <row r="468" spans="7:11" x14ac:dyDescent="0.2">
      <c r="G468" s="135"/>
      <c r="H468" s="135"/>
      <c r="I468" s="135"/>
      <c r="J468" s="135"/>
      <c r="K468" s="180"/>
    </row>
    <row r="469" spans="7:11" x14ac:dyDescent="0.2">
      <c r="G469" s="135"/>
      <c r="H469" s="135"/>
      <c r="I469" s="135"/>
      <c r="J469" s="135"/>
      <c r="K469" s="180"/>
    </row>
    <row r="470" spans="7:11" x14ac:dyDescent="0.2">
      <c r="G470" s="135"/>
      <c r="H470" s="135"/>
      <c r="I470" s="135"/>
      <c r="J470" s="135"/>
      <c r="K470" s="180"/>
    </row>
    <row r="471" spans="7:11" x14ac:dyDescent="0.2">
      <c r="G471" s="135"/>
      <c r="H471" s="135"/>
      <c r="I471" s="135"/>
      <c r="J471" s="135"/>
      <c r="K471" s="180"/>
    </row>
    <row r="472" spans="7:11" x14ac:dyDescent="0.2">
      <c r="G472" s="135"/>
      <c r="H472" s="135"/>
      <c r="I472" s="135"/>
      <c r="J472" s="135"/>
      <c r="K472" s="180"/>
    </row>
    <row r="473" spans="7:11" x14ac:dyDescent="0.2">
      <c r="G473" s="135"/>
      <c r="H473" s="135"/>
      <c r="I473" s="135"/>
      <c r="J473" s="135"/>
      <c r="K473" s="180"/>
    </row>
    <row r="474" spans="7:11" x14ac:dyDescent="0.2">
      <c r="G474" s="135"/>
      <c r="H474" s="135"/>
      <c r="I474" s="135"/>
      <c r="J474" s="135"/>
      <c r="K474" s="180"/>
    </row>
    <row r="475" spans="7:11" x14ac:dyDescent="0.2">
      <c r="G475" s="135"/>
      <c r="H475" s="135"/>
      <c r="I475" s="135"/>
      <c r="J475" s="135"/>
      <c r="K475" s="180"/>
    </row>
    <row r="476" spans="7:11" x14ac:dyDescent="0.2">
      <c r="G476" s="135"/>
      <c r="H476" s="135"/>
      <c r="I476" s="135"/>
      <c r="J476" s="135"/>
      <c r="K476" s="180"/>
    </row>
    <row r="477" spans="7:11" x14ac:dyDescent="0.2">
      <c r="G477" s="135"/>
      <c r="H477" s="135"/>
      <c r="I477" s="135"/>
      <c r="J477" s="135"/>
      <c r="K477" s="180"/>
    </row>
    <row r="478" spans="7:11" x14ac:dyDescent="0.2">
      <c r="G478" s="135"/>
      <c r="H478" s="135"/>
      <c r="I478" s="135"/>
      <c r="J478" s="135"/>
      <c r="K478" s="180"/>
    </row>
    <row r="479" spans="7:11" x14ac:dyDescent="0.2">
      <c r="G479" s="135"/>
      <c r="H479" s="135"/>
      <c r="I479" s="135"/>
      <c r="J479" s="135"/>
      <c r="K479" s="180"/>
    </row>
    <row r="480" spans="7:11" x14ac:dyDescent="0.2">
      <c r="G480" s="135"/>
      <c r="H480" s="135"/>
      <c r="I480" s="135"/>
      <c r="J480" s="135"/>
      <c r="K480" s="180"/>
    </row>
    <row r="481" spans="7:11" x14ac:dyDescent="0.2">
      <c r="G481" s="135"/>
      <c r="H481" s="135"/>
      <c r="I481" s="135"/>
      <c r="J481" s="135"/>
      <c r="K481" s="180"/>
    </row>
    <row r="482" spans="7:11" x14ac:dyDescent="0.2">
      <c r="G482" s="135"/>
      <c r="H482" s="135"/>
      <c r="I482" s="135"/>
      <c r="J482" s="135"/>
      <c r="K482" s="180"/>
    </row>
    <row r="483" spans="7:11" x14ac:dyDescent="0.2">
      <c r="G483" s="135"/>
      <c r="H483" s="135"/>
      <c r="I483" s="135"/>
      <c r="J483" s="135"/>
      <c r="K483" s="180"/>
    </row>
    <row r="484" spans="7:11" x14ac:dyDescent="0.2">
      <c r="G484" s="135"/>
      <c r="H484" s="135"/>
      <c r="I484" s="135"/>
      <c r="J484" s="135"/>
      <c r="K484" s="180"/>
    </row>
    <row r="485" spans="7:11" x14ac:dyDescent="0.2">
      <c r="G485" s="135"/>
      <c r="H485" s="135"/>
      <c r="I485" s="135"/>
      <c r="J485" s="135"/>
      <c r="K485" s="180"/>
    </row>
    <row r="486" spans="7:11" x14ac:dyDescent="0.2">
      <c r="G486" s="135"/>
      <c r="H486" s="135"/>
      <c r="I486" s="135"/>
      <c r="J486" s="135"/>
      <c r="K486" s="180"/>
    </row>
    <row r="487" spans="7:11" x14ac:dyDescent="0.2">
      <c r="G487" s="135"/>
      <c r="H487" s="135"/>
      <c r="I487" s="135"/>
      <c r="J487" s="135"/>
      <c r="K487" s="180"/>
    </row>
    <row r="488" spans="7:11" x14ac:dyDescent="0.2">
      <c r="G488" s="135"/>
      <c r="H488" s="135"/>
      <c r="I488" s="135"/>
      <c r="J488" s="135"/>
      <c r="K488" s="180"/>
    </row>
    <row r="489" spans="7:11" x14ac:dyDescent="0.2">
      <c r="G489" s="135"/>
      <c r="H489" s="135"/>
      <c r="I489" s="135"/>
      <c r="J489" s="135"/>
      <c r="K489" s="180"/>
    </row>
    <row r="490" spans="7:11" x14ac:dyDescent="0.2">
      <c r="G490" s="135"/>
      <c r="H490" s="135"/>
      <c r="I490" s="135"/>
      <c r="J490" s="135"/>
      <c r="K490" s="180"/>
    </row>
    <row r="491" spans="7:11" x14ac:dyDescent="0.2">
      <c r="G491" s="135"/>
      <c r="H491" s="135"/>
      <c r="I491" s="135"/>
      <c r="J491" s="135"/>
      <c r="K491" s="180"/>
    </row>
    <row r="492" spans="7:11" x14ac:dyDescent="0.2">
      <c r="G492" s="135"/>
      <c r="H492" s="135"/>
      <c r="I492" s="135"/>
      <c r="J492" s="135"/>
      <c r="K492" s="180"/>
    </row>
    <row r="493" spans="7:11" x14ac:dyDescent="0.2">
      <c r="G493" s="135"/>
      <c r="H493" s="135"/>
      <c r="I493" s="135"/>
      <c r="J493" s="135"/>
      <c r="K493" s="180"/>
    </row>
    <row r="494" spans="7:11" x14ac:dyDescent="0.2">
      <c r="G494" s="135"/>
      <c r="H494" s="135"/>
      <c r="I494" s="135"/>
      <c r="J494" s="135"/>
      <c r="K494" s="180"/>
    </row>
    <row r="495" spans="7:11" x14ac:dyDescent="0.2">
      <c r="G495" s="135"/>
      <c r="H495" s="135"/>
      <c r="I495" s="135"/>
      <c r="J495" s="135"/>
      <c r="K495" s="180"/>
    </row>
    <row r="496" spans="7:11" x14ac:dyDescent="0.2">
      <c r="G496" s="135"/>
      <c r="H496" s="135"/>
      <c r="I496" s="135"/>
      <c r="J496" s="135"/>
      <c r="K496" s="180"/>
    </row>
    <row r="497" spans="7:11" x14ac:dyDescent="0.2">
      <c r="G497" s="135"/>
      <c r="H497" s="135"/>
      <c r="I497" s="135"/>
      <c r="J497" s="135"/>
      <c r="K497" s="180"/>
    </row>
    <row r="498" spans="7:11" x14ac:dyDescent="0.2">
      <c r="G498" s="135"/>
      <c r="H498" s="135"/>
      <c r="I498" s="135"/>
      <c r="J498" s="135"/>
      <c r="K498" s="180"/>
    </row>
    <row r="499" spans="7:11" x14ac:dyDescent="0.2">
      <c r="G499" s="135"/>
      <c r="H499" s="135"/>
      <c r="I499" s="135"/>
      <c r="J499" s="135"/>
      <c r="K499" s="180"/>
    </row>
    <row r="500" spans="7:11" x14ac:dyDescent="0.2">
      <c r="G500" s="135"/>
      <c r="H500" s="135"/>
      <c r="I500" s="135"/>
      <c r="J500" s="135"/>
      <c r="K500" s="180"/>
    </row>
    <row r="501" spans="7:11" x14ac:dyDescent="0.2">
      <c r="G501" s="135"/>
      <c r="H501" s="135"/>
      <c r="I501" s="135"/>
      <c r="J501" s="135"/>
      <c r="K501" s="180"/>
    </row>
    <row r="502" spans="7:11" x14ac:dyDescent="0.2">
      <c r="G502" s="135"/>
      <c r="H502" s="135"/>
      <c r="I502" s="135"/>
      <c r="J502" s="135"/>
      <c r="K502" s="180"/>
    </row>
    <row r="503" spans="7:11" x14ac:dyDescent="0.2">
      <c r="G503" s="135"/>
      <c r="H503" s="135"/>
      <c r="I503" s="135"/>
      <c r="J503" s="135"/>
      <c r="K503" s="180"/>
    </row>
    <row r="504" spans="7:11" x14ac:dyDescent="0.2">
      <c r="G504" s="135"/>
      <c r="H504" s="135"/>
      <c r="I504" s="135"/>
      <c r="J504" s="135"/>
      <c r="K504" s="180"/>
    </row>
    <row r="505" spans="7:11" x14ac:dyDescent="0.2">
      <c r="G505" s="135"/>
      <c r="H505" s="135"/>
      <c r="I505" s="135"/>
      <c r="J505" s="135"/>
      <c r="K505" s="180"/>
    </row>
    <row r="506" spans="7:11" x14ac:dyDescent="0.2">
      <c r="G506" s="135"/>
      <c r="H506" s="135"/>
      <c r="I506" s="135"/>
      <c r="J506" s="135"/>
      <c r="K506" s="180"/>
    </row>
    <row r="507" spans="7:11" x14ac:dyDescent="0.2">
      <c r="G507" s="135"/>
      <c r="H507" s="135"/>
      <c r="I507" s="135"/>
      <c r="J507" s="135"/>
      <c r="K507" s="180"/>
    </row>
    <row r="508" spans="7:11" x14ac:dyDescent="0.2">
      <c r="G508" s="135"/>
      <c r="H508" s="135"/>
      <c r="I508" s="135"/>
      <c r="J508" s="135"/>
      <c r="K508" s="180"/>
    </row>
    <row r="509" spans="7:11" x14ac:dyDescent="0.2">
      <c r="G509" s="135"/>
      <c r="H509" s="135"/>
      <c r="I509" s="135"/>
      <c r="J509" s="135"/>
      <c r="K509" s="180"/>
    </row>
    <row r="510" spans="7:11" x14ac:dyDescent="0.2">
      <c r="G510" s="135"/>
      <c r="H510" s="135"/>
      <c r="I510" s="135"/>
      <c r="J510" s="135"/>
      <c r="K510" s="180"/>
    </row>
    <row r="511" spans="7:11" x14ac:dyDescent="0.2">
      <c r="G511" s="135"/>
      <c r="H511" s="135"/>
      <c r="I511" s="135"/>
      <c r="J511" s="135"/>
      <c r="K511" s="180"/>
    </row>
    <row r="512" spans="7:11" x14ac:dyDescent="0.2">
      <c r="G512" s="135"/>
      <c r="H512" s="135"/>
      <c r="I512" s="135"/>
      <c r="J512" s="135"/>
      <c r="K512" s="180"/>
    </row>
    <row r="513" spans="7:11" x14ac:dyDescent="0.2">
      <c r="G513" s="135"/>
      <c r="H513" s="135"/>
      <c r="I513" s="135"/>
      <c r="J513" s="135"/>
      <c r="K513" s="180"/>
    </row>
    <row r="514" spans="7:11" x14ac:dyDescent="0.2">
      <c r="G514" s="135"/>
      <c r="H514" s="135"/>
      <c r="I514" s="135"/>
      <c r="J514" s="135"/>
      <c r="K514" s="180"/>
    </row>
    <row r="515" spans="7:11" x14ac:dyDescent="0.2">
      <c r="G515" s="135"/>
      <c r="H515" s="135"/>
      <c r="I515" s="135"/>
      <c r="J515" s="135"/>
      <c r="K515" s="180"/>
    </row>
    <row r="516" spans="7:11" x14ac:dyDescent="0.2">
      <c r="G516" s="135"/>
      <c r="H516" s="135"/>
      <c r="I516" s="135"/>
      <c r="J516" s="135"/>
      <c r="K516" s="180"/>
    </row>
    <row r="517" spans="7:11" x14ac:dyDescent="0.2">
      <c r="G517" s="135"/>
      <c r="H517" s="135"/>
      <c r="I517" s="135"/>
      <c r="J517" s="135"/>
      <c r="K517" s="180"/>
    </row>
    <row r="518" spans="7:11" x14ac:dyDescent="0.2">
      <c r="G518" s="135"/>
      <c r="H518" s="135"/>
      <c r="I518" s="135"/>
      <c r="J518" s="135"/>
      <c r="K518" s="180"/>
    </row>
    <row r="519" spans="7:11" x14ac:dyDescent="0.2">
      <c r="G519" s="135"/>
      <c r="H519" s="135"/>
      <c r="I519" s="135"/>
      <c r="J519" s="135"/>
      <c r="K519" s="180"/>
    </row>
    <row r="520" spans="7:11" x14ac:dyDescent="0.2">
      <c r="G520" s="135"/>
      <c r="H520" s="135"/>
      <c r="I520" s="135"/>
      <c r="J520" s="135"/>
      <c r="K520" s="180"/>
    </row>
    <row r="521" spans="7:11" x14ac:dyDescent="0.2">
      <c r="G521" s="135"/>
      <c r="H521" s="135"/>
      <c r="I521" s="135"/>
      <c r="J521" s="135"/>
      <c r="K521" s="180"/>
    </row>
    <row r="522" spans="7:11" x14ac:dyDescent="0.2">
      <c r="G522" s="135"/>
      <c r="H522" s="135"/>
      <c r="I522" s="135"/>
      <c r="J522" s="135"/>
      <c r="K522" s="180"/>
    </row>
    <row r="523" spans="7:11" x14ac:dyDescent="0.2">
      <c r="G523" s="135"/>
      <c r="H523" s="135"/>
      <c r="I523" s="135"/>
      <c r="J523" s="135"/>
      <c r="K523" s="180"/>
    </row>
    <row r="524" spans="7:11" x14ac:dyDescent="0.2">
      <c r="G524" s="135"/>
      <c r="H524" s="135"/>
      <c r="I524" s="135"/>
      <c r="J524" s="135"/>
      <c r="K524" s="180"/>
    </row>
    <row r="525" spans="7:11" x14ac:dyDescent="0.2">
      <c r="G525" s="135"/>
      <c r="H525" s="135"/>
      <c r="I525" s="135"/>
      <c r="J525" s="135"/>
      <c r="K525" s="180"/>
    </row>
    <row r="526" spans="7:11" x14ac:dyDescent="0.2">
      <c r="G526" s="135"/>
      <c r="H526" s="135"/>
      <c r="I526" s="135"/>
      <c r="J526" s="135"/>
      <c r="K526" s="180"/>
    </row>
    <row r="527" spans="7:11" x14ac:dyDescent="0.2">
      <c r="G527" s="135"/>
      <c r="H527" s="135"/>
      <c r="I527" s="135"/>
      <c r="J527" s="135"/>
      <c r="K527" s="180"/>
    </row>
    <row r="528" spans="7:11" x14ac:dyDescent="0.2">
      <c r="G528" s="135"/>
      <c r="H528" s="135"/>
      <c r="I528" s="135"/>
      <c r="J528" s="135"/>
      <c r="K528" s="180"/>
    </row>
    <row r="529" spans="7:11" x14ac:dyDescent="0.2">
      <c r="G529" s="135"/>
      <c r="H529" s="135"/>
      <c r="I529" s="135"/>
      <c r="J529" s="135"/>
      <c r="K529" s="180"/>
    </row>
    <row r="530" spans="7:11" x14ac:dyDescent="0.2">
      <c r="G530" s="135"/>
      <c r="H530" s="135"/>
      <c r="I530" s="135"/>
      <c r="J530" s="135"/>
      <c r="K530" s="180"/>
    </row>
    <row r="531" spans="7:11" x14ac:dyDescent="0.2">
      <c r="G531" s="135"/>
      <c r="H531" s="135"/>
      <c r="I531" s="135"/>
      <c r="J531" s="135"/>
      <c r="K531" s="180"/>
    </row>
    <row r="532" spans="7:11" x14ac:dyDescent="0.2">
      <c r="G532" s="135"/>
      <c r="H532" s="135"/>
      <c r="I532" s="135"/>
      <c r="J532" s="135"/>
      <c r="K532" s="180"/>
    </row>
    <row r="533" spans="7:11" x14ac:dyDescent="0.2">
      <c r="G533" s="135"/>
      <c r="H533" s="135"/>
      <c r="I533" s="135"/>
      <c r="J533" s="135"/>
      <c r="K533" s="180"/>
    </row>
    <row r="534" spans="7:11" x14ac:dyDescent="0.2">
      <c r="G534" s="135"/>
      <c r="H534" s="135"/>
      <c r="I534" s="135"/>
      <c r="J534" s="135"/>
      <c r="K534" s="180"/>
    </row>
    <row r="535" spans="7:11" x14ac:dyDescent="0.2">
      <c r="G535" s="135"/>
      <c r="H535" s="135"/>
      <c r="I535" s="135"/>
      <c r="J535" s="135"/>
      <c r="K535" s="180"/>
    </row>
    <row r="536" spans="7:11" x14ac:dyDescent="0.2">
      <c r="G536" s="135"/>
      <c r="H536" s="135"/>
      <c r="I536" s="135"/>
      <c r="J536" s="135"/>
      <c r="K536" s="180"/>
    </row>
    <row r="537" spans="7:11" x14ac:dyDescent="0.2">
      <c r="G537" s="135"/>
      <c r="H537" s="135"/>
      <c r="I537" s="135"/>
      <c r="J537" s="135"/>
      <c r="K537" s="180"/>
    </row>
    <row r="538" spans="7:11" x14ac:dyDescent="0.2">
      <c r="G538" s="135"/>
      <c r="H538" s="135"/>
      <c r="I538" s="135"/>
      <c r="J538" s="135"/>
      <c r="K538" s="180"/>
    </row>
    <row r="539" spans="7:11" x14ac:dyDescent="0.2">
      <c r="G539" s="135"/>
      <c r="H539" s="135"/>
      <c r="I539" s="135"/>
      <c r="J539" s="135"/>
      <c r="K539" s="180"/>
    </row>
    <row r="540" spans="7:11" x14ac:dyDescent="0.2">
      <c r="G540" s="135"/>
      <c r="H540" s="135"/>
      <c r="I540" s="135"/>
      <c r="J540" s="135"/>
      <c r="K540" s="180"/>
    </row>
    <row r="541" spans="7:11" x14ac:dyDescent="0.2">
      <c r="G541" s="135"/>
      <c r="H541" s="135"/>
      <c r="I541" s="135"/>
      <c r="J541" s="135"/>
      <c r="K541" s="180"/>
    </row>
    <row r="542" spans="7:11" x14ac:dyDescent="0.2">
      <c r="G542" s="135"/>
      <c r="H542" s="135"/>
      <c r="I542" s="135"/>
      <c r="J542" s="135"/>
      <c r="K542" s="180"/>
    </row>
    <row r="543" spans="7:11" x14ac:dyDescent="0.2">
      <c r="G543" s="135"/>
      <c r="H543" s="135"/>
      <c r="I543" s="135"/>
      <c r="J543" s="135"/>
      <c r="K543" s="180"/>
    </row>
    <row r="544" spans="7:11" x14ac:dyDescent="0.2">
      <c r="G544" s="135"/>
      <c r="H544" s="135"/>
      <c r="I544" s="135"/>
      <c r="J544" s="135"/>
      <c r="K544" s="180"/>
    </row>
    <row r="545" spans="7:11" x14ac:dyDescent="0.2">
      <c r="G545" s="135"/>
      <c r="H545" s="135"/>
      <c r="I545" s="135"/>
      <c r="J545" s="135"/>
      <c r="K545" s="180"/>
    </row>
    <row r="546" spans="7:11" x14ac:dyDescent="0.2">
      <c r="G546" s="135"/>
      <c r="H546" s="135"/>
      <c r="I546" s="135"/>
      <c r="J546" s="135"/>
      <c r="K546" s="180"/>
    </row>
    <row r="547" spans="7:11" x14ac:dyDescent="0.2">
      <c r="G547" s="135"/>
      <c r="H547" s="135"/>
      <c r="I547" s="135"/>
      <c r="J547" s="135"/>
      <c r="K547" s="180"/>
    </row>
    <row r="548" spans="7:11" x14ac:dyDescent="0.2">
      <c r="G548" s="135"/>
      <c r="H548" s="135"/>
      <c r="I548" s="135"/>
      <c r="J548" s="135"/>
      <c r="K548" s="180"/>
    </row>
    <row r="549" spans="7:11" x14ac:dyDescent="0.2">
      <c r="G549" s="135"/>
      <c r="H549" s="135"/>
      <c r="I549" s="135"/>
      <c r="J549" s="135"/>
      <c r="K549" s="180"/>
    </row>
    <row r="550" spans="7:11" x14ac:dyDescent="0.2">
      <c r="G550" s="135"/>
      <c r="H550" s="135"/>
      <c r="I550" s="135"/>
      <c r="J550" s="135"/>
      <c r="K550" s="180"/>
    </row>
    <row r="551" spans="7:11" x14ac:dyDescent="0.2">
      <c r="G551" s="135"/>
      <c r="H551" s="135"/>
      <c r="I551" s="135"/>
      <c r="J551" s="135"/>
      <c r="K551" s="180"/>
    </row>
    <row r="552" spans="7:11" x14ac:dyDescent="0.2">
      <c r="G552" s="135"/>
      <c r="H552" s="135"/>
      <c r="I552" s="135"/>
      <c r="J552" s="135"/>
      <c r="K552" s="180"/>
    </row>
    <row r="553" spans="7:11" x14ac:dyDescent="0.2">
      <c r="G553" s="135"/>
      <c r="H553" s="135"/>
      <c r="I553" s="135"/>
      <c r="J553" s="135"/>
      <c r="K553" s="180"/>
    </row>
    <row r="554" spans="7:11" x14ac:dyDescent="0.2">
      <c r="G554" s="135"/>
      <c r="H554" s="135"/>
      <c r="I554" s="135"/>
      <c r="J554" s="135"/>
      <c r="K554" s="180"/>
    </row>
    <row r="555" spans="7:11" x14ac:dyDescent="0.2">
      <c r="G555" s="135"/>
      <c r="H555" s="135"/>
      <c r="I555" s="135"/>
      <c r="J555" s="135"/>
      <c r="K555" s="180"/>
    </row>
    <row r="556" spans="7:11" x14ac:dyDescent="0.2">
      <c r="G556" s="135"/>
      <c r="H556" s="135"/>
      <c r="I556" s="135"/>
      <c r="J556" s="135"/>
      <c r="K556" s="180"/>
    </row>
    <row r="557" spans="7:11" x14ac:dyDescent="0.2">
      <c r="G557" s="135"/>
      <c r="H557" s="135"/>
      <c r="I557" s="135"/>
      <c r="J557" s="135"/>
      <c r="K557" s="180"/>
    </row>
    <row r="558" spans="7:11" x14ac:dyDescent="0.2">
      <c r="G558" s="135"/>
      <c r="H558" s="135"/>
      <c r="I558" s="135"/>
      <c r="J558" s="135"/>
      <c r="K558" s="180"/>
    </row>
    <row r="559" spans="7:11" x14ac:dyDescent="0.2">
      <c r="G559" s="135"/>
      <c r="H559" s="135"/>
      <c r="I559" s="135"/>
      <c r="J559" s="135"/>
      <c r="K559" s="180"/>
    </row>
    <row r="560" spans="7:11" x14ac:dyDescent="0.2">
      <c r="G560" s="135"/>
      <c r="H560" s="135"/>
      <c r="I560" s="135"/>
      <c r="J560" s="135"/>
      <c r="K560" s="180"/>
    </row>
    <row r="561" spans="7:11" x14ac:dyDescent="0.2">
      <c r="G561" s="135"/>
      <c r="H561" s="135"/>
      <c r="I561" s="135"/>
      <c r="J561" s="135"/>
      <c r="K561" s="180"/>
    </row>
    <row r="562" spans="7:11" x14ac:dyDescent="0.2">
      <c r="G562" s="135"/>
      <c r="H562" s="135"/>
      <c r="I562" s="135"/>
      <c r="J562" s="135"/>
      <c r="K562" s="180"/>
    </row>
    <row r="563" spans="7:11" x14ac:dyDescent="0.2">
      <c r="G563" s="135"/>
      <c r="H563" s="135"/>
      <c r="I563" s="135"/>
      <c r="J563" s="135"/>
      <c r="K563" s="180"/>
    </row>
    <row r="564" spans="7:11" x14ac:dyDescent="0.2">
      <c r="G564" s="135"/>
      <c r="H564" s="135"/>
      <c r="I564" s="135"/>
      <c r="J564" s="135"/>
      <c r="K564" s="180"/>
    </row>
    <row r="565" spans="7:11" x14ac:dyDescent="0.2">
      <c r="G565" s="135"/>
      <c r="H565" s="135"/>
      <c r="I565" s="135"/>
      <c r="J565" s="135"/>
      <c r="K565" s="180"/>
    </row>
    <row r="566" spans="7:11" x14ac:dyDescent="0.2">
      <c r="G566" s="135"/>
      <c r="H566" s="135"/>
      <c r="I566" s="135"/>
      <c r="J566" s="135"/>
      <c r="K566" s="180"/>
    </row>
    <row r="567" spans="7:11" x14ac:dyDescent="0.2">
      <c r="G567" s="135"/>
      <c r="H567" s="135"/>
      <c r="I567" s="135"/>
      <c r="J567" s="135"/>
      <c r="K567" s="180"/>
    </row>
    <row r="568" spans="7:11" x14ac:dyDescent="0.2">
      <c r="G568" s="135"/>
      <c r="H568" s="135"/>
      <c r="I568" s="135"/>
      <c r="J568" s="135"/>
      <c r="K568" s="180"/>
    </row>
    <row r="569" spans="7:11" x14ac:dyDescent="0.2">
      <c r="G569" s="135"/>
      <c r="H569" s="135"/>
      <c r="I569" s="135"/>
      <c r="J569" s="135"/>
      <c r="K569" s="180"/>
    </row>
    <row r="570" spans="7:11" x14ac:dyDescent="0.2">
      <c r="G570" s="135"/>
      <c r="H570" s="135"/>
      <c r="I570" s="135"/>
      <c r="J570" s="135"/>
      <c r="K570" s="180"/>
    </row>
    <row r="571" spans="7:11" x14ac:dyDescent="0.2">
      <c r="G571" s="135"/>
      <c r="H571" s="135"/>
      <c r="I571" s="135"/>
      <c r="J571" s="135"/>
      <c r="K571" s="180"/>
    </row>
    <row r="572" spans="7:11" x14ac:dyDescent="0.2">
      <c r="G572" s="135"/>
      <c r="H572" s="135"/>
      <c r="I572" s="135"/>
      <c r="J572" s="135"/>
      <c r="K572" s="180"/>
    </row>
    <row r="573" spans="7:11" x14ac:dyDescent="0.2">
      <c r="G573" s="135"/>
      <c r="H573" s="135"/>
      <c r="I573" s="135"/>
      <c r="J573" s="135"/>
      <c r="K573" s="180"/>
    </row>
    <row r="574" spans="7:11" x14ac:dyDescent="0.2">
      <c r="G574" s="135"/>
      <c r="H574" s="135"/>
      <c r="I574" s="135"/>
      <c r="J574" s="135"/>
      <c r="K574" s="180"/>
    </row>
    <row r="575" spans="7:11" x14ac:dyDescent="0.2">
      <c r="G575" s="135"/>
      <c r="H575" s="135"/>
      <c r="I575" s="135"/>
      <c r="J575" s="135"/>
      <c r="K575" s="180"/>
    </row>
    <row r="576" spans="7:11" x14ac:dyDescent="0.2">
      <c r="G576" s="135"/>
      <c r="H576" s="135"/>
      <c r="I576" s="135"/>
      <c r="J576" s="135"/>
      <c r="K576" s="180"/>
    </row>
    <row r="577" spans="7:11" x14ac:dyDescent="0.2">
      <c r="G577" s="135"/>
      <c r="H577" s="135"/>
      <c r="I577" s="135"/>
      <c r="J577" s="135"/>
      <c r="K577" s="180"/>
    </row>
    <row r="578" spans="7:11" x14ac:dyDescent="0.2">
      <c r="G578" s="135"/>
      <c r="H578" s="135"/>
      <c r="I578" s="135"/>
      <c r="J578" s="135"/>
      <c r="K578" s="180"/>
    </row>
    <row r="579" spans="7:11" x14ac:dyDescent="0.2">
      <c r="G579" s="135"/>
      <c r="H579" s="135"/>
      <c r="I579" s="135"/>
      <c r="J579" s="135"/>
      <c r="K579" s="180"/>
    </row>
    <row r="580" spans="7:11" x14ac:dyDescent="0.2">
      <c r="G580" s="135"/>
      <c r="H580" s="135"/>
      <c r="I580" s="135"/>
      <c r="J580" s="135"/>
      <c r="K580" s="180"/>
    </row>
    <row r="581" spans="7:11" x14ac:dyDescent="0.2">
      <c r="G581" s="135"/>
      <c r="H581" s="135"/>
      <c r="I581" s="135"/>
      <c r="J581" s="135"/>
      <c r="K581" s="180"/>
    </row>
    <row r="582" spans="7:11" x14ac:dyDescent="0.2">
      <c r="G582" s="135"/>
      <c r="H582" s="135"/>
      <c r="I582" s="135"/>
      <c r="J582" s="135"/>
      <c r="K582" s="180"/>
    </row>
    <row r="583" spans="7:11" x14ac:dyDescent="0.2">
      <c r="G583" s="135"/>
      <c r="H583" s="135"/>
      <c r="I583" s="135"/>
      <c r="J583" s="135"/>
      <c r="K583" s="180"/>
    </row>
    <row r="584" spans="7:11" x14ac:dyDescent="0.2">
      <c r="G584" s="135"/>
      <c r="H584" s="135"/>
      <c r="I584" s="135"/>
      <c r="J584" s="135"/>
      <c r="K584" s="180"/>
    </row>
    <row r="585" spans="7:11" x14ac:dyDescent="0.2">
      <c r="G585" s="135"/>
      <c r="H585" s="135"/>
      <c r="I585" s="135"/>
      <c r="J585" s="135"/>
      <c r="K585" s="180"/>
    </row>
    <row r="586" spans="7:11" x14ac:dyDescent="0.2">
      <c r="G586" s="135"/>
      <c r="H586" s="135"/>
      <c r="I586" s="135"/>
      <c r="J586" s="135"/>
      <c r="K586" s="180"/>
    </row>
    <row r="587" spans="7:11" x14ac:dyDescent="0.2">
      <c r="G587" s="135"/>
      <c r="H587" s="135"/>
      <c r="I587" s="135"/>
      <c r="J587" s="135"/>
      <c r="K587" s="180"/>
    </row>
    <row r="588" spans="7:11" x14ac:dyDescent="0.2">
      <c r="G588" s="135"/>
      <c r="H588" s="135"/>
      <c r="I588" s="135"/>
      <c r="J588" s="135"/>
      <c r="K588" s="180"/>
    </row>
    <row r="589" spans="7:11" x14ac:dyDescent="0.2">
      <c r="G589" s="135"/>
      <c r="H589" s="135"/>
      <c r="I589" s="135"/>
      <c r="J589" s="135"/>
      <c r="K589" s="180"/>
    </row>
    <row r="590" spans="7:11" x14ac:dyDescent="0.2">
      <c r="G590" s="135"/>
      <c r="H590" s="135"/>
      <c r="I590" s="135"/>
      <c r="J590" s="135"/>
      <c r="K590" s="180"/>
    </row>
    <row r="591" spans="7:11" x14ac:dyDescent="0.2">
      <c r="G591" s="135"/>
      <c r="H591" s="135"/>
      <c r="I591" s="135"/>
      <c r="J591" s="135"/>
      <c r="K591" s="180"/>
    </row>
    <row r="592" spans="7:11" x14ac:dyDescent="0.2">
      <c r="G592" s="135"/>
      <c r="H592" s="135"/>
      <c r="I592" s="135"/>
      <c r="J592" s="135"/>
      <c r="K592" s="180"/>
    </row>
    <row r="593" spans="7:11" x14ac:dyDescent="0.2">
      <c r="G593" s="135"/>
      <c r="H593" s="135"/>
      <c r="I593" s="135"/>
      <c r="J593" s="135"/>
      <c r="K593" s="180"/>
    </row>
    <row r="594" spans="7:11" x14ac:dyDescent="0.2">
      <c r="G594" s="135"/>
      <c r="H594" s="135"/>
      <c r="I594" s="135"/>
      <c r="J594" s="135"/>
      <c r="K594" s="180"/>
    </row>
    <row r="595" spans="7:11" x14ac:dyDescent="0.2">
      <c r="G595" s="135"/>
      <c r="H595" s="135"/>
      <c r="I595" s="135"/>
      <c r="J595" s="135"/>
      <c r="K595" s="180"/>
    </row>
    <row r="596" spans="7:11" x14ac:dyDescent="0.2">
      <c r="G596" s="135"/>
      <c r="H596" s="135"/>
      <c r="I596" s="135"/>
      <c r="J596" s="135"/>
      <c r="K596" s="180"/>
    </row>
    <row r="597" spans="7:11" x14ac:dyDescent="0.2">
      <c r="G597" s="135"/>
      <c r="H597" s="135"/>
      <c r="I597" s="135"/>
      <c r="J597" s="135"/>
      <c r="K597" s="180"/>
    </row>
    <row r="598" spans="7:11" x14ac:dyDescent="0.2">
      <c r="G598" s="135"/>
      <c r="H598" s="135"/>
      <c r="I598" s="135"/>
      <c r="J598" s="135"/>
      <c r="K598" s="180"/>
    </row>
    <row r="599" spans="7:11" x14ac:dyDescent="0.2">
      <c r="G599" s="135"/>
      <c r="H599" s="135"/>
      <c r="I599" s="135"/>
      <c r="J599" s="135"/>
      <c r="K599" s="180"/>
    </row>
    <row r="600" spans="7:11" x14ac:dyDescent="0.2">
      <c r="G600" s="135"/>
      <c r="H600" s="135"/>
      <c r="I600" s="135"/>
      <c r="J600" s="135"/>
      <c r="K600" s="180"/>
    </row>
    <row r="601" spans="7:11" x14ac:dyDescent="0.2">
      <c r="G601" s="135"/>
      <c r="H601" s="135"/>
      <c r="I601" s="135"/>
      <c r="J601" s="135"/>
      <c r="K601" s="180"/>
    </row>
    <row r="602" spans="7:11" x14ac:dyDescent="0.2">
      <c r="G602" s="135"/>
      <c r="H602" s="135"/>
      <c r="I602" s="135"/>
      <c r="J602" s="135"/>
      <c r="K602" s="180"/>
    </row>
    <row r="603" spans="7:11" x14ac:dyDescent="0.2">
      <c r="G603" s="135"/>
      <c r="H603" s="135"/>
      <c r="I603" s="135"/>
      <c r="J603" s="135"/>
      <c r="K603" s="180"/>
    </row>
    <row r="604" spans="7:11" x14ac:dyDescent="0.2">
      <c r="G604" s="135"/>
      <c r="H604" s="135"/>
      <c r="I604" s="135"/>
      <c r="J604" s="135"/>
      <c r="K604" s="180"/>
    </row>
    <row r="605" spans="7:11" x14ac:dyDescent="0.2">
      <c r="G605" s="135"/>
      <c r="H605" s="135"/>
      <c r="I605" s="135"/>
      <c r="J605" s="135"/>
      <c r="K605" s="180"/>
    </row>
    <row r="606" spans="7:11" x14ac:dyDescent="0.2">
      <c r="G606" s="135"/>
      <c r="H606" s="135"/>
      <c r="I606" s="135"/>
      <c r="J606" s="135"/>
      <c r="K606" s="180"/>
    </row>
    <row r="607" spans="7:11" x14ac:dyDescent="0.2">
      <c r="G607" s="135"/>
      <c r="H607" s="135"/>
      <c r="I607" s="135"/>
      <c r="J607" s="135"/>
      <c r="K607" s="180"/>
    </row>
    <row r="608" spans="7:11" x14ac:dyDescent="0.2">
      <c r="G608" s="135"/>
      <c r="H608" s="135"/>
      <c r="I608" s="135"/>
      <c r="J608" s="135"/>
      <c r="K608" s="180"/>
    </row>
    <row r="609" spans="7:11" x14ac:dyDescent="0.2">
      <c r="G609" s="135"/>
      <c r="H609" s="135"/>
      <c r="I609" s="135"/>
      <c r="J609" s="135"/>
      <c r="K609" s="180"/>
    </row>
    <row r="610" spans="7:11" x14ac:dyDescent="0.2">
      <c r="G610" s="135"/>
      <c r="H610" s="135"/>
      <c r="I610" s="135"/>
      <c r="J610" s="135"/>
      <c r="K610" s="180"/>
    </row>
    <row r="611" spans="7:11" x14ac:dyDescent="0.2">
      <c r="G611" s="135"/>
      <c r="H611" s="135"/>
      <c r="I611" s="135"/>
      <c r="J611" s="135"/>
      <c r="K611" s="180"/>
    </row>
    <row r="612" spans="7:11" x14ac:dyDescent="0.2">
      <c r="G612" s="135"/>
      <c r="H612" s="135"/>
      <c r="I612" s="135"/>
      <c r="J612" s="135"/>
      <c r="K612" s="180"/>
    </row>
    <row r="613" spans="7:11" x14ac:dyDescent="0.2">
      <c r="G613" s="135"/>
      <c r="H613" s="135"/>
      <c r="I613" s="135"/>
      <c r="J613" s="135"/>
      <c r="K613" s="180"/>
    </row>
    <row r="614" spans="7:11" x14ac:dyDescent="0.2">
      <c r="G614" s="135"/>
      <c r="H614" s="135"/>
      <c r="I614" s="135"/>
      <c r="J614" s="135"/>
      <c r="K614" s="180"/>
    </row>
    <row r="615" spans="7:11" x14ac:dyDescent="0.2">
      <c r="G615" s="135"/>
      <c r="H615" s="135"/>
      <c r="I615" s="135"/>
      <c r="J615" s="135"/>
      <c r="K615" s="180"/>
    </row>
    <row r="616" spans="7:11" x14ac:dyDescent="0.2">
      <c r="G616" s="135"/>
      <c r="H616" s="135"/>
      <c r="I616" s="135"/>
      <c r="J616" s="135"/>
      <c r="K616" s="180"/>
    </row>
    <row r="617" spans="7:11" x14ac:dyDescent="0.2">
      <c r="G617" s="135"/>
      <c r="H617" s="135"/>
      <c r="I617" s="135"/>
      <c r="J617" s="135"/>
      <c r="K617" s="180"/>
    </row>
    <row r="618" spans="7:11" x14ac:dyDescent="0.2">
      <c r="G618" s="135"/>
      <c r="H618" s="135"/>
      <c r="I618" s="135"/>
      <c r="J618" s="135"/>
      <c r="K618" s="180"/>
    </row>
    <row r="619" spans="7:11" x14ac:dyDescent="0.2">
      <c r="G619" s="135"/>
      <c r="H619" s="135"/>
      <c r="I619" s="135"/>
      <c r="J619" s="135"/>
      <c r="K619" s="180"/>
    </row>
    <row r="620" spans="7:11" x14ac:dyDescent="0.2">
      <c r="G620" s="135"/>
      <c r="H620" s="135"/>
      <c r="I620" s="135"/>
      <c r="J620" s="135"/>
      <c r="K620" s="180"/>
    </row>
    <row r="621" spans="7:11" x14ac:dyDescent="0.2">
      <c r="G621" s="135"/>
      <c r="H621" s="135"/>
      <c r="I621" s="135"/>
      <c r="J621" s="135"/>
      <c r="K621" s="180"/>
    </row>
    <row r="622" spans="7:11" x14ac:dyDescent="0.2">
      <c r="G622" s="135"/>
      <c r="H622" s="135"/>
      <c r="I622" s="135"/>
      <c r="J622" s="135"/>
      <c r="K622" s="180"/>
    </row>
    <row r="623" spans="7:11" x14ac:dyDescent="0.2">
      <c r="G623" s="135"/>
      <c r="H623" s="135"/>
      <c r="I623" s="135"/>
      <c r="J623" s="135"/>
      <c r="K623" s="180"/>
    </row>
    <row r="624" spans="7:11" x14ac:dyDescent="0.2">
      <c r="G624" s="135"/>
      <c r="H624" s="135"/>
      <c r="I624" s="135"/>
      <c r="J624" s="135"/>
      <c r="K624" s="180"/>
    </row>
    <row r="625" spans="7:11" x14ac:dyDescent="0.2">
      <c r="G625" s="135"/>
      <c r="H625" s="135"/>
      <c r="I625" s="135"/>
      <c r="J625" s="135"/>
      <c r="K625" s="180"/>
    </row>
    <row r="626" spans="7:11" x14ac:dyDescent="0.2">
      <c r="G626" s="135"/>
      <c r="H626" s="135"/>
      <c r="I626" s="135"/>
      <c r="J626" s="135"/>
      <c r="K626" s="180"/>
    </row>
    <row r="627" spans="7:11" x14ac:dyDescent="0.2">
      <c r="G627" s="135"/>
      <c r="H627" s="135"/>
      <c r="I627" s="135"/>
      <c r="J627" s="135"/>
      <c r="K627" s="180"/>
    </row>
    <row r="628" spans="7:11" x14ac:dyDescent="0.2">
      <c r="G628" s="135"/>
      <c r="H628" s="135"/>
      <c r="I628" s="135"/>
      <c r="J628" s="135"/>
      <c r="K628" s="180"/>
    </row>
    <row r="629" spans="7:11" x14ac:dyDescent="0.2">
      <c r="G629" s="135"/>
      <c r="H629" s="135"/>
      <c r="I629" s="135"/>
      <c r="J629" s="135"/>
      <c r="K629" s="180"/>
    </row>
    <row r="630" spans="7:11" x14ac:dyDescent="0.2">
      <c r="G630" s="135"/>
      <c r="H630" s="135"/>
      <c r="I630" s="135"/>
      <c r="J630" s="135"/>
      <c r="K630" s="180"/>
    </row>
    <row r="631" spans="7:11" x14ac:dyDescent="0.2">
      <c r="G631" s="135"/>
      <c r="H631" s="135"/>
      <c r="I631" s="135"/>
      <c r="J631" s="135"/>
      <c r="K631" s="180"/>
    </row>
    <row r="632" spans="7:11" x14ac:dyDescent="0.2">
      <c r="G632" s="135"/>
      <c r="H632" s="135"/>
      <c r="I632" s="135"/>
      <c r="J632" s="135"/>
      <c r="K632" s="180"/>
    </row>
    <row r="633" spans="7:11" x14ac:dyDescent="0.2">
      <c r="G633" s="135"/>
      <c r="H633" s="135"/>
      <c r="I633" s="135"/>
      <c r="J633" s="135"/>
      <c r="K633" s="180"/>
    </row>
    <row r="634" spans="7:11" x14ac:dyDescent="0.2">
      <c r="G634" s="135"/>
      <c r="H634" s="135"/>
      <c r="I634" s="135"/>
      <c r="J634" s="135"/>
      <c r="K634" s="180"/>
    </row>
    <row r="635" spans="7:11" x14ac:dyDescent="0.2">
      <c r="G635" s="135"/>
      <c r="H635" s="135"/>
      <c r="I635" s="135"/>
      <c r="J635" s="135"/>
      <c r="K635" s="180"/>
    </row>
    <row r="636" spans="7:11" x14ac:dyDescent="0.2">
      <c r="G636" s="135"/>
      <c r="H636" s="135"/>
      <c r="I636" s="135"/>
      <c r="J636" s="135"/>
      <c r="K636" s="180"/>
    </row>
    <row r="637" spans="7:11" x14ac:dyDescent="0.2">
      <c r="G637" s="135"/>
      <c r="H637" s="135"/>
      <c r="I637" s="135"/>
      <c r="J637" s="135"/>
      <c r="K637" s="180"/>
    </row>
    <row r="638" spans="7:11" x14ac:dyDescent="0.2">
      <c r="G638" s="135"/>
      <c r="H638" s="135"/>
      <c r="I638" s="135"/>
      <c r="J638" s="135"/>
      <c r="K638" s="180"/>
    </row>
    <row r="639" spans="7:11" x14ac:dyDescent="0.2">
      <c r="G639" s="135"/>
      <c r="H639" s="135"/>
      <c r="I639" s="135"/>
      <c r="J639" s="135"/>
      <c r="K639" s="180"/>
    </row>
    <row r="640" spans="7:11" x14ac:dyDescent="0.2">
      <c r="G640" s="135"/>
      <c r="H640" s="135"/>
      <c r="I640" s="135"/>
      <c r="J640" s="135"/>
      <c r="K640" s="180"/>
    </row>
    <row r="641" spans="7:11" x14ac:dyDescent="0.2">
      <c r="G641" s="135"/>
      <c r="H641" s="135"/>
      <c r="I641" s="135"/>
      <c r="J641" s="135"/>
      <c r="K641" s="180"/>
    </row>
    <row r="642" spans="7:11" x14ac:dyDescent="0.2">
      <c r="G642" s="135"/>
      <c r="H642" s="135"/>
      <c r="I642" s="135"/>
      <c r="J642" s="135"/>
      <c r="K642" s="180"/>
    </row>
    <row r="643" spans="7:11" x14ac:dyDescent="0.2">
      <c r="G643" s="135"/>
      <c r="H643" s="135"/>
      <c r="I643" s="135"/>
      <c r="J643" s="135"/>
      <c r="K643" s="180"/>
    </row>
    <row r="644" spans="7:11" x14ac:dyDescent="0.2">
      <c r="G644" s="135"/>
      <c r="H644" s="135"/>
      <c r="I644" s="135"/>
      <c r="J644" s="135"/>
      <c r="K644" s="180"/>
    </row>
    <row r="645" spans="7:11" x14ac:dyDescent="0.2">
      <c r="G645" s="135"/>
      <c r="H645" s="135"/>
      <c r="I645" s="135"/>
      <c r="J645" s="135"/>
      <c r="K645" s="180"/>
    </row>
    <row r="646" spans="7:11" x14ac:dyDescent="0.2">
      <c r="G646" s="135"/>
      <c r="H646" s="135"/>
      <c r="I646" s="135"/>
      <c r="J646" s="135"/>
      <c r="K646" s="180"/>
    </row>
    <row r="647" spans="7:11" x14ac:dyDescent="0.2">
      <c r="G647" s="135"/>
      <c r="H647" s="135"/>
      <c r="I647" s="135"/>
      <c r="J647" s="135"/>
      <c r="K647" s="180"/>
    </row>
    <row r="648" spans="7:11" x14ac:dyDescent="0.2">
      <c r="G648" s="135"/>
      <c r="H648" s="135"/>
      <c r="I648" s="135"/>
      <c r="J648" s="135"/>
      <c r="K648" s="180"/>
    </row>
    <row r="649" spans="7:11" x14ac:dyDescent="0.2">
      <c r="G649" s="135"/>
      <c r="H649" s="135"/>
      <c r="I649" s="135"/>
      <c r="J649" s="135"/>
      <c r="K649" s="180"/>
    </row>
    <row r="650" spans="7:11" x14ac:dyDescent="0.2">
      <c r="G650" s="135"/>
      <c r="H650" s="135"/>
      <c r="I650" s="135"/>
      <c r="J650" s="135"/>
      <c r="K650" s="180"/>
    </row>
    <row r="651" spans="7:11" x14ac:dyDescent="0.2">
      <c r="G651" s="135"/>
      <c r="H651" s="135"/>
      <c r="I651" s="135"/>
      <c r="J651" s="135"/>
      <c r="K651" s="180"/>
    </row>
    <row r="652" spans="7:11" x14ac:dyDescent="0.2">
      <c r="G652" s="135"/>
      <c r="H652" s="135"/>
      <c r="I652" s="135"/>
      <c r="J652" s="135"/>
      <c r="K652" s="180"/>
    </row>
    <row r="653" spans="7:11" x14ac:dyDescent="0.2">
      <c r="G653" s="135"/>
      <c r="H653" s="135"/>
      <c r="I653" s="135"/>
      <c r="J653" s="135"/>
      <c r="K653" s="180"/>
    </row>
    <row r="654" spans="7:11" x14ac:dyDescent="0.2">
      <c r="G654" s="135"/>
      <c r="H654" s="135"/>
      <c r="I654" s="135"/>
      <c r="J654" s="135"/>
      <c r="K654" s="180"/>
    </row>
    <row r="655" spans="7:11" x14ac:dyDescent="0.2">
      <c r="G655" s="135"/>
      <c r="H655" s="135"/>
      <c r="I655" s="135"/>
      <c r="J655" s="135"/>
      <c r="K655" s="180"/>
    </row>
    <row r="656" spans="7:11" x14ac:dyDescent="0.2">
      <c r="G656" s="135"/>
      <c r="H656" s="135"/>
      <c r="I656" s="135"/>
      <c r="J656" s="135"/>
      <c r="K656" s="180"/>
    </row>
    <row r="657" spans="7:11" x14ac:dyDescent="0.2">
      <c r="G657" s="135"/>
      <c r="H657" s="135"/>
      <c r="I657" s="135"/>
      <c r="J657" s="135"/>
      <c r="K657" s="180"/>
    </row>
    <row r="658" spans="7:11" x14ac:dyDescent="0.2">
      <c r="G658" s="135"/>
      <c r="H658" s="135"/>
      <c r="I658" s="135"/>
      <c r="J658" s="135"/>
      <c r="K658" s="180"/>
    </row>
    <row r="659" spans="7:11" x14ac:dyDescent="0.2">
      <c r="G659" s="135"/>
      <c r="H659" s="135"/>
      <c r="I659" s="135"/>
      <c r="J659" s="135"/>
      <c r="K659" s="180"/>
    </row>
    <row r="660" spans="7:11" x14ac:dyDescent="0.2">
      <c r="G660" s="135"/>
      <c r="H660" s="135"/>
      <c r="I660" s="135"/>
      <c r="J660" s="135"/>
      <c r="K660" s="180"/>
    </row>
    <row r="661" spans="7:11" x14ac:dyDescent="0.2">
      <c r="G661" s="135"/>
      <c r="H661" s="135"/>
      <c r="I661" s="135"/>
      <c r="J661" s="135"/>
      <c r="K661" s="180"/>
    </row>
    <row r="662" spans="7:11" x14ac:dyDescent="0.2">
      <c r="G662" s="135"/>
      <c r="H662" s="135"/>
      <c r="I662" s="135"/>
      <c r="J662" s="135"/>
      <c r="K662" s="180"/>
    </row>
    <row r="663" spans="7:11" x14ac:dyDescent="0.2">
      <c r="G663" s="135"/>
      <c r="H663" s="135"/>
      <c r="I663" s="135"/>
      <c r="J663" s="135"/>
      <c r="K663" s="180"/>
    </row>
    <row r="664" spans="7:11" x14ac:dyDescent="0.2">
      <c r="G664" s="135"/>
      <c r="H664" s="135"/>
      <c r="I664" s="135"/>
      <c r="J664" s="135"/>
      <c r="K664" s="180"/>
    </row>
    <row r="665" spans="7:11" x14ac:dyDescent="0.2">
      <c r="G665" s="135"/>
      <c r="H665" s="135"/>
      <c r="I665" s="135"/>
      <c r="J665" s="135"/>
      <c r="K665" s="180"/>
    </row>
    <row r="666" spans="7:11" x14ac:dyDescent="0.2">
      <c r="G666" s="135"/>
      <c r="H666" s="135"/>
      <c r="I666" s="135"/>
      <c r="J666" s="135"/>
      <c r="K666" s="180"/>
    </row>
    <row r="667" spans="7:11" x14ac:dyDescent="0.2">
      <c r="G667" s="135"/>
      <c r="H667" s="135"/>
      <c r="I667" s="135"/>
      <c r="J667" s="135"/>
      <c r="K667" s="180"/>
    </row>
    <row r="668" spans="7:11" x14ac:dyDescent="0.2">
      <c r="G668" s="135"/>
      <c r="H668" s="135"/>
      <c r="I668" s="135"/>
      <c r="J668" s="135"/>
      <c r="K668" s="180"/>
    </row>
    <row r="669" spans="7:11" x14ac:dyDescent="0.2">
      <c r="G669" s="135"/>
      <c r="H669" s="135"/>
      <c r="I669" s="135"/>
      <c r="J669" s="135"/>
      <c r="K669" s="180"/>
    </row>
    <row r="670" spans="7:11" x14ac:dyDescent="0.2">
      <c r="G670" s="135"/>
      <c r="H670" s="135"/>
      <c r="I670" s="135"/>
      <c r="J670" s="135"/>
      <c r="K670" s="180"/>
    </row>
    <row r="671" spans="7:11" x14ac:dyDescent="0.2">
      <c r="G671" s="135"/>
      <c r="H671" s="135"/>
      <c r="I671" s="135"/>
      <c r="J671" s="135"/>
      <c r="K671" s="180"/>
    </row>
    <row r="672" spans="7:11" x14ac:dyDescent="0.2">
      <c r="G672" s="135"/>
      <c r="H672" s="135"/>
      <c r="I672" s="135"/>
      <c r="J672" s="135"/>
      <c r="K672" s="180"/>
    </row>
    <row r="673" spans="7:11" x14ac:dyDescent="0.2">
      <c r="G673" s="135"/>
      <c r="H673" s="135"/>
      <c r="I673" s="135"/>
      <c r="J673" s="135"/>
      <c r="K673" s="180"/>
    </row>
    <row r="674" spans="7:11" x14ac:dyDescent="0.2">
      <c r="G674" s="135"/>
      <c r="H674" s="135"/>
      <c r="I674" s="135"/>
      <c r="J674" s="135"/>
      <c r="K674" s="180"/>
    </row>
    <row r="675" spans="7:11" x14ac:dyDescent="0.2">
      <c r="G675" s="135"/>
      <c r="H675" s="135"/>
      <c r="I675" s="135"/>
      <c r="J675" s="135"/>
      <c r="K675" s="180"/>
    </row>
    <row r="676" spans="7:11" x14ac:dyDescent="0.2">
      <c r="G676" s="135"/>
      <c r="H676" s="135"/>
      <c r="I676" s="135"/>
      <c r="J676" s="135"/>
      <c r="K676" s="180"/>
    </row>
    <row r="677" spans="7:11" x14ac:dyDescent="0.2">
      <c r="G677" s="135"/>
      <c r="H677" s="135"/>
      <c r="I677" s="135"/>
      <c r="J677" s="135"/>
      <c r="K677" s="180"/>
    </row>
    <row r="678" spans="7:11" x14ac:dyDescent="0.2">
      <c r="G678" s="135"/>
      <c r="H678" s="135"/>
      <c r="I678" s="135"/>
      <c r="J678" s="135"/>
      <c r="K678" s="180"/>
    </row>
    <row r="679" spans="7:11" x14ac:dyDescent="0.2">
      <c r="G679" s="135"/>
      <c r="H679" s="135"/>
      <c r="I679" s="135"/>
      <c r="J679" s="135"/>
      <c r="K679" s="180"/>
    </row>
    <row r="680" spans="7:11" x14ac:dyDescent="0.2">
      <c r="G680" s="135"/>
      <c r="H680" s="135"/>
      <c r="I680" s="135"/>
      <c r="J680" s="135"/>
      <c r="K680" s="180"/>
    </row>
    <row r="681" spans="7:11" x14ac:dyDescent="0.2">
      <c r="G681" s="135"/>
      <c r="H681" s="135"/>
      <c r="I681" s="135"/>
      <c r="J681" s="135"/>
      <c r="K681" s="180"/>
    </row>
    <row r="682" spans="7:11" x14ac:dyDescent="0.2">
      <c r="G682" s="135"/>
      <c r="H682" s="135"/>
      <c r="I682" s="135"/>
      <c r="J682" s="135"/>
      <c r="K682" s="180"/>
    </row>
    <row r="683" spans="7:11" x14ac:dyDescent="0.2">
      <c r="G683" s="135"/>
      <c r="H683" s="135"/>
      <c r="I683" s="135"/>
      <c r="J683" s="135"/>
      <c r="K683" s="180"/>
    </row>
    <row r="684" spans="7:11" x14ac:dyDescent="0.2">
      <c r="G684" s="135"/>
      <c r="H684" s="135"/>
      <c r="I684" s="135"/>
      <c r="J684" s="135"/>
      <c r="K684" s="180"/>
    </row>
    <row r="685" spans="7:11" x14ac:dyDescent="0.2">
      <c r="G685" s="135"/>
      <c r="H685" s="135"/>
      <c r="I685" s="135"/>
      <c r="J685" s="135"/>
      <c r="K685" s="180"/>
    </row>
    <row r="686" spans="7:11" x14ac:dyDescent="0.2">
      <c r="G686" s="135"/>
      <c r="H686" s="135"/>
      <c r="I686" s="135"/>
      <c r="J686" s="135"/>
      <c r="K686" s="180"/>
    </row>
    <row r="687" spans="7:11" x14ac:dyDescent="0.2">
      <c r="G687" s="135"/>
      <c r="H687" s="135"/>
      <c r="I687" s="135"/>
      <c r="J687" s="135"/>
      <c r="K687" s="180"/>
    </row>
    <row r="688" spans="7:11" x14ac:dyDescent="0.2">
      <c r="G688" s="135"/>
      <c r="H688" s="135"/>
      <c r="I688" s="135"/>
      <c r="J688" s="135"/>
      <c r="K688" s="180"/>
    </row>
    <row r="689" spans="7:11" x14ac:dyDescent="0.2">
      <c r="G689" s="135"/>
      <c r="H689" s="135"/>
      <c r="I689" s="135"/>
      <c r="J689" s="135"/>
      <c r="K689" s="180"/>
    </row>
    <row r="690" spans="7:11" x14ac:dyDescent="0.2">
      <c r="G690" s="135"/>
      <c r="H690" s="135"/>
      <c r="I690" s="135"/>
      <c r="J690" s="135"/>
      <c r="K690" s="180"/>
    </row>
    <row r="691" spans="7:11" x14ac:dyDescent="0.2">
      <c r="G691" s="135"/>
      <c r="H691" s="135"/>
      <c r="I691" s="135"/>
      <c r="J691" s="135"/>
      <c r="K691" s="180"/>
    </row>
    <row r="692" spans="7:11" x14ac:dyDescent="0.2">
      <c r="G692" s="135"/>
      <c r="H692" s="135"/>
      <c r="I692" s="135"/>
      <c r="J692" s="135"/>
      <c r="K692" s="180"/>
    </row>
    <row r="693" spans="7:11" x14ac:dyDescent="0.2">
      <c r="G693" s="135"/>
      <c r="H693" s="135"/>
      <c r="I693" s="135"/>
      <c r="J693" s="135"/>
      <c r="K693" s="180"/>
    </row>
    <row r="694" spans="7:11" x14ac:dyDescent="0.2">
      <c r="G694" s="135"/>
      <c r="H694" s="135"/>
      <c r="I694" s="135"/>
      <c r="J694" s="135"/>
      <c r="K694" s="180"/>
    </row>
    <row r="695" spans="7:11" x14ac:dyDescent="0.2">
      <c r="G695" s="135"/>
      <c r="H695" s="135"/>
      <c r="I695" s="135"/>
      <c r="J695" s="135"/>
      <c r="K695" s="180"/>
    </row>
    <row r="696" spans="7:11" x14ac:dyDescent="0.2">
      <c r="G696" s="135"/>
      <c r="H696" s="135"/>
      <c r="I696" s="135"/>
      <c r="J696" s="135"/>
      <c r="K696" s="180"/>
    </row>
    <row r="697" spans="7:11" x14ac:dyDescent="0.2">
      <c r="G697" s="135"/>
      <c r="H697" s="135"/>
      <c r="I697" s="135"/>
      <c r="J697" s="135"/>
      <c r="K697" s="180"/>
    </row>
    <row r="698" spans="7:11" x14ac:dyDescent="0.2">
      <c r="G698" s="135"/>
      <c r="H698" s="135"/>
      <c r="I698" s="135"/>
      <c r="J698" s="135"/>
      <c r="K698" s="180"/>
    </row>
    <row r="699" spans="7:11" x14ac:dyDescent="0.2">
      <c r="G699" s="135"/>
      <c r="H699" s="135"/>
      <c r="I699" s="135"/>
      <c r="J699" s="135"/>
      <c r="K699" s="180"/>
    </row>
    <row r="700" spans="7:11" x14ac:dyDescent="0.2">
      <c r="G700" s="135"/>
      <c r="H700" s="135"/>
      <c r="I700" s="135"/>
      <c r="J700" s="135"/>
      <c r="K700" s="180"/>
    </row>
    <row r="701" spans="7:11" x14ac:dyDescent="0.2">
      <c r="G701" s="135"/>
      <c r="H701" s="135"/>
      <c r="I701" s="135"/>
      <c r="J701" s="135"/>
      <c r="K701" s="180"/>
    </row>
    <row r="702" spans="7:11" x14ac:dyDescent="0.2">
      <c r="G702" s="135"/>
      <c r="H702" s="135"/>
      <c r="I702" s="135"/>
      <c r="J702" s="135"/>
      <c r="K702" s="180"/>
    </row>
    <row r="703" spans="7:11" x14ac:dyDescent="0.2">
      <c r="G703" s="135"/>
      <c r="H703" s="135"/>
      <c r="I703" s="135"/>
      <c r="J703" s="135"/>
      <c r="K703" s="180"/>
    </row>
    <row r="704" spans="7:11" x14ac:dyDescent="0.2">
      <c r="G704" s="135"/>
      <c r="H704" s="135"/>
      <c r="I704" s="135"/>
      <c r="J704" s="135"/>
      <c r="K704" s="180"/>
    </row>
    <row r="705" spans="7:11" x14ac:dyDescent="0.2">
      <c r="G705" s="135"/>
      <c r="H705" s="135"/>
      <c r="I705" s="135"/>
      <c r="J705" s="135"/>
      <c r="K705" s="180"/>
    </row>
    <row r="706" spans="7:11" x14ac:dyDescent="0.2">
      <c r="G706" s="135"/>
      <c r="H706" s="135"/>
      <c r="I706" s="135"/>
      <c r="J706" s="135"/>
      <c r="K706" s="180"/>
    </row>
    <row r="707" spans="7:11" x14ac:dyDescent="0.2">
      <c r="G707" s="135"/>
      <c r="H707" s="135"/>
      <c r="I707" s="135"/>
      <c r="J707" s="135"/>
      <c r="K707" s="180"/>
    </row>
    <row r="708" spans="7:11" x14ac:dyDescent="0.2">
      <c r="G708" s="135"/>
      <c r="H708" s="135"/>
      <c r="I708" s="135"/>
      <c r="J708" s="135"/>
      <c r="K708" s="180"/>
    </row>
    <row r="709" spans="7:11" x14ac:dyDescent="0.2">
      <c r="G709" s="135"/>
      <c r="H709" s="135"/>
      <c r="I709" s="135"/>
      <c r="J709" s="135"/>
      <c r="K709" s="180"/>
    </row>
    <row r="710" spans="7:11" x14ac:dyDescent="0.2">
      <c r="G710" s="135"/>
      <c r="H710" s="135"/>
      <c r="I710" s="135"/>
      <c r="J710" s="135"/>
      <c r="K710" s="180"/>
    </row>
    <row r="711" spans="7:11" x14ac:dyDescent="0.2">
      <c r="G711" s="135"/>
      <c r="H711" s="135"/>
      <c r="I711" s="135"/>
      <c r="J711" s="135"/>
      <c r="K711" s="180"/>
    </row>
    <row r="712" spans="7:11" x14ac:dyDescent="0.2">
      <c r="G712" s="135"/>
      <c r="H712" s="135"/>
      <c r="I712" s="135"/>
      <c r="J712" s="135"/>
      <c r="K712" s="180"/>
    </row>
    <row r="713" spans="7:11" x14ac:dyDescent="0.2">
      <c r="G713" s="135"/>
      <c r="H713" s="135"/>
      <c r="I713" s="135"/>
      <c r="J713" s="135"/>
      <c r="K713" s="180"/>
    </row>
    <row r="714" spans="7:11" x14ac:dyDescent="0.2">
      <c r="G714" s="135"/>
      <c r="H714" s="135"/>
      <c r="I714" s="135"/>
      <c r="J714" s="135"/>
      <c r="K714" s="180"/>
    </row>
    <row r="715" spans="7:11" x14ac:dyDescent="0.2">
      <c r="G715" s="135"/>
      <c r="H715" s="135"/>
      <c r="I715" s="135"/>
      <c r="J715" s="135"/>
      <c r="K715" s="180"/>
    </row>
    <row r="716" spans="7:11" x14ac:dyDescent="0.2">
      <c r="G716" s="135"/>
      <c r="H716" s="135"/>
      <c r="I716" s="135"/>
      <c r="J716" s="135"/>
      <c r="K716" s="180"/>
    </row>
    <row r="717" spans="7:11" x14ac:dyDescent="0.2">
      <c r="G717" s="135"/>
      <c r="H717" s="135"/>
      <c r="I717" s="135"/>
      <c r="J717" s="135"/>
      <c r="K717" s="180"/>
    </row>
    <row r="718" spans="7:11" x14ac:dyDescent="0.2">
      <c r="G718" s="135"/>
      <c r="H718" s="135"/>
      <c r="I718" s="135"/>
      <c r="J718" s="135"/>
      <c r="K718" s="180"/>
    </row>
    <row r="719" spans="7:11" x14ac:dyDescent="0.2">
      <c r="G719" s="135"/>
      <c r="H719" s="135"/>
      <c r="I719" s="135"/>
      <c r="J719" s="135"/>
      <c r="K719" s="180"/>
    </row>
    <row r="720" spans="7:11" x14ac:dyDescent="0.2">
      <c r="G720" s="135"/>
      <c r="H720" s="135"/>
      <c r="I720" s="135"/>
      <c r="J720" s="135"/>
      <c r="K720" s="180"/>
    </row>
    <row r="721" spans="7:11" x14ac:dyDescent="0.2">
      <c r="G721" s="135"/>
      <c r="H721" s="135"/>
      <c r="I721" s="135"/>
      <c r="J721" s="135"/>
      <c r="K721" s="180"/>
    </row>
    <row r="722" spans="7:11" x14ac:dyDescent="0.2">
      <c r="G722" s="135"/>
      <c r="H722" s="135"/>
      <c r="I722" s="135"/>
      <c r="J722" s="135"/>
      <c r="K722" s="180"/>
    </row>
    <row r="723" spans="7:11" x14ac:dyDescent="0.2">
      <c r="G723" s="135"/>
      <c r="H723" s="135"/>
      <c r="I723" s="135"/>
      <c r="J723" s="135"/>
      <c r="K723" s="180"/>
    </row>
    <row r="724" spans="7:11" x14ac:dyDescent="0.2">
      <c r="G724" s="135"/>
      <c r="H724" s="135"/>
      <c r="I724" s="135"/>
      <c r="J724" s="135"/>
      <c r="K724" s="180"/>
    </row>
    <row r="725" spans="7:11" x14ac:dyDescent="0.2">
      <c r="G725" s="135"/>
      <c r="H725" s="135"/>
      <c r="I725" s="135"/>
      <c r="J725" s="135"/>
      <c r="K725" s="180"/>
    </row>
    <row r="726" spans="7:11" x14ac:dyDescent="0.2">
      <c r="G726" s="135"/>
      <c r="H726" s="135"/>
      <c r="I726" s="135"/>
      <c r="J726" s="135"/>
      <c r="K726" s="180"/>
    </row>
    <row r="727" spans="7:11" x14ac:dyDescent="0.2">
      <c r="G727" s="135"/>
      <c r="H727" s="135"/>
      <c r="I727" s="135"/>
      <c r="J727" s="135"/>
      <c r="K727" s="180"/>
    </row>
    <row r="728" spans="7:11" x14ac:dyDescent="0.2">
      <c r="G728" s="135"/>
      <c r="H728" s="135"/>
      <c r="I728" s="135"/>
      <c r="J728" s="135"/>
      <c r="K728" s="180"/>
    </row>
    <row r="729" spans="7:11" x14ac:dyDescent="0.2">
      <c r="G729" s="135"/>
      <c r="H729" s="135"/>
      <c r="I729" s="135"/>
      <c r="J729" s="135"/>
      <c r="K729" s="180"/>
    </row>
    <row r="730" spans="7:11" x14ac:dyDescent="0.2">
      <c r="G730" s="135"/>
      <c r="H730" s="135"/>
      <c r="I730" s="135"/>
      <c r="J730" s="135"/>
      <c r="K730" s="180"/>
    </row>
    <row r="731" spans="7:11" x14ac:dyDescent="0.2">
      <c r="G731" s="135"/>
      <c r="H731" s="135"/>
      <c r="I731" s="135"/>
      <c r="J731" s="135"/>
      <c r="K731" s="180"/>
    </row>
    <row r="732" spans="7:11" x14ac:dyDescent="0.2">
      <c r="G732" s="135"/>
      <c r="H732" s="135"/>
      <c r="I732" s="135"/>
      <c r="J732" s="135"/>
      <c r="K732" s="180"/>
    </row>
    <row r="733" spans="7:11" x14ac:dyDescent="0.2">
      <c r="G733" s="135"/>
      <c r="H733" s="135"/>
      <c r="I733" s="135"/>
      <c r="J733" s="135"/>
      <c r="K733" s="180"/>
    </row>
    <row r="734" spans="7:11" x14ac:dyDescent="0.2">
      <c r="G734" s="135"/>
      <c r="H734" s="135"/>
      <c r="I734" s="135"/>
      <c r="J734" s="135"/>
      <c r="K734" s="180"/>
    </row>
    <row r="735" spans="7:11" x14ac:dyDescent="0.2">
      <c r="G735" s="135"/>
      <c r="H735" s="135"/>
      <c r="I735" s="135"/>
      <c r="J735" s="135"/>
      <c r="K735" s="180"/>
    </row>
    <row r="736" spans="7:11" x14ac:dyDescent="0.2">
      <c r="G736" s="135"/>
      <c r="H736" s="135"/>
      <c r="I736" s="135"/>
      <c r="J736" s="135"/>
      <c r="K736" s="180"/>
    </row>
    <row r="737" spans="7:11" x14ac:dyDescent="0.2">
      <c r="G737" s="135"/>
      <c r="H737" s="135"/>
      <c r="I737" s="135"/>
      <c r="J737" s="135"/>
      <c r="K737" s="180"/>
    </row>
    <row r="738" spans="7:11" x14ac:dyDescent="0.2">
      <c r="G738" s="135"/>
      <c r="H738" s="135"/>
      <c r="I738" s="135"/>
      <c r="J738" s="135"/>
      <c r="K738" s="180"/>
    </row>
    <row r="739" spans="7:11" x14ac:dyDescent="0.2">
      <c r="G739" s="135"/>
      <c r="H739" s="135"/>
      <c r="I739" s="135"/>
      <c r="J739" s="135"/>
      <c r="K739" s="180"/>
    </row>
    <row r="740" spans="7:11" x14ac:dyDescent="0.2">
      <c r="G740" s="135"/>
      <c r="H740" s="135"/>
      <c r="I740" s="135"/>
      <c r="J740" s="135"/>
      <c r="K740" s="180"/>
    </row>
    <row r="741" spans="7:11" x14ac:dyDescent="0.2">
      <c r="G741" s="135"/>
      <c r="H741" s="135"/>
      <c r="I741" s="135"/>
      <c r="J741" s="135"/>
      <c r="K741" s="180"/>
    </row>
    <row r="742" spans="7:11" x14ac:dyDescent="0.2">
      <c r="G742" s="135"/>
      <c r="H742" s="135"/>
      <c r="I742" s="135"/>
      <c r="J742" s="135"/>
      <c r="K742" s="180"/>
    </row>
    <row r="743" spans="7:11" x14ac:dyDescent="0.2">
      <c r="G743" s="135"/>
      <c r="H743" s="135"/>
      <c r="I743" s="135"/>
      <c r="J743" s="135"/>
      <c r="K743" s="180"/>
    </row>
    <row r="744" spans="7:11" x14ac:dyDescent="0.2">
      <c r="G744" s="135"/>
      <c r="H744" s="135"/>
      <c r="I744" s="135"/>
      <c r="J744" s="135"/>
      <c r="K744" s="180"/>
    </row>
    <row r="745" spans="7:11" x14ac:dyDescent="0.2">
      <c r="G745" s="135"/>
      <c r="H745" s="135"/>
      <c r="I745" s="135"/>
      <c r="J745" s="135"/>
      <c r="K745" s="180"/>
    </row>
    <row r="746" spans="7:11" x14ac:dyDescent="0.2">
      <c r="G746" s="135"/>
      <c r="H746" s="135"/>
      <c r="I746" s="135"/>
      <c r="J746" s="135"/>
      <c r="K746" s="180"/>
    </row>
    <row r="747" spans="7:11" x14ac:dyDescent="0.2">
      <c r="G747" s="135"/>
      <c r="H747" s="135"/>
      <c r="I747" s="135"/>
      <c r="J747" s="135"/>
      <c r="K747" s="180"/>
    </row>
    <row r="748" spans="7:11" x14ac:dyDescent="0.2">
      <c r="G748" s="135"/>
      <c r="H748" s="135"/>
      <c r="I748" s="135"/>
      <c r="J748" s="135"/>
      <c r="K748" s="180"/>
    </row>
    <row r="749" spans="7:11" x14ac:dyDescent="0.2">
      <c r="G749" s="135"/>
      <c r="H749" s="135"/>
      <c r="I749" s="135"/>
      <c r="J749" s="135"/>
      <c r="K749" s="180"/>
    </row>
    <row r="750" spans="7:11" x14ac:dyDescent="0.2">
      <c r="G750" s="135"/>
      <c r="H750" s="135"/>
      <c r="I750" s="135"/>
      <c r="J750" s="135"/>
      <c r="K750" s="180"/>
    </row>
    <row r="751" spans="7:11" x14ac:dyDescent="0.2">
      <c r="G751" s="135"/>
      <c r="H751" s="135"/>
      <c r="I751" s="135"/>
      <c r="J751" s="135"/>
      <c r="K751" s="180"/>
    </row>
    <row r="752" spans="7:11" x14ac:dyDescent="0.2">
      <c r="G752" s="135"/>
      <c r="H752" s="135"/>
      <c r="I752" s="135"/>
      <c r="J752" s="135"/>
      <c r="K752" s="180"/>
    </row>
    <row r="753" spans="7:11" x14ac:dyDescent="0.2">
      <c r="G753" s="135"/>
      <c r="H753" s="135"/>
      <c r="I753" s="135"/>
      <c r="J753" s="135"/>
      <c r="K753" s="180"/>
    </row>
    <row r="754" spans="7:11" x14ac:dyDescent="0.2">
      <c r="G754" s="135"/>
      <c r="H754" s="135"/>
      <c r="I754" s="135"/>
      <c r="J754" s="135"/>
      <c r="K754" s="180"/>
    </row>
    <row r="755" spans="7:11" x14ac:dyDescent="0.2">
      <c r="G755" s="135"/>
      <c r="H755" s="135"/>
      <c r="I755" s="135"/>
      <c r="J755" s="135"/>
      <c r="K755" s="180"/>
    </row>
    <row r="756" spans="7:11" x14ac:dyDescent="0.2">
      <c r="G756" s="135"/>
      <c r="H756" s="135"/>
      <c r="I756" s="135"/>
      <c r="J756" s="135"/>
      <c r="K756" s="180"/>
    </row>
    <row r="757" spans="7:11" x14ac:dyDescent="0.2">
      <c r="G757" s="135"/>
      <c r="H757" s="135"/>
      <c r="I757" s="135"/>
      <c r="J757" s="135"/>
      <c r="K757" s="180"/>
    </row>
    <row r="758" spans="7:11" x14ac:dyDescent="0.2">
      <c r="G758" s="135"/>
      <c r="H758" s="135"/>
      <c r="I758" s="135"/>
      <c r="J758" s="135"/>
      <c r="K758" s="180"/>
    </row>
    <row r="759" spans="7:11" x14ac:dyDescent="0.2">
      <c r="G759" s="135"/>
      <c r="H759" s="135"/>
      <c r="I759" s="135"/>
      <c r="J759" s="135"/>
      <c r="K759" s="180"/>
    </row>
    <row r="760" spans="7:11" x14ac:dyDescent="0.2">
      <c r="G760" s="135"/>
      <c r="H760" s="135"/>
      <c r="I760" s="135"/>
      <c r="J760" s="135"/>
      <c r="K760" s="180"/>
    </row>
    <row r="761" spans="7:11" x14ac:dyDescent="0.2">
      <c r="G761" s="135"/>
      <c r="H761" s="135"/>
      <c r="I761" s="135"/>
      <c r="J761" s="135"/>
      <c r="K761" s="180"/>
    </row>
    <row r="762" spans="7:11" x14ac:dyDescent="0.2">
      <c r="G762" s="135"/>
      <c r="H762" s="135"/>
      <c r="I762" s="135"/>
      <c r="J762" s="135"/>
      <c r="K762" s="180"/>
    </row>
    <row r="763" spans="7:11" x14ac:dyDescent="0.2">
      <c r="G763" s="135"/>
      <c r="H763" s="135"/>
      <c r="I763" s="135"/>
      <c r="J763" s="135"/>
      <c r="K763" s="180"/>
    </row>
    <row r="764" spans="7:11" x14ac:dyDescent="0.2">
      <c r="G764" s="135"/>
      <c r="H764" s="135"/>
      <c r="I764" s="135"/>
      <c r="J764" s="135"/>
      <c r="K764" s="180"/>
    </row>
    <row r="765" spans="7:11" x14ac:dyDescent="0.2">
      <c r="G765" s="135"/>
      <c r="H765" s="135"/>
      <c r="I765" s="135"/>
      <c r="J765" s="135"/>
      <c r="K765" s="180"/>
    </row>
    <row r="766" spans="7:11" x14ac:dyDescent="0.2">
      <c r="G766" s="135"/>
      <c r="H766" s="135"/>
      <c r="I766" s="135"/>
      <c r="J766" s="135"/>
      <c r="K766" s="180"/>
    </row>
    <row r="767" spans="7:11" x14ac:dyDescent="0.2">
      <c r="G767" s="135"/>
      <c r="H767" s="135"/>
      <c r="I767" s="135"/>
      <c r="J767" s="135"/>
      <c r="K767" s="180"/>
    </row>
    <row r="768" spans="7:11" x14ac:dyDescent="0.2">
      <c r="G768" s="135"/>
      <c r="H768" s="135"/>
      <c r="I768" s="135"/>
      <c r="J768" s="135"/>
      <c r="K768" s="180"/>
    </row>
    <row r="769" spans="7:11" x14ac:dyDescent="0.2">
      <c r="G769" s="135"/>
      <c r="H769" s="135"/>
      <c r="I769" s="135"/>
      <c r="J769" s="135"/>
      <c r="K769" s="180"/>
    </row>
    <row r="770" spans="7:11" x14ac:dyDescent="0.2">
      <c r="G770" s="135"/>
      <c r="H770" s="135"/>
      <c r="I770" s="135"/>
      <c r="J770" s="135"/>
      <c r="K770" s="180"/>
    </row>
    <row r="771" spans="7:11" x14ac:dyDescent="0.2">
      <c r="G771" s="135"/>
      <c r="H771" s="135"/>
      <c r="I771" s="135"/>
      <c r="J771" s="135"/>
      <c r="K771" s="180"/>
    </row>
    <row r="772" spans="7:11" x14ac:dyDescent="0.2">
      <c r="G772" s="135"/>
      <c r="H772" s="135"/>
      <c r="I772" s="135"/>
      <c r="J772" s="135"/>
      <c r="K772" s="180"/>
    </row>
    <row r="773" spans="7:11" x14ac:dyDescent="0.2">
      <c r="G773" s="135"/>
      <c r="H773" s="135"/>
      <c r="I773" s="135"/>
      <c r="J773" s="135"/>
      <c r="K773" s="180"/>
    </row>
    <row r="774" spans="7:11" x14ac:dyDescent="0.2">
      <c r="G774" s="135"/>
      <c r="H774" s="135"/>
      <c r="I774" s="135"/>
      <c r="J774" s="135"/>
      <c r="K774" s="180"/>
    </row>
    <row r="775" spans="7:11" x14ac:dyDescent="0.2">
      <c r="G775" s="135"/>
      <c r="H775" s="135"/>
      <c r="I775" s="135"/>
      <c r="J775" s="135"/>
      <c r="K775" s="180"/>
    </row>
    <row r="776" spans="7:11" x14ac:dyDescent="0.2">
      <c r="G776" s="135"/>
      <c r="H776" s="135"/>
      <c r="I776" s="135"/>
      <c r="J776" s="135"/>
      <c r="K776" s="180"/>
    </row>
    <row r="777" spans="7:11" x14ac:dyDescent="0.2">
      <c r="G777" s="135"/>
      <c r="H777" s="135"/>
      <c r="I777" s="135"/>
      <c r="J777" s="135"/>
      <c r="K777" s="180"/>
    </row>
    <row r="778" spans="7:11" x14ac:dyDescent="0.2">
      <c r="G778" s="135"/>
      <c r="H778" s="135"/>
      <c r="I778" s="135"/>
      <c r="J778" s="135"/>
      <c r="K778" s="180"/>
    </row>
    <row r="779" spans="7:11" x14ac:dyDescent="0.2">
      <c r="G779" s="135"/>
      <c r="H779" s="135"/>
      <c r="I779" s="135"/>
      <c r="J779" s="135"/>
      <c r="K779" s="180"/>
    </row>
    <row r="780" spans="7:11" x14ac:dyDescent="0.2">
      <c r="G780" s="135"/>
      <c r="H780" s="135"/>
      <c r="I780" s="135"/>
      <c r="J780" s="135"/>
      <c r="K780" s="180"/>
    </row>
    <row r="781" spans="7:11" x14ac:dyDescent="0.2">
      <c r="G781" s="135"/>
      <c r="H781" s="135"/>
      <c r="I781" s="135"/>
      <c r="J781" s="135"/>
      <c r="K781" s="180"/>
    </row>
    <row r="782" spans="7:11" x14ac:dyDescent="0.2">
      <c r="G782" s="135"/>
      <c r="H782" s="135"/>
      <c r="I782" s="135"/>
      <c r="J782" s="135"/>
      <c r="K782" s="180"/>
    </row>
    <row r="783" spans="7:11" x14ac:dyDescent="0.2">
      <c r="G783" s="135"/>
      <c r="H783" s="135"/>
      <c r="I783" s="135"/>
      <c r="J783" s="135"/>
      <c r="K783" s="180"/>
    </row>
    <row r="784" spans="7:11" x14ac:dyDescent="0.2">
      <c r="G784" s="135"/>
      <c r="H784" s="135"/>
      <c r="I784" s="135"/>
      <c r="J784" s="135"/>
      <c r="K784" s="180"/>
    </row>
    <row r="785" spans="7:11" x14ac:dyDescent="0.2">
      <c r="G785" s="135"/>
      <c r="H785" s="135"/>
      <c r="I785" s="135"/>
      <c r="J785" s="135"/>
      <c r="K785" s="180"/>
    </row>
    <row r="786" spans="7:11" x14ac:dyDescent="0.2">
      <c r="G786" s="135"/>
      <c r="H786" s="135"/>
      <c r="I786" s="135"/>
      <c r="J786" s="135"/>
      <c r="K786" s="180"/>
    </row>
    <row r="787" spans="7:11" x14ac:dyDescent="0.2">
      <c r="G787" s="135"/>
      <c r="H787" s="135"/>
      <c r="I787" s="135"/>
      <c r="J787" s="135"/>
      <c r="K787" s="180"/>
    </row>
    <row r="788" spans="7:11" x14ac:dyDescent="0.2">
      <c r="G788" s="135"/>
      <c r="H788" s="135"/>
      <c r="I788" s="135"/>
      <c r="J788" s="135"/>
      <c r="K788" s="180"/>
    </row>
    <row r="789" spans="7:11" x14ac:dyDescent="0.2">
      <c r="G789" s="135"/>
      <c r="H789" s="135"/>
      <c r="I789" s="135"/>
      <c r="J789" s="135"/>
      <c r="K789" s="180"/>
    </row>
    <row r="790" spans="7:11" x14ac:dyDescent="0.2">
      <c r="G790" s="135"/>
      <c r="H790" s="135"/>
      <c r="I790" s="135"/>
      <c r="J790" s="135"/>
      <c r="K790" s="180"/>
    </row>
    <row r="791" spans="7:11" x14ac:dyDescent="0.2">
      <c r="G791" s="135"/>
      <c r="H791" s="135"/>
      <c r="I791" s="135"/>
      <c r="J791" s="135"/>
      <c r="K791" s="180"/>
    </row>
    <row r="792" spans="7:11" x14ac:dyDescent="0.2">
      <c r="G792" s="135"/>
      <c r="H792" s="135"/>
      <c r="I792" s="135"/>
      <c r="J792" s="135"/>
      <c r="K792" s="180"/>
    </row>
    <row r="793" spans="7:11" x14ac:dyDescent="0.2">
      <c r="G793" s="135"/>
      <c r="H793" s="135"/>
      <c r="I793" s="135"/>
      <c r="J793" s="135"/>
      <c r="K793" s="180"/>
    </row>
    <row r="794" spans="7:11" x14ac:dyDescent="0.2">
      <c r="G794" s="135"/>
      <c r="H794" s="135"/>
      <c r="I794" s="135"/>
      <c r="J794" s="135"/>
      <c r="K794" s="180"/>
    </row>
    <row r="795" spans="7:11" x14ac:dyDescent="0.2">
      <c r="G795" s="135"/>
      <c r="H795" s="135"/>
      <c r="I795" s="135"/>
      <c r="J795" s="135"/>
      <c r="K795" s="180"/>
    </row>
    <row r="796" spans="7:11" x14ac:dyDescent="0.2">
      <c r="G796" s="135"/>
      <c r="H796" s="135"/>
      <c r="I796" s="135"/>
      <c r="J796" s="135"/>
      <c r="K796" s="180"/>
    </row>
    <row r="797" spans="7:11" x14ac:dyDescent="0.2">
      <c r="G797" s="135"/>
      <c r="H797" s="135"/>
      <c r="I797" s="135"/>
      <c r="J797" s="135"/>
      <c r="K797" s="180"/>
    </row>
    <row r="798" spans="7:11" x14ac:dyDescent="0.2">
      <c r="G798" s="135"/>
      <c r="H798" s="135"/>
      <c r="I798" s="135"/>
      <c r="J798" s="135"/>
      <c r="K798" s="180"/>
    </row>
    <row r="799" spans="7:11" x14ac:dyDescent="0.2">
      <c r="G799" s="135"/>
      <c r="H799" s="135"/>
      <c r="I799" s="135"/>
      <c r="J799" s="135"/>
      <c r="K799" s="180"/>
    </row>
    <row r="800" spans="7:11" x14ac:dyDescent="0.2">
      <c r="G800" s="135"/>
      <c r="H800" s="135"/>
      <c r="I800" s="135"/>
      <c r="J800" s="135"/>
      <c r="K800" s="180"/>
    </row>
    <row r="801" spans="7:11" x14ac:dyDescent="0.2">
      <c r="G801" s="135"/>
      <c r="H801" s="135"/>
      <c r="I801" s="135"/>
      <c r="J801" s="135"/>
      <c r="K801" s="180"/>
    </row>
    <row r="802" spans="7:11" x14ac:dyDescent="0.2">
      <c r="G802" s="135"/>
      <c r="H802" s="135"/>
      <c r="I802" s="135"/>
      <c r="J802" s="135"/>
      <c r="K802" s="180"/>
    </row>
    <row r="803" spans="7:11" x14ac:dyDescent="0.2">
      <c r="G803" s="135"/>
      <c r="H803" s="135"/>
      <c r="I803" s="135"/>
      <c r="J803" s="135"/>
      <c r="K803" s="180"/>
    </row>
    <row r="804" spans="7:11" x14ac:dyDescent="0.2">
      <c r="G804" s="135"/>
      <c r="H804" s="135"/>
      <c r="I804" s="135"/>
      <c r="J804" s="135"/>
      <c r="K804" s="180"/>
    </row>
    <row r="805" spans="7:11" x14ac:dyDescent="0.2">
      <c r="G805" s="135"/>
      <c r="H805" s="135"/>
      <c r="I805" s="135"/>
      <c r="J805" s="135"/>
      <c r="K805" s="180"/>
    </row>
    <row r="806" spans="7:11" x14ac:dyDescent="0.2">
      <c r="G806" s="135"/>
      <c r="H806" s="135"/>
      <c r="I806" s="135"/>
      <c r="J806" s="135"/>
      <c r="K806" s="180"/>
    </row>
    <row r="807" spans="7:11" x14ac:dyDescent="0.2">
      <c r="G807" s="135"/>
      <c r="H807" s="135"/>
      <c r="I807" s="135"/>
      <c r="J807" s="135"/>
      <c r="K807" s="180"/>
    </row>
    <row r="808" spans="7:11" x14ac:dyDescent="0.2">
      <c r="G808" s="135"/>
      <c r="H808" s="135"/>
      <c r="I808" s="135"/>
      <c r="J808" s="135"/>
      <c r="K808" s="180"/>
    </row>
    <row r="809" spans="7:11" x14ac:dyDescent="0.2">
      <c r="G809" s="135"/>
      <c r="H809" s="135"/>
      <c r="I809" s="135"/>
      <c r="J809" s="135"/>
      <c r="K809" s="180"/>
    </row>
    <row r="810" spans="7:11" x14ac:dyDescent="0.2">
      <c r="G810" s="135"/>
      <c r="H810" s="135"/>
      <c r="I810" s="135"/>
      <c r="J810" s="135"/>
      <c r="K810" s="180"/>
    </row>
    <row r="811" spans="7:11" x14ac:dyDescent="0.2">
      <c r="G811" s="135"/>
      <c r="H811" s="135"/>
      <c r="I811" s="135"/>
      <c r="J811" s="135"/>
      <c r="K811" s="180"/>
    </row>
    <row r="812" spans="7:11" x14ac:dyDescent="0.2">
      <c r="G812" s="135"/>
      <c r="H812" s="135"/>
      <c r="I812" s="135"/>
      <c r="J812" s="135"/>
      <c r="K812" s="180"/>
    </row>
    <row r="813" spans="7:11" x14ac:dyDescent="0.2">
      <c r="G813" s="135"/>
      <c r="H813" s="135"/>
      <c r="I813" s="135"/>
      <c r="J813" s="135"/>
      <c r="K813" s="180"/>
    </row>
    <row r="814" spans="7:11" x14ac:dyDescent="0.2">
      <c r="G814" s="135"/>
      <c r="H814" s="135"/>
      <c r="I814" s="135"/>
      <c r="J814" s="135"/>
      <c r="K814" s="180"/>
    </row>
    <row r="815" spans="7:11" x14ac:dyDescent="0.2">
      <c r="G815" s="135"/>
      <c r="H815" s="135"/>
      <c r="I815" s="135"/>
      <c r="J815" s="135"/>
      <c r="K815" s="180"/>
    </row>
    <row r="816" spans="7:11" x14ac:dyDescent="0.2">
      <c r="G816" s="135"/>
      <c r="H816" s="135"/>
      <c r="I816" s="135"/>
      <c r="J816" s="135"/>
      <c r="K816" s="180"/>
    </row>
    <row r="817" spans="7:11" x14ac:dyDescent="0.2">
      <c r="G817" s="135"/>
      <c r="H817" s="135"/>
      <c r="I817" s="135"/>
      <c r="J817" s="135"/>
      <c r="K817" s="180"/>
    </row>
    <row r="818" spans="7:11" x14ac:dyDescent="0.2">
      <c r="G818" s="135"/>
      <c r="H818" s="135"/>
      <c r="I818" s="135"/>
      <c r="J818" s="135"/>
      <c r="K818" s="180"/>
    </row>
    <row r="819" spans="7:11" x14ac:dyDescent="0.2">
      <c r="G819" s="135"/>
      <c r="H819" s="135"/>
      <c r="I819" s="135"/>
      <c r="J819" s="135"/>
      <c r="K819" s="180"/>
    </row>
    <row r="820" spans="7:11" x14ac:dyDescent="0.2">
      <c r="G820" s="135"/>
      <c r="H820" s="135"/>
      <c r="I820" s="135"/>
      <c r="J820" s="135"/>
      <c r="K820" s="180"/>
    </row>
    <row r="821" spans="7:11" x14ac:dyDescent="0.2">
      <c r="G821" s="135"/>
      <c r="H821" s="135"/>
      <c r="I821" s="135"/>
      <c r="J821" s="135"/>
      <c r="K821" s="180"/>
    </row>
    <row r="822" spans="7:11" x14ac:dyDescent="0.2">
      <c r="G822" s="135"/>
      <c r="H822" s="135"/>
      <c r="I822" s="135"/>
      <c r="J822" s="135"/>
      <c r="K822" s="180"/>
    </row>
    <row r="823" spans="7:11" x14ac:dyDescent="0.2">
      <c r="G823" s="135"/>
      <c r="H823" s="135"/>
      <c r="I823" s="135"/>
      <c r="J823" s="135"/>
      <c r="K823" s="180"/>
    </row>
    <row r="824" spans="7:11" x14ac:dyDescent="0.2">
      <c r="G824" s="135"/>
      <c r="H824" s="135"/>
      <c r="I824" s="135"/>
      <c r="J824" s="135"/>
      <c r="K824" s="180"/>
    </row>
    <row r="825" spans="7:11" x14ac:dyDescent="0.2">
      <c r="G825" s="135"/>
      <c r="H825" s="135"/>
      <c r="I825" s="135"/>
      <c r="J825" s="135"/>
      <c r="K825" s="180"/>
    </row>
    <row r="826" spans="7:11" x14ac:dyDescent="0.2">
      <c r="G826" s="135"/>
      <c r="H826" s="135"/>
      <c r="I826" s="135"/>
      <c r="J826" s="135"/>
      <c r="K826" s="180"/>
    </row>
    <row r="827" spans="7:11" x14ac:dyDescent="0.2">
      <c r="G827" s="135"/>
      <c r="H827" s="135"/>
      <c r="I827" s="135"/>
      <c r="J827" s="135"/>
      <c r="K827" s="180"/>
    </row>
    <row r="828" spans="7:11" x14ac:dyDescent="0.2">
      <c r="G828" s="135"/>
      <c r="H828" s="135"/>
      <c r="I828" s="135"/>
      <c r="J828" s="135"/>
      <c r="K828" s="180"/>
    </row>
    <row r="829" spans="7:11" x14ac:dyDescent="0.2">
      <c r="G829" s="135"/>
      <c r="H829" s="135"/>
      <c r="I829" s="135"/>
      <c r="J829" s="135"/>
      <c r="K829" s="180"/>
    </row>
    <row r="830" spans="7:11" x14ac:dyDescent="0.2">
      <c r="G830" s="135"/>
      <c r="H830" s="135"/>
      <c r="I830" s="135"/>
      <c r="J830" s="135"/>
      <c r="K830" s="180"/>
    </row>
    <row r="831" spans="7:11" x14ac:dyDescent="0.2">
      <c r="G831" s="135"/>
      <c r="H831" s="135"/>
      <c r="I831" s="135"/>
      <c r="J831" s="135"/>
      <c r="K831" s="180"/>
    </row>
    <row r="832" spans="7:11" x14ac:dyDescent="0.2">
      <c r="G832" s="135"/>
      <c r="H832" s="135"/>
      <c r="I832" s="135"/>
      <c r="J832" s="135"/>
      <c r="K832" s="180"/>
    </row>
    <row r="833" spans="7:11" x14ac:dyDescent="0.2">
      <c r="G833" s="135"/>
      <c r="H833" s="135"/>
      <c r="I833" s="135"/>
      <c r="J833" s="135"/>
      <c r="K833" s="180"/>
    </row>
    <row r="834" spans="7:11" x14ac:dyDescent="0.2">
      <c r="G834" s="135"/>
      <c r="H834" s="135"/>
      <c r="I834" s="135"/>
      <c r="J834" s="135"/>
      <c r="K834" s="180"/>
    </row>
    <row r="835" spans="7:11" x14ac:dyDescent="0.2">
      <c r="G835" s="135"/>
      <c r="H835" s="135"/>
      <c r="I835" s="135"/>
      <c r="J835" s="135"/>
      <c r="K835" s="180"/>
    </row>
    <row r="836" spans="7:11" x14ac:dyDescent="0.2">
      <c r="G836" s="135"/>
      <c r="H836" s="135"/>
      <c r="I836" s="135"/>
      <c r="J836" s="135"/>
      <c r="K836" s="180"/>
    </row>
    <row r="837" spans="7:11" x14ac:dyDescent="0.2">
      <c r="G837" s="135"/>
      <c r="H837" s="135"/>
      <c r="I837" s="135"/>
      <c r="J837" s="135"/>
      <c r="K837" s="180"/>
    </row>
    <row r="838" spans="7:11" x14ac:dyDescent="0.2">
      <c r="G838" s="135"/>
      <c r="H838" s="135"/>
      <c r="I838" s="135"/>
      <c r="J838" s="135"/>
      <c r="K838" s="180"/>
    </row>
    <row r="839" spans="7:11" x14ac:dyDescent="0.2">
      <c r="G839" s="135"/>
      <c r="H839" s="135"/>
      <c r="I839" s="135"/>
      <c r="J839" s="135"/>
      <c r="K839" s="180"/>
    </row>
    <row r="840" spans="7:11" x14ac:dyDescent="0.2">
      <c r="G840" s="135"/>
      <c r="H840" s="135"/>
      <c r="I840" s="135"/>
      <c r="J840" s="135"/>
      <c r="K840" s="180"/>
    </row>
    <row r="841" spans="7:11" x14ac:dyDescent="0.2">
      <c r="G841" s="135"/>
      <c r="H841" s="135"/>
      <c r="I841" s="135"/>
      <c r="J841" s="135"/>
      <c r="K841" s="180"/>
    </row>
    <row r="842" spans="7:11" x14ac:dyDescent="0.2">
      <c r="G842" s="135"/>
      <c r="H842" s="135"/>
      <c r="I842" s="135"/>
      <c r="J842" s="135"/>
      <c r="K842" s="180"/>
    </row>
    <row r="843" spans="7:11" x14ac:dyDescent="0.2">
      <c r="G843" s="135"/>
      <c r="H843" s="135"/>
      <c r="I843" s="135"/>
      <c r="J843" s="135"/>
      <c r="K843" s="180"/>
    </row>
    <row r="844" spans="7:11" x14ac:dyDescent="0.2">
      <c r="G844" s="135"/>
      <c r="H844" s="135"/>
      <c r="I844" s="135"/>
      <c r="J844" s="135"/>
      <c r="K844" s="180"/>
    </row>
    <row r="845" spans="7:11" x14ac:dyDescent="0.2">
      <c r="G845" s="135"/>
      <c r="H845" s="135"/>
      <c r="I845" s="135"/>
      <c r="J845" s="135"/>
      <c r="K845" s="180"/>
    </row>
    <row r="846" spans="7:11" x14ac:dyDescent="0.2">
      <c r="G846" s="135"/>
      <c r="H846" s="135"/>
      <c r="I846" s="135"/>
      <c r="J846" s="135"/>
      <c r="K846" s="180"/>
    </row>
    <row r="847" spans="7:11" x14ac:dyDescent="0.2">
      <c r="G847" s="135"/>
      <c r="H847" s="135"/>
      <c r="I847" s="135"/>
      <c r="J847" s="135"/>
      <c r="K847" s="180"/>
    </row>
    <row r="848" spans="7:11" x14ac:dyDescent="0.2">
      <c r="G848" s="135"/>
      <c r="H848" s="135"/>
      <c r="I848" s="135"/>
      <c r="J848" s="135"/>
      <c r="K848" s="180"/>
    </row>
    <row r="849" spans="7:11" x14ac:dyDescent="0.2">
      <c r="G849" s="135"/>
      <c r="H849" s="135"/>
      <c r="I849" s="135"/>
      <c r="J849" s="135"/>
      <c r="K849" s="180"/>
    </row>
    <row r="850" spans="7:11" x14ac:dyDescent="0.2">
      <c r="G850" s="135"/>
      <c r="H850" s="135"/>
      <c r="I850" s="135"/>
      <c r="J850" s="135"/>
      <c r="K850" s="180"/>
    </row>
    <row r="851" spans="7:11" x14ac:dyDescent="0.2">
      <c r="G851" s="135"/>
      <c r="H851" s="135"/>
      <c r="I851" s="135"/>
      <c r="J851" s="135"/>
      <c r="K851" s="180"/>
    </row>
    <row r="852" spans="7:11" x14ac:dyDescent="0.2">
      <c r="G852" s="135"/>
      <c r="H852" s="135"/>
      <c r="I852" s="135"/>
      <c r="J852" s="135"/>
      <c r="K852" s="180"/>
    </row>
    <row r="853" spans="7:11" x14ac:dyDescent="0.2">
      <c r="G853" s="135"/>
      <c r="H853" s="135"/>
      <c r="I853" s="135"/>
      <c r="J853" s="135"/>
      <c r="K853" s="180"/>
    </row>
    <row r="854" spans="7:11" x14ac:dyDescent="0.2">
      <c r="G854" s="135"/>
      <c r="H854" s="135"/>
      <c r="I854" s="135"/>
      <c r="J854" s="135"/>
      <c r="K854" s="180"/>
    </row>
    <row r="855" spans="7:11" x14ac:dyDescent="0.2">
      <c r="G855" s="135"/>
      <c r="H855" s="135"/>
      <c r="I855" s="135"/>
      <c r="J855" s="135"/>
      <c r="K855" s="180"/>
    </row>
    <row r="856" spans="7:11" x14ac:dyDescent="0.2">
      <c r="G856" s="135"/>
      <c r="H856" s="135"/>
      <c r="I856" s="135"/>
      <c r="J856" s="135"/>
      <c r="K856" s="180"/>
    </row>
    <row r="857" spans="7:11" x14ac:dyDescent="0.2">
      <c r="G857" s="135"/>
      <c r="H857" s="135"/>
      <c r="I857" s="135"/>
      <c r="J857" s="135"/>
      <c r="K857" s="180"/>
    </row>
    <row r="858" spans="7:11" x14ac:dyDescent="0.2">
      <c r="G858" s="135"/>
      <c r="H858" s="135"/>
      <c r="I858" s="135"/>
      <c r="J858" s="135"/>
      <c r="K858" s="180"/>
    </row>
    <row r="859" spans="7:11" x14ac:dyDescent="0.2">
      <c r="G859" s="135"/>
      <c r="H859" s="135"/>
      <c r="I859" s="135"/>
      <c r="J859" s="135"/>
      <c r="K859" s="180"/>
    </row>
    <row r="860" spans="7:11" x14ac:dyDescent="0.2">
      <c r="G860" s="135"/>
      <c r="H860" s="135"/>
      <c r="I860" s="135"/>
      <c r="J860" s="135"/>
      <c r="K860" s="180"/>
    </row>
    <row r="861" spans="7:11" x14ac:dyDescent="0.2">
      <c r="G861" s="135"/>
      <c r="H861" s="135"/>
      <c r="I861" s="135"/>
      <c r="J861" s="135"/>
      <c r="K861" s="180"/>
    </row>
    <row r="862" spans="7:11" x14ac:dyDescent="0.2">
      <c r="G862" s="135"/>
      <c r="H862" s="135"/>
      <c r="I862" s="135"/>
      <c r="J862" s="135"/>
      <c r="K862" s="180"/>
    </row>
    <row r="863" spans="7:11" x14ac:dyDescent="0.2">
      <c r="G863" s="135"/>
      <c r="H863" s="135"/>
      <c r="I863" s="135"/>
      <c r="J863" s="135"/>
      <c r="K863" s="180"/>
    </row>
    <row r="864" spans="7:11" x14ac:dyDescent="0.2">
      <c r="G864" s="135"/>
      <c r="H864" s="135"/>
      <c r="I864" s="135"/>
      <c r="J864" s="135"/>
      <c r="K864" s="180"/>
    </row>
    <row r="865" spans="7:11" x14ac:dyDescent="0.2">
      <c r="G865" s="135"/>
      <c r="H865" s="135"/>
      <c r="I865" s="135"/>
      <c r="J865" s="135"/>
      <c r="K865" s="180"/>
    </row>
    <row r="866" spans="7:11" x14ac:dyDescent="0.2">
      <c r="G866" s="135"/>
      <c r="H866" s="135"/>
      <c r="I866" s="135"/>
      <c r="J866" s="135"/>
      <c r="K866" s="180"/>
    </row>
    <row r="867" spans="7:11" x14ac:dyDescent="0.2">
      <c r="G867" s="135"/>
      <c r="H867" s="135"/>
      <c r="I867" s="135"/>
      <c r="J867" s="135"/>
      <c r="K867" s="180"/>
    </row>
    <row r="868" spans="7:11" x14ac:dyDescent="0.2">
      <c r="G868" s="135"/>
      <c r="H868" s="135"/>
      <c r="I868" s="135"/>
      <c r="J868" s="135"/>
      <c r="K868" s="180"/>
    </row>
    <row r="869" spans="7:11" x14ac:dyDescent="0.2">
      <c r="G869" s="135"/>
      <c r="H869" s="135"/>
      <c r="I869" s="135"/>
      <c r="J869" s="135"/>
      <c r="K869" s="180"/>
    </row>
    <row r="870" spans="7:11" x14ac:dyDescent="0.2">
      <c r="G870" s="135"/>
      <c r="H870" s="135"/>
      <c r="I870" s="135"/>
      <c r="J870" s="135"/>
      <c r="K870" s="180"/>
    </row>
    <row r="871" spans="7:11" x14ac:dyDescent="0.2">
      <c r="G871" s="135"/>
      <c r="H871" s="135"/>
      <c r="I871" s="135"/>
      <c r="J871" s="135"/>
      <c r="K871" s="180"/>
    </row>
    <row r="872" spans="7:11" x14ac:dyDescent="0.2">
      <c r="G872" s="135"/>
      <c r="H872" s="135"/>
      <c r="I872" s="135"/>
      <c r="J872" s="135"/>
      <c r="K872" s="180"/>
    </row>
    <row r="873" spans="7:11" x14ac:dyDescent="0.2">
      <c r="G873" s="135"/>
      <c r="H873" s="135"/>
      <c r="I873" s="135"/>
      <c r="J873" s="135"/>
      <c r="K873" s="180"/>
    </row>
    <row r="874" spans="7:11" x14ac:dyDescent="0.2">
      <c r="G874" s="135"/>
      <c r="H874" s="135"/>
      <c r="I874" s="135"/>
      <c r="J874" s="135"/>
      <c r="K874" s="180"/>
    </row>
    <row r="875" spans="7:11" x14ac:dyDescent="0.2">
      <c r="G875" s="135"/>
      <c r="H875" s="135"/>
      <c r="I875" s="135"/>
      <c r="J875" s="135"/>
      <c r="K875" s="180"/>
    </row>
    <row r="876" spans="7:11" x14ac:dyDescent="0.2">
      <c r="G876" s="135"/>
      <c r="H876" s="135"/>
      <c r="I876" s="135"/>
      <c r="J876" s="135"/>
      <c r="K876" s="180"/>
    </row>
    <row r="877" spans="7:11" x14ac:dyDescent="0.2">
      <c r="G877" s="135"/>
      <c r="H877" s="135"/>
      <c r="I877" s="135"/>
      <c r="J877" s="135"/>
      <c r="K877" s="180"/>
    </row>
    <row r="878" spans="7:11" x14ac:dyDescent="0.2">
      <c r="G878" s="135"/>
      <c r="H878" s="135"/>
      <c r="I878" s="135"/>
      <c r="J878" s="135"/>
      <c r="K878" s="180"/>
    </row>
    <row r="879" spans="7:11" x14ac:dyDescent="0.2">
      <c r="G879" s="135"/>
      <c r="H879" s="135"/>
      <c r="I879" s="135"/>
      <c r="J879" s="135"/>
      <c r="K879" s="180"/>
    </row>
    <row r="880" spans="7:11" x14ac:dyDescent="0.2">
      <c r="G880" s="135"/>
      <c r="H880" s="135"/>
      <c r="I880" s="135"/>
      <c r="J880" s="135"/>
      <c r="K880" s="180"/>
    </row>
    <row r="881" spans="7:11" x14ac:dyDescent="0.2">
      <c r="G881" s="135"/>
      <c r="H881" s="135"/>
      <c r="I881" s="135"/>
      <c r="J881" s="135"/>
      <c r="K881" s="180"/>
    </row>
    <row r="882" spans="7:11" x14ac:dyDescent="0.2">
      <c r="G882" s="135"/>
      <c r="H882" s="135"/>
      <c r="I882" s="135"/>
      <c r="J882" s="135"/>
      <c r="K882" s="180"/>
    </row>
    <row r="883" spans="7:11" x14ac:dyDescent="0.2">
      <c r="G883" s="135"/>
      <c r="H883" s="135"/>
      <c r="I883" s="135"/>
      <c r="J883" s="135"/>
      <c r="K883" s="180"/>
    </row>
    <row r="884" spans="7:11" x14ac:dyDescent="0.2">
      <c r="G884" s="135"/>
      <c r="H884" s="135"/>
      <c r="I884" s="135"/>
      <c r="J884" s="135"/>
      <c r="K884" s="180"/>
    </row>
    <row r="885" spans="7:11" x14ac:dyDescent="0.2">
      <c r="G885" s="135"/>
      <c r="H885" s="135"/>
      <c r="I885" s="135"/>
      <c r="J885" s="135"/>
      <c r="K885" s="180"/>
    </row>
    <row r="886" spans="7:11" x14ac:dyDescent="0.2">
      <c r="G886" s="135"/>
      <c r="H886" s="135"/>
      <c r="I886" s="135"/>
      <c r="J886" s="135"/>
      <c r="K886" s="180"/>
    </row>
    <row r="887" spans="7:11" x14ac:dyDescent="0.2">
      <c r="G887" s="135"/>
      <c r="H887" s="135"/>
      <c r="I887" s="135"/>
      <c r="J887" s="135"/>
      <c r="K887" s="180"/>
    </row>
    <row r="888" spans="7:11" x14ac:dyDescent="0.2">
      <c r="G888" s="135"/>
      <c r="H888" s="135"/>
      <c r="I888" s="135"/>
      <c r="J888" s="135"/>
      <c r="K888" s="180"/>
    </row>
    <row r="889" spans="7:11" x14ac:dyDescent="0.2">
      <c r="G889" s="135"/>
      <c r="H889" s="135"/>
      <c r="I889" s="135"/>
      <c r="J889" s="135"/>
      <c r="K889" s="180"/>
    </row>
    <row r="890" spans="7:11" x14ac:dyDescent="0.2">
      <c r="G890" s="135"/>
      <c r="H890" s="135"/>
      <c r="I890" s="135"/>
      <c r="J890" s="135"/>
      <c r="K890" s="180"/>
    </row>
    <row r="891" spans="7:11" x14ac:dyDescent="0.2">
      <c r="G891" s="135"/>
      <c r="H891" s="135"/>
      <c r="I891" s="135"/>
      <c r="J891" s="135"/>
      <c r="K891" s="180"/>
    </row>
    <row r="892" spans="7:11" x14ac:dyDescent="0.2">
      <c r="G892" s="135"/>
      <c r="H892" s="135"/>
      <c r="I892" s="135"/>
      <c r="J892" s="135"/>
      <c r="K892" s="180"/>
    </row>
    <row r="893" spans="7:11" x14ac:dyDescent="0.2">
      <c r="G893" s="135"/>
      <c r="H893" s="135"/>
      <c r="I893" s="135"/>
      <c r="J893" s="135"/>
      <c r="K893" s="180"/>
    </row>
    <row r="894" spans="7:11" x14ac:dyDescent="0.2">
      <c r="G894" s="135"/>
      <c r="H894" s="135"/>
      <c r="I894" s="135"/>
      <c r="J894" s="135"/>
      <c r="K894" s="180"/>
    </row>
    <row r="895" spans="7:11" x14ac:dyDescent="0.2">
      <c r="G895" s="135"/>
      <c r="H895" s="135"/>
      <c r="I895" s="135"/>
      <c r="J895" s="135"/>
      <c r="K895" s="180"/>
    </row>
    <row r="896" spans="7:11" x14ac:dyDescent="0.2">
      <c r="G896" s="135"/>
      <c r="H896" s="135"/>
      <c r="I896" s="135"/>
      <c r="J896" s="135"/>
      <c r="K896" s="180"/>
    </row>
    <row r="897" spans="7:11" x14ac:dyDescent="0.2">
      <c r="G897" s="135"/>
      <c r="H897" s="135"/>
      <c r="I897" s="135"/>
      <c r="J897" s="135"/>
      <c r="K897" s="180"/>
    </row>
    <row r="898" spans="7:11" x14ac:dyDescent="0.2">
      <c r="G898" s="135"/>
      <c r="H898" s="135"/>
      <c r="I898" s="135"/>
      <c r="J898" s="135"/>
      <c r="K898" s="180"/>
    </row>
    <row r="899" spans="7:11" x14ac:dyDescent="0.2">
      <c r="G899" s="135"/>
      <c r="H899" s="135"/>
      <c r="I899" s="135"/>
      <c r="J899" s="135"/>
      <c r="K899" s="180"/>
    </row>
    <row r="900" spans="7:11" x14ac:dyDescent="0.2">
      <c r="G900" s="135"/>
      <c r="H900" s="135"/>
      <c r="I900" s="135"/>
      <c r="J900" s="135"/>
      <c r="K900" s="180"/>
    </row>
    <row r="901" spans="7:11" x14ac:dyDescent="0.2">
      <c r="G901" s="135"/>
      <c r="H901" s="135"/>
      <c r="I901" s="135"/>
      <c r="J901" s="135"/>
      <c r="K901" s="180"/>
    </row>
    <row r="902" spans="7:11" x14ac:dyDescent="0.2">
      <c r="G902" s="135"/>
      <c r="H902" s="135"/>
      <c r="I902" s="135"/>
      <c r="J902" s="135"/>
      <c r="K902" s="180"/>
    </row>
    <row r="903" spans="7:11" x14ac:dyDescent="0.2">
      <c r="G903" s="135"/>
      <c r="H903" s="135"/>
      <c r="I903" s="135"/>
      <c r="J903" s="135"/>
      <c r="K903" s="180"/>
    </row>
    <row r="904" spans="7:11" x14ac:dyDescent="0.2">
      <c r="G904" s="135"/>
      <c r="H904" s="135"/>
      <c r="I904" s="135"/>
      <c r="J904" s="135"/>
      <c r="K904" s="180"/>
    </row>
    <row r="905" spans="7:11" x14ac:dyDescent="0.2">
      <c r="G905" s="135"/>
      <c r="H905" s="135"/>
      <c r="I905" s="135"/>
      <c r="J905" s="135"/>
      <c r="K905" s="180"/>
    </row>
    <row r="906" spans="7:11" x14ac:dyDescent="0.2">
      <c r="G906" s="135"/>
      <c r="H906" s="135"/>
      <c r="I906" s="135"/>
      <c r="J906" s="135"/>
      <c r="K906" s="180"/>
    </row>
    <row r="907" spans="7:11" x14ac:dyDescent="0.2">
      <c r="G907" s="135"/>
      <c r="H907" s="135"/>
      <c r="I907" s="135"/>
      <c r="J907" s="135"/>
      <c r="K907" s="180"/>
    </row>
    <row r="908" spans="7:11" x14ac:dyDescent="0.2">
      <c r="G908" s="135"/>
      <c r="H908" s="135"/>
      <c r="I908" s="135"/>
      <c r="J908" s="135"/>
      <c r="K908" s="180"/>
    </row>
    <row r="909" spans="7:11" x14ac:dyDescent="0.2">
      <c r="G909" s="135"/>
      <c r="H909" s="135"/>
      <c r="I909" s="135"/>
      <c r="J909" s="135"/>
      <c r="K909" s="180"/>
    </row>
    <row r="910" spans="7:11" x14ac:dyDescent="0.2">
      <c r="G910" s="135"/>
      <c r="H910" s="135"/>
      <c r="I910" s="135"/>
      <c r="J910" s="135"/>
      <c r="K910" s="180"/>
    </row>
    <row r="911" spans="7:11" x14ac:dyDescent="0.2">
      <c r="G911" s="135"/>
      <c r="H911" s="135"/>
      <c r="I911" s="135"/>
      <c r="J911" s="135"/>
      <c r="K911" s="180"/>
    </row>
    <row r="912" spans="7:11" x14ac:dyDescent="0.2">
      <c r="G912" s="135"/>
      <c r="H912" s="135"/>
      <c r="I912" s="135"/>
      <c r="J912" s="135"/>
      <c r="K912" s="180"/>
    </row>
    <row r="913" spans="7:11" x14ac:dyDescent="0.2">
      <c r="G913" s="135"/>
      <c r="H913" s="135"/>
      <c r="I913" s="135"/>
      <c r="J913" s="135"/>
      <c r="K913" s="180"/>
    </row>
    <row r="914" spans="7:11" x14ac:dyDescent="0.2">
      <c r="G914" s="135"/>
      <c r="H914" s="135"/>
      <c r="I914" s="135"/>
      <c r="J914" s="135"/>
      <c r="K914" s="180"/>
    </row>
    <row r="915" spans="7:11" x14ac:dyDescent="0.2">
      <c r="G915" s="135"/>
      <c r="H915" s="135"/>
      <c r="I915" s="135"/>
      <c r="J915" s="135"/>
      <c r="K915" s="180"/>
    </row>
    <row r="916" spans="7:11" x14ac:dyDescent="0.2">
      <c r="G916" s="135"/>
      <c r="H916" s="135"/>
      <c r="I916" s="135"/>
      <c r="J916" s="135"/>
      <c r="K916" s="180"/>
    </row>
    <row r="917" spans="7:11" x14ac:dyDescent="0.2">
      <c r="G917" s="135"/>
      <c r="H917" s="135"/>
      <c r="I917" s="135"/>
      <c r="J917" s="135"/>
      <c r="K917" s="180"/>
    </row>
    <row r="918" spans="7:11" x14ac:dyDescent="0.2">
      <c r="G918" s="135"/>
      <c r="H918" s="135"/>
      <c r="I918" s="135"/>
      <c r="J918" s="135"/>
      <c r="K918" s="180"/>
    </row>
    <row r="919" spans="7:11" x14ac:dyDescent="0.2">
      <c r="G919" s="135"/>
      <c r="H919" s="135"/>
      <c r="I919" s="135"/>
      <c r="J919" s="135"/>
      <c r="K919" s="180"/>
    </row>
    <row r="920" spans="7:11" x14ac:dyDescent="0.2">
      <c r="G920" s="135"/>
      <c r="H920" s="135"/>
      <c r="I920" s="135"/>
      <c r="J920" s="135"/>
      <c r="K920" s="180"/>
    </row>
    <row r="921" spans="7:11" x14ac:dyDescent="0.2">
      <c r="G921" s="135"/>
      <c r="H921" s="135"/>
      <c r="I921" s="135"/>
      <c r="J921" s="135"/>
      <c r="K921" s="180"/>
    </row>
    <row r="922" spans="7:11" x14ac:dyDescent="0.2">
      <c r="G922" s="135"/>
      <c r="H922" s="135"/>
      <c r="I922" s="135"/>
      <c r="J922" s="135"/>
      <c r="K922" s="180"/>
    </row>
    <row r="923" spans="7:11" x14ac:dyDescent="0.2">
      <c r="G923" s="135"/>
      <c r="H923" s="135"/>
      <c r="I923" s="135"/>
      <c r="J923" s="135"/>
      <c r="K923" s="180"/>
    </row>
    <row r="924" spans="7:11" x14ac:dyDescent="0.2">
      <c r="G924" s="135"/>
      <c r="H924" s="135"/>
      <c r="I924" s="135"/>
      <c r="J924" s="135"/>
      <c r="K924" s="180"/>
    </row>
    <row r="925" spans="7:11" x14ac:dyDescent="0.2">
      <c r="G925" s="135"/>
      <c r="H925" s="135"/>
      <c r="I925" s="135"/>
      <c r="J925" s="135"/>
      <c r="K925" s="180"/>
    </row>
    <row r="926" spans="7:11" x14ac:dyDescent="0.2">
      <c r="G926" s="135"/>
      <c r="H926" s="135"/>
      <c r="I926" s="135"/>
      <c r="J926" s="135"/>
      <c r="K926" s="180"/>
    </row>
    <row r="927" spans="7:11" x14ac:dyDescent="0.2">
      <c r="G927" s="135"/>
      <c r="H927" s="135"/>
      <c r="I927" s="135"/>
      <c r="J927" s="135"/>
      <c r="K927" s="180"/>
    </row>
    <row r="928" spans="7:11" x14ac:dyDescent="0.2">
      <c r="G928" s="135"/>
      <c r="H928" s="135"/>
      <c r="I928" s="135"/>
      <c r="J928" s="135"/>
      <c r="K928" s="180"/>
    </row>
    <row r="929" spans="7:11" x14ac:dyDescent="0.2">
      <c r="G929" s="135"/>
      <c r="H929" s="135"/>
      <c r="I929" s="135"/>
      <c r="J929" s="135"/>
      <c r="K929" s="180"/>
    </row>
    <row r="930" spans="7:11" x14ac:dyDescent="0.2">
      <c r="G930" s="135"/>
      <c r="H930" s="135"/>
      <c r="I930" s="135"/>
      <c r="J930" s="135"/>
      <c r="K930" s="180"/>
    </row>
    <row r="931" spans="7:11" x14ac:dyDescent="0.2">
      <c r="G931" s="135"/>
      <c r="H931" s="135"/>
      <c r="I931" s="135"/>
      <c r="J931" s="135"/>
      <c r="K931" s="180"/>
    </row>
    <row r="932" spans="7:11" x14ac:dyDescent="0.2">
      <c r="G932" s="135"/>
      <c r="H932" s="135"/>
      <c r="I932" s="135"/>
      <c r="J932" s="135"/>
      <c r="K932" s="180"/>
    </row>
    <row r="933" spans="7:11" x14ac:dyDescent="0.2">
      <c r="G933" s="135"/>
      <c r="H933" s="135"/>
      <c r="I933" s="135"/>
      <c r="J933" s="135"/>
      <c r="K933" s="180"/>
    </row>
    <row r="934" spans="7:11" x14ac:dyDescent="0.2">
      <c r="G934" s="135"/>
      <c r="H934" s="135"/>
      <c r="I934" s="135"/>
      <c r="J934" s="135"/>
      <c r="K934" s="180"/>
    </row>
    <row r="935" spans="7:11" x14ac:dyDescent="0.2">
      <c r="G935" s="135"/>
      <c r="H935" s="135"/>
      <c r="I935" s="135"/>
      <c r="J935" s="135"/>
      <c r="K935" s="180"/>
    </row>
    <row r="936" spans="7:11" x14ac:dyDescent="0.2">
      <c r="G936" s="135"/>
      <c r="H936" s="135"/>
      <c r="I936" s="135"/>
      <c r="J936" s="135"/>
      <c r="K936" s="180"/>
    </row>
    <row r="937" spans="7:11" x14ac:dyDescent="0.2">
      <c r="G937" s="135"/>
      <c r="H937" s="135"/>
      <c r="I937" s="135"/>
      <c r="J937" s="135"/>
      <c r="K937" s="180"/>
    </row>
    <row r="938" spans="7:11" x14ac:dyDescent="0.2">
      <c r="G938" s="135"/>
      <c r="H938" s="135"/>
      <c r="I938" s="135"/>
      <c r="J938" s="135"/>
      <c r="K938" s="180"/>
    </row>
    <row r="939" spans="7:11" x14ac:dyDescent="0.2">
      <c r="G939" s="135"/>
      <c r="H939" s="135"/>
      <c r="I939" s="135"/>
      <c r="J939" s="135"/>
      <c r="K939" s="180"/>
    </row>
    <row r="940" spans="7:11" x14ac:dyDescent="0.2">
      <c r="G940" s="135"/>
      <c r="H940" s="135"/>
      <c r="I940" s="135"/>
      <c r="J940" s="135"/>
      <c r="K940" s="180"/>
    </row>
    <row r="941" spans="7:11" x14ac:dyDescent="0.2">
      <c r="G941" s="135"/>
      <c r="H941" s="135"/>
      <c r="I941" s="135"/>
      <c r="J941" s="135"/>
      <c r="K941" s="180"/>
    </row>
    <row r="942" spans="7:11" x14ac:dyDescent="0.2">
      <c r="G942" s="135"/>
      <c r="H942" s="135"/>
      <c r="I942" s="135"/>
      <c r="J942" s="135"/>
      <c r="K942" s="180"/>
    </row>
    <row r="943" spans="7:11" x14ac:dyDescent="0.2">
      <c r="G943" s="135"/>
      <c r="H943" s="135"/>
      <c r="I943" s="135"/>
      <c r="J943" s="135"/>
      <c r="K943" s="180"/>
    </row>
    <row r="944" spans="7:11" x14ac:dyDescent="0.2">
      <c r="G944" s="135"/>
      <c r="H944" s="135"/>
      <c r="I944" s="135"/>
      <c r="J944" s="135"/>
      <c r="K944" s="180"/>
    </row>
    <row r="945" spans="7:11" x14ac:dyDescent="0.2">
      <c r="G945" s="135"/>
      <c r="H945" s="135"/>
      <c r="I945" s="135"/>
      <c r="J945" s="135"/>
      <c r="K945" s="180"/>
    </row>
    <row r="946" spans="7:11" x14ac:dyDescent="0.2">
      <c r="G946" s="135"/>
      <c r="H946" s="135"/>
      <c r="I946" s="135"/>
      <c r="J946" s="135"/>
      <c r="K946" s="180"/>
    </row>
    <row r="947" spans="7:11" x14ac:dyDescent="0.2">
      <c r="G947" s="135"/>
      <c r="H947" s="135"/>
      <c r="I947" s="135"/>
      <c r="J947" s="135"/>
      <c r="K947" s="180"/>
    </row>
    <row r="948" spans="7:11" x14ac:dyDescent="0.2">
      <c r="G948" s="135"/>
      <c r="H948" s="135"/>
      <c r="I948" s="135"/>
      <c r="J948" s="135"/>
      <c r="K948" s="180"/>
    </row>
    <row r="949" spans="7:11" x14ac:dyDescent="0.2">
      <c r="G949" s="135"/>
      <c r="H949" s="135"/>
      <c r="I949" s="135"/>
      <c r="J949" s="135"/>
      <c r="K949" s="180"/>
    </row>
    <row r="950" spans="7:11" x14ac:dyDescent="0.2">
      <c r="G950" s="135"/>
      <c r="H950" s="135"/>
      <c r="I950" s="135"/>
      <c r="J950" s="135"/>
      <c r="K950" s="180"/>
    </row>
    <row r="951" spans="7:11" x14ac:dyDescent="0.2">
      <c r="G951" s="135"/>
      <c r="H951" s="135"/>
      <c r="I951" s="135"/>
      <c r="J951" s="135"/>
      <c r="K951" s="180"/>
    </row>
    <row r="952" spans="7:11" x14ac:dyDescent="0.2">
      <c r="G952" s="135"/>
      <c r="H952" s="135"/>
      <c r="I952" s="135"/>
      <c r="J952" s="135"/>
      <c r="K952" s="180"/>
    </row>
    <row r="953" spans="7:11" x14ac:dyDescent="0.2">
      <c r="G953" s="135"/>
      <c r="H953" s="135"/>
      <c r="I953" s="135"/>
      <c r="J953" s="135"/>
      <c r="K953" s="180"/>
    </row>
    <row r="954" spans="7:11" x14ac:dyDescent="0.2">
      <c r="G954" s="135"/>
      <c r="H954" s="135"/>
      <c r="I954" s="135"/>
      <c r="J954" s="135"/>
      <c r="K954" s="180"/>
    </row>
    <row r="955" spans="7:11" x14ac:dyDescent="0.2">
      <c r="G955" s="135"/>
      <c r="H955" s="135"/>
      <c r="I955" s="135"/>
      <c r="J955" s="135"/>
      <c r="K955" s="180"/>
    </row>
    <row r="956" spans="7:11" x14ac:dyDescent="0.2">
      <c r="G956" s="135"/>
      <c r="H956" s="135"/>
      <c r="I956" s="135"/>
      <c r="J956" s="135"/>
      <c r="K956" s="180"/>
    </row>
    <row r="957" spans="7:11" x14ac:dyDescent="0.2">
      <c r="G957" s="135"/>
      <c r="H957" s="135"/>
      <c r="I957" s="135"/>
      <c r="J957" s="135"/>
      <c r="K957" s="180"/>
    </row>
    <row r="958" spans="7:11" x14ac:dyDescent="0.2">
      <c r="G958" s="135"/>
      <c r="H958" s="135"/>
      <c r="I958" s="135"/>
      <c r="J958" s="135"/>
      <c r="K958" s="180"/>
    </row>
    <row r="959" spans="7:11" x14ac:dyDescent="0.2">
      <c r="G959" s="135"/>
      <c r="H959" s="135"/>
      <c r="I959" s="135"/>
      <c r="J959" s="135"/>
      <c r="K959" s="180"/>
    </row>
    <row r="960" spans="7:11" x14ac:dyDescent="0.2">
      <c r="G960" s="135"/>
      <c r="H960" s="135"/>
      <c r="I960" s="135"/>
      <c r="J960" s="135"/>
      <c r="K960" s="180"/>
    </row>
    <row r="961" spans="7:11" x14ac:dyDescent="0.2">
      <c r="G961" s="135"/>
      <c r="H961" s="135"/>
      <c r="I961" s="135"/>
      <c r="J961" s="135"/>
      <c r="K961" s="180"/>
    </row>
    <row r="962" spans="7:11" x14ac:dyDescent="0.2">
      <c r="G962" s="135"/>
      <c r="H962" s="135"/>
      <c r="I962" s="135"/>
      <c r="J962" s="135"/>
      <c r="K962" s="180"/>
    </row>
    <row r="963" spans="7:11" x14ac:dyDescent="0.2">
      <c r="G963" s="135"/>
      <c r="H963" s="135"/>
      <c r="I963" s="135"/>
      <c r="J963" s="135"/>
      <c r="K963" s="180"/>
    </row>
    <row r="964" spans="7:11" x14ac:dyDescent="0.2">
      <c r="G964" s="135"/>
      <c r="H964" s="135"/>
      <c r="I964" s="135"/>
      <c r="J964" s="135"/>
      <c r="K964" s="180"/>
    </row>
    <row r="965" spans="7:11" x14ac:dyDescent="0.2">
      <c r="G965" s="135"/>
      <c r="H965" s="135"/>
      <c r="I965" s="135"/>
      <c r="J965" s="135"/>
      <c r="K965" s="180"/>
    </row>
    <row r="966" spans="7:11" x14ac:dyDescent="0.2">
      <c r="G966" s="135"/>
      <c r="H966" s="135"/>
      <c r="I966" s="135"/>
      <c r="J966" s="135"/>
      <c r="K966" s="180"/>
    </row>
    <row r="967" spans="7:11" x14ac:dyDescent="0.2">
      <c r="G967" s="135"/>
      <c r="H967" s="135"/>
      <c r="I967" s="135"/>
      <c r="J967" s="135"/>
      <c r="K967" s="180"/>
    </row>
    <row r="968" spans="7:11" x14ac:dyDescent="0.2">
      <c r="G968" s="135"/>
      <c r="H968" s="135"/>
      <c r="I968" s="135"/>
      <c r="J968" s="135"/>
      <c r="K968" s="180"/>
    </row>
    <row r="969" spans="7:11" x14ac:dyDescent="0.2">
      <c r="G969" s="135"/>
      <c r="H969" s="135"/>
      <c r="I969" s="135"/>
      <c r="J969" s="135"/>
      <c r="K969" s="180"/>
    </row>
    <row r="970" spans="7:11" x14ac:dyDescent="0.2">
      <c r="G970" s="135"/>
      <c r="H970" s="135"/>
      <c r="I970" s="135"/>
      <c r="J970" s="135"/>
      <c r="K970" s="180"/>
    </row>
    <row r="971" spans="7:11" x14ac:dyDescent="0.2">
      <c r="G971" s="135"/>
      <c r="H971" s="135"/>
      <c r="I971" s="135"/>
      <c r="J971" s="135"/>
      <c r="K971" s="180"/>
    </row>
    <row r="972" spans="7:11" x14ac:dyDescent="0.2">
      <c r="G972" s="135"/>
      <c r="H972" s="135"/>
      <c r="I972" s="135"/>
      <c r="J972" s="135"/>
      <c r="K972" s="180"/>
    </row>
    <row r="973" spans="7:11" x14ac:dyDescent="0.2">
      <c r="G973" s="135"/>
      <c r="H973" s="135"/>
      <c r="I973" s="135"/>
      <c r="J973" s="135"/>
      <c r="K973" s="180"/>
    </row>
    <row r="974" spans="7:11" x14ac:dyDescent="0.2">
      <c r="G974" s="135"/>
      <c r="H974" s="135"/>
      <c r="I974" s="135"/>
      <c r="J974" s="135"/>
      <c r="K974" s="180"/>
    </row>
    <row r="975" spans="7:11" x14ac:dyDescent="0.2">
      <c r="G975" s="135"/>
      <c r="H975" s="135"/>
      <c r="I975" s="135"/>
      <c r="J975" s="135"/>
      <c r="K975" s="180"/>
    </row>
    <row r="976" spans="7:11" x14ac:dyDescent="0.2">
      <c r="G976" s="135"/>
      <c r="H976" s="135"/>
      <c r="I976" s="135"/>
      <c r="J976" s="135"/>
      <c r="K976" s="180"/>
    </row>
    <row r="977" spans="7:11" x14ac:dyDescent="0.2">
      <c r="G977" s="135"/>
      <c r="H977" s="135"/>
      <c r="I977" s="135"/>
      <c r="J977" s="135"/>
      <c r="K977" s="180"/>
    </row>
    <row r="978" spans="7:11" x14ac:dyDescent="0.2">
      <c r="G978" s="135"/>
      <c r="H978" s="135"/>
      <c r="I978" s="135"/>
      <c r="J978" s="135"/>
      <c r="K978" s="180"/>
    </row>
    <row r="979" spans="7:11" x14ac:dyDescent="0.2">
      <c r="G979" s="135"/>
      <c r="H979" s="135"/>
      <c r="I979" s="135"/>
      <c r="J979" s="135"/>
      <c r="K979" s="180"/>
    </row>
    <row r="980" spans="7:11" x14ac:dyDescent="0.2">
      <c r="G980" s="135"/>
      <c r="H980" s="135"/>
      <c r="I980" s="135"/>
      <c r="J980" s="135"/>
      <c r="K980" s="180"/>
    </row>
    <row r="981" spans="7:11" x14ac:dyDescent="0.2">
      <c r="G981" s="135"/>
      <c r="H981" s="135"/>
      <c r="I981" s="135"/>
      <c r="J981" s="135"/>
      <c r="K981" s="180"/>
    </row>
    <row r="982" spans="7:11" x14ac:dyDescent="0.2">
      <c r="G982" s="135"/>
      <c r="H982" s="135"/>
      <c r="I982" s="135"/>
      <c r="J982" s="135"/>
      <c r="K982" s="180"/>
    </row>
    <row r="983" spans="7:11" x14ac:dyDescent="0.2">
      <c r="G983" s="135"/>
      <c r="H983" s="135"/>
      <c r="I983" s="135"/>
      <c r="J983" s="135"/>
      <c r="K983" s="180"/>
    </row>
    <row r="984" spans="7:11" x14ac:dyDescent="0.2">
      <c r="G984" s="135"/>
      <c r="H984" s="135"/>
      <c r="I984" s="135"/>
      <c r="J984" s="135"/>
      <c r="K984" s="180"/>
    </row>
    <row r="985" spans="7:11" x14ac:dyDescent="0.2">
      <c r="G985" s="135"/>
      <c r="H985" s="135"/>
      <c r="I985" s="135"/>
      <c r="J985" s="135"/>
      <c r="K985" s="180"/>
    </row>
    <row r="986" spans="7:11" x14ac:dyDescent="0.2">
      <c r="G986" s="135"/>
      <c r="H986" s="135"/>
      <c r="I986" s="135"/>
      <c r="J986" s="135"/>
      <c r="K986" s="180"/>
    </row>
    <row r="987" spans="7:11" x14ac:dyDescent="0.2">
      <c r="G987" s="135"/>
      <c r="H987" s="135"/>
      <c r="I987" s="135"/>
      <c r="J987" s="135"/>
      <c r="K987" s="180"/>
    </row>
    <row r="988" spans="7:11" x14ac:dyDescent="0.2">
      <c r="G988" s="135"/>
      <c r="H988" s="135"/>
      <c r="I988" s="135"/>
      <c r="J988" s="135"/>
      <c r="K988" s="180"/>
    </row>
    <row r="989" spans="7:11" x14ac:dyDescent="0.2">
      <c r="G989" s="135"/>
      <c r="H989" s="135"/>
      <c r="I989" s="135"/>
      <c r="J989" s="135"/>
      <c r="K989" s="180"/>
    </row>
    <row r="990" spans="7:11" x14ac:dyDescent="0.2">
      <c r="G990" s="135"/>
      <c r="H990" s="135"/>
      <c r="I990" s="135"/>
      <c r="J990" s="135"/>
      <c r="K990" s="180"/>
    </row>
    <row r="991" spans="7:11" x14ac:dyDescent="0.2">
      <c r="G991" s="135"/>
      <c r="H991" s="135"/>
      <c r="I991" s="135"/>
      <c r="J991" s="135"/>
      <c r="K991" s="180"/>
    </row>
    <row r="992" spans="7:11" x14ac:dyDescent="0.2">
      <c r="G992" s="135"/>
      <c r="H992" s="135"/>
      <c r="I992" s="135"/>
      <c r="J992" s="135"/>
      <c r="K992" s="180"/>
    </row>
    <row r="993" spans="7:11" x14ac:dyDescent="0.2">
      <c r="G993" s="135"/>
      <c r="H993" s="135"/>
      <c r="I993" s="135"/>
      <c r="J993" s="135"/>
      <c r="K993" s="180"/>
    </row>
    <row r="994" spans="7:11" x14ac:dyDescent="0.2">
      <c r="G994" s="135"/>
      <c r="H994" s="135"/>
      <c r="I994" s="135"/>
      <c r="J994" s="135"/>
      <c r="K994" s="180"/>
    </row>
    <row r="995" spans="7:11" x14ac:dyDescent="0.2">
      <c r="G995" s="135"/>
      <c r="H995" s="135"/>
      <c r="I995" s="135"/>
      <c r="J995" s="135"/>
      <c r="K995" s="180"/>
    </row>
    <row r="996" spans="7:11" x14ac:dyDescent="0.2">
      <c r="G996" s="135"/>
      <c r="H996" s="135"/>
      <c r="I996" s="135"/>
      <c r="J996" s="135"/>
      <c r="K996" s="180"/>
    </row>
    <row r="997" spans="7:11" x14ac:dyDescent="0.2">
      <c r="G997" s="135"/>
      <c r="H997" s="135"/>
      <c r="I997" s="135"/>
      <c r="J997" s="135"/>
      <c r="K997" s="180"/>
    </row>
    <row r="998" spans="7:11" x14ac:dyDescent="0.2">
      <c r="G998" s="135"/>
      <c r="H998" s="135"/>
      <c r="I998" s="135"/>
      <c r="J998" s="135"/>
      <c r="K998" s="180"/>
    </row>
    <row r="999" spans="7:11" x14ac:dyDescent="0.2">
      <c r="G999" s="135"/>
      <c r="H999" s="135"/>
      <c r="I999" s="135"/>
      <c r="J999" s="135"/>
      <c r="K999" s="180"/>
    </row>
    <row r="1000" spans="7:11" x14ac:dyDescent="0.2">
      <c r="G1000" s="135"/>
      <c r="H1000" s="135"/>
      <c r="I1000" s="135"/>
      <c r="J1000" s="135"/>
      <c r="K1000" s="180"/>
    </row>
    <row r="1001" spans="7:11" x14ac:dyDescent="0.2">
      <c r="G1001" s="135"/>
      <c r="H1001" s="135"/>
      <c r="I1001" s="135"/>
      <c r="J1001" s="135"/>
      <c r="K1001" s="180"/>
    </row>
    <row r="1002" spans="7:11" x14ac:dyDescent="0.2">
      <c r="G1002" s="135"/>
      <c r="H1002" s="135"/>
      <c r="I1002" s="135"/>
      <c r="J1002" s="135"/>
      <c r="K1002" s="180"/>
    </row>
    <row r="1003" spans="7:11" x14ac:dyDescent="0.2">
      <c r="G1003" s="135"/>
      <c r="H1003" s="135"/>
      <c r="I1003" s="135"/>
      <c r="J1003" s="135"/>
      <c r="K1003" s="180"/>
    </row>
    <row r="1004" spans="7:11" x14ac:dyDescent="0.2">
      <c r="G1004" s="135"/>
      <c r="H1004" s="135"/>
      <c r="I1004" s="135"/>
      <c r="J1004" s="135"/>
      <c r="K1004" s="180"/>
    </row>
    <row r="1005" spans="7:11" x14ac:dyDescent="0.2">
      <c r="G1005" s="135"/>
      <c r="H1005" s="135"/>
      <c r="I1005" s="135"/>
      <c r="J1005" s="135"/>
      <c r="K1005" s="180"/>
    </row>
    <row r="1006" spans="7:11" x14ac:dyDescent="0.2">
      <c r="G1006" s="135"/>
      <c r="H1006" s="135"/>
      <c r="I1006" s="135"/>
      <c r="J1006" s="135"/>
      <c r="K1006" s="180"/>
    </row>
    <row r="1007" spans="7:11" x14ac:dyDescent="0.2">
      <c r="G1007" s="135"/>
      <c r="H1007" s="135"/>
      <c r="I1007" s="135"/>
      <c r="J1007" s="135"/>
      <c r="K1007" s="180"/>
    </row>
    <row r="1008" spans="7:11" x14ac:dyDescent="0.2">
      <c r="G1008" s="135"/>
      <c r="H1008" s="135"/>
      <c r="I1008" s="135"/>
      <c r="J1008" s="135"/>
      <c r="K1008" s="180"/>
    </row>
    <row r="1009" spans="7:11" x14ac:dyDescent="0.2">
      <c r="G1009" s="135"/>
      <c r="H1009" s="135"/>
      <c r="I1009" s="135"/>
      <c r="J1009" s="135"/>
      <c r="K1009" s="180"/>
    </row>
    <row r="1010" spans="7:11" x14ac:dyDescent="0.2">
      <c r="G1010" s="135"/>
      <c r="H1010" s="135"/>
      <c r="I1010" s="135"/>
      <c r="J1010" s="135"/>
      <c r="K1010" s="180"/>
    </row>
    <row r="1011" spans="7:11" x14ac:dyDescent="0.2">
      <c r="G1011" s="135"/>
      <c r="H1011" s="135"/>
      <c r="I1011" s="135"/>
      <c r="J1011" s="135"/>
      <c r="K1011" s="180"/>
    </row>
    <row r="1012" spans="7:11" x14ac:dyDescent="0.2">
      <c r="G1012" s="135"/>
      <c r="H1012" s="135"/>
      <c r="I1012" s="135"/>
      <c r="J1012" s="135"/>
      <c r="K1012" s="180"/>
    </row>
    <row r="1013" spans="7:11" x14ac:dyDescent="0.2">
      <c r="G1013" s="135"/>
      <c r="H1013" s="135"/>
      <c r="I1013" s="135"/>
      <c r="J1013" s="135"/>
      <c r="K1013" s="180"/>
    </row>
    <row r="1014" spans="7:11" x14ac:dyDescent="0.2">
      <c r="G1014" s="135"/>
      <c r="H1014" s="135"/>
      <c r="I1014" s="135"/>
      <c r="J1014" s="135"/>
      <c r="K1014" s="180"/>
    </row>
    <row r="1015" spans="7:11" x14ac:dyDescent="0.2">
      <c r="G1015" s="135"/>
      <c r="H1015" s="135"/>
      <c r="I1015" s="135"/>
      <c r="J1015" s="135"/>
      <c r="K1015" s="180"/>
    </row>
    <row r="1016" spans="7:11" x14ac:dyDescent="0.2">
      <c r="G1016" s="135"/>
      <c r="H1016" s="135"/>
      <c r="I1016" s="135"/>
      <c r="J1016" s="135"/>
      <c r="K1016" s="180"/>
    </row>
    <row r="1017" spans="7:11" x14ac:dyDescent="0.2">
      <c r="G1017" s="135"/>
      <c r="H1017" s="135"/>
      <c r="I1017" s="135"/>
      <c r="J1017" s="135"/>
      <c r="K1017" s="180"/>
    </row>
    <row r="1018" spans="7:11" x14ac:dyDescent="0.2">
      <c r="G1018" s="135"/>
      <c r="H1018" s="135"/>
      <c r="I1018" s="135"/>
      <c r="J1018" s="135"/>
      <c r="K1018" s="180"/>
    </row>
    <row r="1019" spans="7:11" x14ac:dyDescent="0.2">
      <c r="G1019" s="135"/>
      <c r="H1019" s="135"/>
      <c r="I1019" s="135"/>
      <c r="J1019" s="135"/>
      <c r="K1019" s="180"/>
    </row>
    <row r="1020" spans="7:11" x14ac:dyDescent="0.2">
      <c r="G1020" s="135"/>
      <c r="H1020" s="135"/>
      <c r="I1020" s="135"/>
      <c r="J1020" s="135"/>
      <c r="K1020" s="180"/>
    </row>
    <row r="1021" spans="7:11" x14ac:dyDescent="0.2">
      <c r="G1021" s="135"/>
      <c r="H1021" s="135"/>
      <c r="I1021" s="135"/>
      <c r="J1021" s="135"/>
      <c r="K1021" s="180"/>
    </row>
    <row r="1022" spans="7:11" x14ac:dyDescent="0.2">
      <c r="G1022" s="135"/>
      <c r="H1022" s="135"/>
      <c r="I1022" s="135"/>
      <c r="J1022" s="135"/>
      <c r="K1022" s="180"/>
    </row>
    <row r="1023" spans="7:11" x14ac:dyDescent="0.2">
      <c r="G1023" s="135"/>
      <c r="H1023" s="135"/>
      <c r="I1023" s="135"/>
      <c r="J1023" s="135"/>
      <c r="K1023" s="180"/>
    </row>
    <row r="1024" spans="7:11" x14ac:dyDescent="0.2">
      <c r="G1024" s="135"/>
      <c r="H1024" s="135"/>
      <c r="I1024" s="135"/>
      <c r="J1024" s="135"/>
      <c r="K1024" s="180"/>
    </row>
    <row r="1025" spans="7:11" x14ac:dyDescent="0.2">
      <c r="G1025" s="135"/>
      <c r="H1025" s="135"/>
      <c r="I1025" s="135"/>
      <c r="J1025" s="135"/>
      <c r="K1025" s="180"/>
    </row>
    <row r="1026" spans="7:11" x14ac:dyDescent="0.2">
      <c r="G1026" s="135"/>
      <c r="H1026" s="135"/>
      <c r="I1026" s="135"/>
      <c r="J1026" s="135"/>
      <c r="K1026" s="180"/>
    </row>
    <row r="1027" spans="7:11" x14ac:dyDescent="0.2">
      <c r="G1027" s="135"/>
      <c r="H1027" s="135"/>
      <c r="I1027" s="135"/>
      <c r="J1027" s="135"/>
      <c r="K1027" s="180"/>
    </row>
    <row r="1028" spans="7:11" x14ac:dyDescent="0.2">
      <c r="G1028" s="135"/>
      <c r="H1028" s="135"/>
      <c r="I1028" s="135"/>
      <c r="J1028" s="135"/>
      <c r="K1028" s="180"/>
    </row>
    <row r="1029" spans="7:11" x14ac:dyDescent="0.2">
      <c r="G1029" s="135"/>
      <c r="H1029" s="135"/>
      <c r="I1029" s="135"/>
      <c r="J1029" s="135"/>
      <c r="K1029" s="180"/>
    </row>
    <row r="1030" spans="7:11" x14ac:dyDescent="0.2">
      <c r="G1030" s="135"/>
      <c r="H1030" s="135"/>
      <c r="I1030" s="135"/>
      <c r="J1030" s="135"/>
      <c r="K1030" s="180"/>
    </row>
    <row r="1031" spans="7:11" x14ac:dyDescent="0.2">
      <c r="G1031" s="135"/>
      <c r="H1031" s="135"/>
      <c r="I1031" s="135"/>
      <c r="J1031" s="135"/>
      <c r="K1031" s="180"/>
    </row>
    <row r="1032" spans="7:11" x14ac:dyDescent="0.2">
      <c r="G1032" s="135"/>
      <c r="H1032" s="135"/>
      <c r="I1032" s="135"/>
      <c r="J1032" s="135"/>
      <c r="K1032" s="180"/>
    </row>
    <row r="1033" spans="7:11" x14ac:dyDescent="0.2">
      <c r="G1033" s="135"/>
      <c r="H1033" s="135"/>
      <c r="I1033" s="135"/>
      <c r="J1033" s="135"/>
      <c r="K1033" s="180"/>
    </row>
    <row r="1034" spans="7:11" x14ac:dyDescent="0.2">
      <c r="G1034" s="135"/>
      <c r="H1034" s="135"/>
      <c r="I1034" s="135"/>
      <c r="J1034" s="135"/>
      <c r="K1034" s="180"/>
    </row>
    <row r="1035" spans="7:11" x14ac:dyDescent="0.2">
      <c r="G1035" s="135"/>
      <c r="H1035" s="135"/>
      <c r="I1035" s="135"/>
      <c r="J1035" s="135"/>
      <c r="K1035" s="180"/>
    </row>
    <row r="1036" spans="7:11" x14ac:dyDescent="0.2">
      <c r="G1036" s="135"/>
      <c r="H1036" s="135"/>
      <c r="I1036" s="135"/>
      <c r="J1036" s="135"/>
      <c r="K1036" s="180"/>
    </row>
    <row r="1037" spans="7:11" x14ac:dyDescent="0.2">
      <c r="G1037" s="135"/>
      <c r="H1037" s="135"/>
      <c r="I1037" s="135"/>
      <c r="J1037" s="135"/>
      <c r="K1037" s="180"/>
    </row>
    <row r="1038" spans="7:11" x14ac:dyDescent="0.2">
      <c r="G1038" s="135"/>
      <c r="H1038" s="135"/>
      <c r="I1038" s="135"/>
      <c r="J1038" s="135"/>
      <c r="K1038" s="180"/>
    </row>
    <row r="1039" spans="7:11" x14ac:dyDescent="0.2">
      <c r="G1039" s="135"/>
      <c r="H1039" s="135"/>
      <c r="I1039" s="135"/>
      <c r="J1039" s="135"/>
      <c r="K1039" s="180"/>
    </row>
    <row r="1040" spans="7:11" x14ac:dyDescent="0.2">
      <c r="G1040" s="135"/>
      <c r="H1040" s="135"/>
      <c r="I1040" s="135"/>
      <c r="J1040" s="135"/>
      <c r="K1040" s="180"/>
    </row>
    <row r="1041" spans="7:11" x14ac:dyDescent="0.2">
      <c r="G1041" s="135"/>
      <c r="H1041" s="135"/>
      <c r="I1041" s="135"/>
      <c r="J1041" s="135"/>
      <c r="K1041" s="180"/>
    </row>
    <row r="1042" spans="7:11" x14ac:dyDescent="0.2">
      <c r="G1042" s="135"/>
      <c r="H1042" s="135"/>
      <c r="I1042" s="135"/>
      <c r="J1042" s="135"/>
      <c r="K1042" s="180"/>
    </row>
    <row r="1043" spans="7:11" x14ac:dyDescent="0.2">
      <c r="G1043" s="135"/>
      <c r="H1043" s="135"/>
      <c r="I1043" s="135"/>
      <c r="J1043" s="135"/>
      <c r="K1043" s="180"/>
    </row>
    <row r="1044" spans="7:11" x14ac:dyDescent="0.2">
      <c r="G1044" s="135"/>
      <c r="H1044" s="135"/>
      <c r="I1044" s="135"/>
      <c r="J1044" s="135"/>
      <c r="K1044" s="180"/>
    </row>
    <row r="1045" spans="7:11" x14ac:dyDescent="0.2">
      <c r="G1045" s="135"/>
      <c r="H1045" s="135"/>
      <c r="I1045" s="135"/>
      <c r="J1045" s="135"/>
      <c r="K1045" s="180"/>
    </row>
    <row r="1046" spans="7:11" x14ac:dyDescent="0.2">
      <c r="G1046" s="135"/>
      <c r="H1046" s="135"/>
      <c r="I1046" s="135"/>
      <c r="J1046" s="135"/>
      <c r="K1046" s="180"/>
    </row>
    <row r="1047" spans="7:11" x14ac:dyDescent="0.2">
      <c r="G1047" s="135"/>
      <c r="H1047" s="135"/>
      <c r="I1047" s="135"/>
      <c r="J1047" s="135"/>
      <c r="K1047" s="180"/>
    </row>
    <row r="1048" spans="7:11" x14ac:dyDescent="0.2">
      <c r="G1048" s="135"/>
      <c r="H1048" s="135"/>
      <c r="I1048" s="135"/>
      <c r="J1048" s="135"/>
      <c r="K1048" s="180"/>
    </row>
    <row r="1049" spans="7:11" x14ac:dyDescent="0.2">
      <c r="G1049" s="135"/>
      <c r="H1049" s="135"/>
      <c r="I1049" s="135"/>
      <c r="J1049" s="135"/>
      <c r="K1049" s="180"/>
    </row>
    <row r="1050" spans="7:11" x14ac:dyDescent="0.2">
      <c r="G1050" s="135"/>
      <c r="H1050" s="135"/>
      <c r="I1050" s="135"/>
      <c r="J1050" s="135"/>
      <c r="K1050" s="180"/>
    </row>
    <row r="1051" spans="7:11" x14ac:dyDescent="0.2">
      <c r="G1051" s="135"/>
      <c r="H1051" s="135"/>
      <c r="I1051" s="135"/>
      <c r="J1051" s="135"/>
      <c r="K1051" s="180"/>
    </row>
    <row r="1052" spans="7:11" x14ac:dyDescent="0.2">
      <c r="G1052" s="135"/>
      <c r="H1052" s="135"/>
      <c r="I1052" s="135"/>
      <c r="J1052" s="135"/>
      <c r="K1052" s="180"/>
    </row>
    <row r="1053" spans="7:11" x14ac:dyDescent="0.2">
      <c r="G1053" s="135"/>
      <c r="H1053" s="135"/>
      <c r="I1053" s="135"/>
      <c r="J1053" s="135"/>
      <c r="K1053" s="180"/>
    </row>
    <row r="1054" spans="7:11" x14ac:dyDescent="0.2">
      <c r="G1054" s="135"/>
      <c r="H1054" s="135"/>
      <c r="I1054" s="135"/>
      <c r="J1054" s="135"/>
      <c r="K1054" s="180"/>
    </row>
    <row r="1055" spans="7:11" x14ac:dyDescent="0.2">
      <c r="G1055" s="135"/>
      <c r="H1055" s="135"/>
      <c r="I1055" s="135"/>
      <c r="J1055" s="135"/>
      <c r="K1055" s="180"/>
    </row>
    <row r="1056" spans="7:11" x14ac:dyDescent="0.2">
      <c r="G1056" s="135"/>
      <c r="H1056" s="135"/>
      <c r="I1056" s="135"/>
      <c r="J1056" s="135"/>
      <c r="K1056" s="180"/>
    </row>
    <row r="1057" spans="7:11" x14ac:dyDescent="0.2">
      <c r="G1057" s="135"/>
      <c r="H1057" s="135"/>
      <c r="I1057" s="135"/>
      <c r="J1057" s="135"/>
      <c r="K1057" s="180"/>
    </row>
    <row r="1058" spans="7:11" x14ac:dyDescent="0.2">
      <c r="G1058" s="135"/>
      <c r="H1058" s="135"/>
      <c r="I1058" s="135"/>
      <c r="J1058" s="135"/>
      <c r="K1058" s="180"/>
    </row>
    <row r="1059" spans="7:11" x14ac:dyDescent="0.2">
      <c r="G1059" s="135"/>
      <c r="H1059" s="135"/>
      <c r="I1059" s="135"/>
      <c r="J1059" s="135"/>
      <c r="K1059" s="180"/>
    </row>
    <row r="1060" spans="7:11" x14ac:dyDescent="0.2">
      <c r="G1060" s="135"/>
      <c r="H1060" s="135"/>
      <c r="I1060" s="135"/>
      <c r="J1060" s="135"/>
      <c r="K1060" s="180"/>
    </row>
    <row r="1061" spans="7:11" x14ac:dyDescent="0.2">
      <c r="G1061" s="135"/>
      <c r="H1061" s="135"/>
      <c r="I1061" s="135"/>
      <c r="J1061" s="135"/>
      <c r="K1061" s="180"/>
    </row>
    <row r="1062" spans="7:11" x14ac:dyDescent="0.2">
      <c r="G1062" s="135"/>
      <c r="H1062" s="135"/>
      <c r="I1062" s="135"/>
      <c r="J1062" s="135"/>
      <c r="K1062" s="180"/>
    </row>
    <row r="1063" spans="7:11" x14ac:dyDescent="0.2">
      <c r="G1063" s="135"/>
      <c r="H1063" s="135"/>
      <c r="I1063" s="135"/>
      <c r="J1063" s="135"/>
      <c r="K1063" s="180"/>
    </row>
    <row r="1064" spans="7:11" x14ac:dyDescent="0.2">
      <c r="G1064" s="135"/>
      <c r="H1064" s="135"/>
      <c r="I1064" s="135"/>
      <c r="J1064" s="135"/>
      <c r="K1064" s="180"/>
    </row>
    <row r="1065" spans="7:11" x14ac:dyDescent="0.2">
      <c r="G1065" s="135"/>
      <c r="H1065" s="135"/>
      <c r="I1065" s="135"/>
      <c r="J1065" s="135"/>
      <c r="K1065" s="180"/>
    </row>
    <row r="1066" spans="7:11" x14ac:dyDescent="0.2">
      <c r="G1066" s="135"/>
      <c r="H1066" s="135"/>
      <c r="I1066" s="135"/>
      <c r="J1066" s="135"/>
      <c r="K1066" s="180"/>
    </row>
    <row r="1067" spans="7:11" x14ac:dyDescent="0.2">
      <c r="G1067" s="135"/>
      <c r="H1067" s="135"/>
      <c r="I1067" s="135"/>
      <c r="J1067" s="135"/>
      <c r="K1067" s="180"/>
    </row>
    <row r="1068" spans="7:11" x14ac:dyDescent="0.2">
      <c r="G1068" s="135"/>
      <c r="H1068" s="135"/>
      <c r="I1068" s="135"/>
      <c r="J1068" s="135"/>
      <c r="K1068" s="180"/>
    </row>
    <row r="1069" spans="7:11" x14ac:dyDescent="0.2">
      <c r="G1069" s="135"/>
      <c r="H1069" s="135"/>
      <c r="I1069" s="135"/>
      <c r="J1069" s="135"/>
      <c r="K1069" s="180"/>
    </row>
    <row r="1070" spans="7:11" x14ac:dyDescent="0.2">
      <c r="G1070" s="135"/>
      <c r="H1070" s="135"/>
      <c r="I1070" s="135"/>
      <c r="J1070" s="135"/>
      <c r="K1070" s="180"/>
    </row>
    <row r="1071" spans="7:11" x14ac:dyDescent="0.2">
      <c r="G1071" s="135"/>
      <c r="H1071" s="135"/>
      <c r="I1071" s="135"/>
      <c r="J1071" s="135"/>
      <c r="K1071" s="180"/>
    </row>
    <row r="1072" spans="7:11" x14ac:dyDescent="0.2">
      <c r="G1072" s="135"/>
      <c r="H1072" s="135"/>
      <c r="I1072" s="135"/>
      <c r="J1072" s="135"/>
      <c r="K1072" s="180"/>
    </row>
    <row r="1073" spans="7:11" x14ac:dyDescent="0.2">
      <c r="G1073" s="135"/>
      <c r="H1073" s="135"/>
      <c r="I1073" s="135"/>
      <c r="J1073" s="135"/>
      <c r="K1073" s="180"/>
    </row>
    <row r="1074" spans="7:11" x14ac:dyDescent="0.2">
      <c r="G1074" s="135"/>
      <c r="H1074" s="135"/>
      <c r="I1074" s="135"/>
      <c r="J1074" s="135"/>
      <c r="K1074" s="180"/>
    </row>
    <row r="1075" spans="7:11" x14ac:dyDescent="0.2">
      <c r="G1075" s="135"/>
      <c r="H1075" s="135"/>
      <c r="I1075" s="135"/>
      <c r="J1075" s="135"/>
      <c r="K1075" s="180"/>
    </row>
    <row r="1076" spans="7:11" x14ac:dyDescent="0.2">
      <c r="G1076" s="135"/>
      <c r="H1076" s="135"/>
      <c r="I1076" s="135"/>
      <c r="J1076" s="135"/>
      <c r="K1076" s="180"/>
    </row>
    <row r="1077" spans="7:11" x14ac:dyDescent="0.2">
      <c r="G1077" s="135"/>
      <c r="H1077" s="135"/>
      <c r="I1077" s="135"/>
      <c r="J1077" s="135"/>
      <c r="K1077" s="180"/>
    </row>
    <row r="1078" spans="7:11" x14ac:dyDescent="0.2">
      <c r="G1078" s="135"/>
      <c r="H1078" s="135"/>
      <c r="I1078" s="135"/>
      <c r="J1078" s="135"/>
      <c r="K1078" s="180"/>
    </row>
    <row r="1079" spans="7:11" x14ac:dyDescent="0.2">
      <c r="G1079" s="135"/>
      <c r="H1079" s="135"/>
      <c r="I1079" s="135"/>
      <c r="J1079" s="135"/>
      <c r="K1079" s="180"/>
    </row>
    <row r="1080" spans="7:11" x14ac:dyDescent="0.2">
      <c r="G1080" s="135"/>
      <c r="H1080" s="135"/>
      <c r="I1080" s="135"/>
      <c r="J1080" s="135"/>
      <c r="K1080" s="180"/>
    </row>
    <row r="1081" spans="7:11" x14ac:dyDescent="0.2">
      <c r="G1081" s="135"/>
      <c r="H1081" s="135"/>
      <c r="I1081" s="135"/>
      <c r="J1081" s="135"/>
      <c r="K1081" s="180"/>
    </row>
    <row r="1082" spans="7:11" x14ac:dyDescent="0.2">
      <c r="G1082" s="135"/>
      <c r="H1082" s="135"/>
      <c r="I1082" s="135"/>
      <c r="J1082" s="135"/>
      <c r="K1082" s="180"/>
    </row>
    <row r="1083" spans="7:11" x14ac:dyDescent="0.2">
      <c r="G1083" s="135"/>
      <c r="H1083" s="135"/>
      <c r="I1083" s="135"/>
      <c r="J1083" s="135"/>
      <c r="K1083" s="180"/>
    </row>
    <row r="1084" spans="7:11" x14ac:dyDescent="0.2">
      <c r="G1084" s="135"/>
      <c r="H1084" s="135"/>
      <c r="I1084" s="135"/>
      <c r="J1084" s="135"/>
      <c r="K1084" s="180"/>
    </row>
    <row r="1085" spans="7:11" x14ac:dyDescent="0.2">
      <c r="G1085" s="135"/>
      <c r="H1085" s="135"/>
      <c r="I1085" s="135"/>
      <c r="J1085" s="135"/>
      <c r="K1085" s="180"/>
    </row>
    <row r="1086" spans="7:11" x14ac:dyDescent="0.2">
      <c r="G1086" s="135"/>
      <c r="H1086" s="135"/>
      <c r="I1086" s="135"/>
      <c r="J1086" s="135"/>
      <c r="K1086" s="180"/>
    </row>
    <row r="1087" spans="7:11" x14ac:dyDescent="0.2">
      <c r="G1087" s="135"/>
      <c r="H1087" s="135"/>
      <c r="I1087" s="135"/>
      <c r="J1087" s="135"/>
      <c r="K1087" s="180"/>
    </row>
    <row r="1088" spans="7:11" x14ac:dyDescent="0.2">
      <c r="G1088" s="135"/>
      <c r="H1088" s="135"/>
      <c r="I1088" s="135"/>
      <c r="J1088" s="135"/>
      <c r="K1088" s="180"/>
    </row>
    <row r="1089" spans="7:11" x14ac:dyDescent="0.2">
      <c r="G1089" s="135"/>
      <c r="H1089" s="135"/>
      <c r="I1089" s="135"/>
      <c r="J1089" s="135"/>
      <c r="K1089" s="180"/>
    </row>
    <row r="1090" spans="7:11" x14ac:dyDescent="0.2">
      <c r="G1090" s="135"/>
      <c r="H1090" s="135"/>
      <c r="I1090" s="135"/>
      <c r="J1090" s="135"/>
      <c r="K1090" s="180"/>
    </row>
    <row r="1091" spans="7:11" x14ac:dyDescent="0.2">
      <c r="G1091" s="135"/>
      <c r="H1091" s="135"/>
      <c r="I1091" s="135"/>
      <c r="J1091" s="135"/>
      <c r="K1091" s="180"/>
    </row>
    <row r="1092" spans="7:11" x14ac:dyDescent="0.2">
      <c r="G1092" s="135"/>
      <c r="H1092" s="135"/>
      <c r="I1092" s="135"/>
      <c r="J1092" s="135"/>
      <c r="K1092" s="180"/>
    </row>
    <row r="1093" spans="7:11" x14ac:dyDescent="0.2">
      <c r="G1093" s="135"/>
      <c r="H1093" s="135"/>
      <c r="I1093" s="135"/>
      <c r="J1093" s="135"/>
      <c r="K1093" s="180"/>
    </row>
    <row r="1094" spans="7:11" x14ac:dyDescent="0.2">
      <c r="G1094" s="135"/>
      <c r="H1094" s="135"/>
      <c r="I1094" s="135"/>
      <c r="J1094" s="135"/>
      <c r="K1094" s="180"/>
    </row>
    <row r="1095" spans="7:11" x14ac:dyDescent="0.2">
      <c r="G1095" s="135"/>
      <c r="H1095" s="135"/>
      <c r="I1095" s="135"/>
      <c r="J1095" s="135"/>
      <c r="K1095" s="180"/>
    </row>
    <row r="1096" spans="7:11" x14ac:dyDescent="0.2">
      <c r="G1096" s="135"/>
      <c r="H1096" s="135"/>
      <c r="I1096" s="135"/>
      <c r="J1096" s="135"/>
      <c r="K1096" s="180"/>
    </row>
    <row r="1097" spans="7:11" x14ac:dyDescent="0.2">
      <c r="G1097" s="135"/>
      <c r="H1097" s="135"/>
      <c r="I1097" s="135"/>
      <c r="J1097" s="135"/>
      <c r="K1097" s="180"/>
    </row>
    <row r="1098" spans="7:11" x14ac:dyDescent="0.2">
      <c r="G1098" s="135"/>
      <c r="H1098" s="135"/>
      <c r="I1098" s="135"/>
      <c r="J1098" s="135"/>
      <c r="K1098" s="180"/>
    </row>
    <row r="1099" spans="7:11" x14ac:dyDescent="0.2">
      <c r="G1099" s="135"/>
      <c r="H1099" s="135"/>
      <c r="I1099" s="135"/>
      <c r="J1099" s="135"/>
      <c r="K1099" s="180"/>
    </row>
    <row r="1100" spans="7:11" x14ac:dyDescent="0.2">
      <c r="G1100" s="135"/>
      <c r="H1100" s="135"/>
      <c r="I1100" s="135"/>
      <c r="J1100" s="135"/>
      <c r="K1100" s="180"/>
    </row>
    <row r="1101" spans="7:11" x14ac:dyDescent="0.2">
      <c r="G1101" s="135"/>
      <c r="H1101" s="135"/>
      <c r="I1101" s="135"/>
      <c r="J1101" s="135"/>
      <c r="K1101" s="180"/>
    </row>
    <row r="1102" spans="7:11" x14ac:dyDescent="0.2">
      <c r="G1102" s="135"/>
      <c r="H1102" s="135"/>
      <c r="I1102" s="135"/>
      <c r="J1102" s="135"/>
      <c r="K1102" s="180"/>
    </row>
    <row r="1103" spans="7:11" x14ac:dyDescent="0.2">
      <c r="G1103" s="135"/>
      <c r="H1103" s="135"/>
      <c r="I1103" s="135"/>
      <c r="J1103" s="135"/>
      <c r="K1103" s="180"/>
    </row>
    <row r="1104" spans="7:11" x14ac:dyDescent="0.2">
      <c r="G1104" s="135"/>
      <c r="H1104" s="135"/>
      <c r="I1104" s="135"/>
      <c r="J1104" s="135"/>
      <c r="K1104" s="180"/>
    </row>
    <row r="1105" spans="7:11" x14ac:dyDescent="0.2">
      <c r="G1105" s="135"/>
      <c r="H1105" s="135"/>
      <c r="I1105" s="135"/>
      <c r="J1105" s="135"/>
      <c r="K1105" s="180"/>
    </row>
    <row r="1106" spans="7:11" x14ac:dyDescent="0.2">
      <c r="G1106" s="135"/>
      <c r="H1106" s="135"/>
      <c r="I1106" s="135"/>
      <c r="J1106" s="135"/>
      <c r="K1106" s="180"/>
    </row>
    <row r="1107" spans="7:11" x14ac:dyDescent="0.2">
      <c r="G1107" s="135"/>
      <c r="H1107" s="135"/>
      <c r="I1107" s="135"/>
      <c r="J1107" s="135"/>
      <c r="K1107" s="180"/>
    </row>
    <row r="1108" spans="7:11" x14ac:dyDescent="0.2">
      <c r="G1108" s="135"/>
      <c r="H1108" s="135"/>
      <c r="I1108" s="135"/>
      <c r="J1108" s="135"/>
      <c r="K1108" s="180"/>
    </row>
    <row r="1109" spans="7:11" x14ac:dyDescent="0.2">
      <c r="G1109" s="135"/>
      <c r="H1109" s="135"/>
      <c r="I1109" s="135"/>
      <c r="J1109" s="135"/>
      <c r="K1109" s="180"/>
    </row>
    <row r="1110" spans="7:11" x14ac:dyDescent="0.2">
      <c r="G1110" s="135"/>
      <c r="H1110" s="135"/>
      <c r="I1110" s="135"/>
      <c r="J1110" s="135"/>
      <c r="K1110" s="180"/>
    </row>
    <row r="1111" spans="7:11" x14ac:dyDescent="0.2">
      <c r="G1111" s="135"/>
      <c r="H1111" s="135"/>
      <c r="I1111" s="135"/>
      <c r="J1111" s="135"/>
      <c r="K1111" s="180"/>
    </row>
    <row r="1112" spans="7:11" x14ac:dyDescent="0.2">
      <c r="G1112" s="135"/>
      <c r="H1112" s="135"/>
      <c r="I1112" s="135"/>
      <c r="J1112" s="135"/>
      <c r="K1112" s="180"/>
    </row>
    <row r="1113" spans="7:11" x14ac:dyDescent="0.2">
      <c r="G1113" s="135"/>
      <c r="H1113" s="135"/>
      <c r="I1113" s="135"/>
      <c r="J1113" s="135"/>
      <c r="K1113" s="180"/>
    </row>
    <row r="1114" spans="7:11" x14ac:dyDescent="0.2">
      <c r="G1114" s="135"/>
      <c r="H1114" s="135"/>
      <c r="I1114" s="135"/>
      <c r="J1114" s="135"/>
      <c r="K1114" s="180"/>
    </row>
    <row r="1115" spans="7:11" x14ac:dyDescent="0.2">
      <c r="G1115" s="135"/>
      <c r="H1115" s="135"/>
      <c r="I1115" s="135"/>
      <c r="J1115" s="135"/>
      <c r="K1115" s="180"/>
    </row>
    <row r="1116" spans="7:11" x14ac:dyDescent="0.2">
      <c r="G1116" s="135"/>
      <c r="H1116" s="135"/>
      <c r="I1116" s="135"/>
      <c r="J1116" s="135"/>
      <c r="K1116" s="180"/>
    </row>
    <row r="1117" spans="7:11" x14ac:dyDescent="0.2">
      <c r="G1117" s="135"/>
      <c r="H1117" s="135"/>
      <c r="I1117" s="135"/>
      <c r="J1117" s="135"/>
      <c r="K1117" s="180"/>
    </row>
    <row r="1118" spans="7:11" x14ac:dyDescent="0.2">
      <c r="G1118" s="135"/>
      <c r="H1118" s="135"/>
      <c r="I1118" s="135"/>
      <c r="J1118" s="135"/>
      <c r="K1118" s="180"/>
    </row>
    <row r="1119" spans="7:11" x14ac:dyDescent="0.2">
      <c r="G1119" s="135"/>
      <c r="H1119" s="135"/>
      <c r="I1119" s="135"/>
      <c r="J1119" s="135"/>
      <c r="K1119" s="180"/>
    </row>
    <row r="1120" spans="7:11" x14ac:dyDescent="0.2">
      <c r="G1120" s="135"/>
      <c r="H1120" s="135"/>
      <c r="I1120" s="135"/>
      <c r="J1120" s="135"/>
      <c r="K1120" s="180"/>
    </row>
    <row r="1121" spans="7:11" x14ac:dyDescent="0.2">
      <c r="G1121" s="135"/>
      <c r="H1121" s="135"/>
      <c r="I1121" s="135"/>
      <c r="J1121" s="135"/>
      <c r="K1121" s="180"/>
    </row>
    <row r="1122" spans="7:11" x14ac:dyDescent="0.2">
      <c r="G1122" s="135"/>
      <c r="H1122" s="135"/>
      <c r="I1122" s="135"/>
      <c r="J1122" s="135"/>
      <c r="K1122" s="180"/>
    </row>
    <row r="1123" spans="7:11" x14ac:dyDescent="0.2">
      <c r="G1123" s="135"/>
      <c r="H1123" s="135"/>
      <c r="I1123" s="135"/>
      <c r="J1123" s="135"/>
      <c r="K1123" s="180"/>
    </row>
    <row r="1124" spans="7:11" x14ac:dyDescent="0.2">
      <c r="G1124" s="135"/>
      <c r="H1124" s="135"/>
      <c r="I1124" s="135"/>
      <c r="J1124" s="135"/>
      <c r="K1124" s="180"/>
    </row>
    <row r="1125" spans="7:11" x14ac:dyDescent="0.2">
      <c r="G1125" s="135"/>
      <c r="H1125" s="135"/>
      <c r="I1125" s="135"/>
      <c r="J1125" s="135"/>
      <c r="K1125" s="180"/>
    </row>
    <row r="1126" spans="7:11" x14ac:dyDescent="0.2">
      <c r="G1126" s="135"/>
      <c r="H1126" s="135"/>
      <c r="I1126" s="135"/>
      <c r="J1126" s="135"/>
      <c r="K1126" s="180"/>
    </row>
    <row r="1127" spans="7:11" x14ac:dyDescent="0.2">
      <c r="G1127" s="135"/>
      <c r="H1127" s="135"/>
      <c r="I1127" s="135"/>
      <c r="J1127" s="135"/>
      <c r="K1127" s="180"/>
    </row>
    <row r="1128" spans="7:11" x14ac:dyDescent="0.2">
      <c r="G1128" s="135"/>
      <c r="H1128" s="135"/>
      <c r="I1128" s="135"/>
      <c r="J1128" s="135"/>
      <c r="K1128" s="180"/>
    </row>
    <row r="1129" spans="7:11" x14ac:dyDescent="0.2">
      <c r="G1129" s="135"/>
      <c r="H1129" s="135"/>
      <c r="I1129" s="135"/>
      <c r="J1129" s="135"/>
      <c r="K1129" s="180"/>
    </row>
    <row r="1130" spans="7:11" x14ac:dyDescent="0.2">
      <c r="G1130" s="135"/>
      <c r="H1130" s="135"/>
      <c r="I1130" s="135"/>
      <c r="J1130" s="135"/>
      <c r="K1130" s="180"/>
    </row>
    <row r="1131" spans="7:11" x14ac:dyDescent="0.2">
      <c r="G1131" s="135"/>
      <c r="H1131" s="135"/>
      <c r="I1131" s="135"/>
      <c r="J1131" s="135"/>
      <c r="K1131" s="180"/>
    </row>
    <row r="1132" spans="7:11" x14ac:dyDescent="0.2">
      <c r="G1132" s="135"/>
      <c r="H1132" s="135"/>
      <c r="I1132" s="135"/>
      <c r="J1132" s="135"/>
      <c r="K1132" s="180"/>
    </row>
    <row r="1133" spans="7:11" x14ac:dyDescent="0.2">
      <c r="G1133" s="135"/>
      <c r="H1133" s="135"/>
      <c r="I1133" s="135"/>
      <c r="J1133" s="135"/>
      <c r="K1133" s="180"/>
    </row>
    <row r="1134" spans="7:11" x14ac:dyDescent="0.2">
      <c r="G1134" s="135"/>
      <c r="H1134" s="135"/>
      <c r="I1134" s="135"/>
      <c r="J1134" s="135"/>
      <c r="K1134" s="180"/>
    </row>
    <row r="1135" spans="7:11" x14ac:dyDescent="0.2">
      <c r="G1135" s="135"/>
      <c r="H1135" s="135"/>
      <c r="I1135" s="135"/>
      <c r="J1135" s="135"/>
      <c r="K1135" s="180"/>
    </row>
    <row r="1136" spans="7:11" x14ac:dyDescent="0.2">
      <c r="G1136" s="135"/>
      <c r="H1136" s="135"/>
      <c r="I1136" s="135"/>
      <c r="J1136" s="135"/>
      <c r="K1136" s="180"/>
    </row>
    <row r="1137" spans="7:11" x14ac:dyDescent="0.2">
      <c r="G1137" s="135"/>
      <c r="H1137" s="135"/>
      <c r="I1137" s="135"/>
      <c r="J1137" s="135"/>
      <c r="K1137" s="180"/>
    </row>
    <row r="1138" spans="7:11" x14ac:dyDescent="0.2">
      <c r="G1138" s="135"/>
      <c r="H1138" s="135"/>
      <c r="I1138" s="135"/>
      <c r="J1138" s="135"/>
      <c r="K1138" s="180"/>
    </row>
    <row r="1139" spans="7:11" x14ac:dyDescent="0.2">
      <c r="G1139" s="135"/>
      <c r="H1139" s="135"/>
      <c r="I1139" s="135"/>
      <c r="J1139" s="135"/>
      <c r="K1139" s="180"/>
    </row>
    <row r="1140" spans="7:11" x14ac:dyDescent="0.2">
      <c r="G1140" s="135"/>
      <c r="H1140" s="135"/>
      <c r="I1140" s="135"/>
      <c r="J1140" s="135"/>
      <c r="K1140" s="180"/>
    </row>
    <row r="1141" spans="7:11" x14ac:dyDescent="0.2">
      <c r="G1141" s="135"/>
      <c r="H1141" s="135"/>
      <c r="I1141" s="135"/>
      <c r="J1141" s="135"/>
      <c r="K1141" s="180"/>
    </row>
    <row r="1142" spans="7:11" x14ac:dyDescent="0.2">
      <c r="G1142" s="135"/>
      <c r="H1142" s="135"/>
      <c r="I1142" s="135"/>
      <c r="J1142" s="135"/>
      <c r="K1142" s="180"/>
    </row>
    <row r="1143" spans="7:11" x14ac:dyDescent="0.2">
      <c r="G1143" s="135"/>
      <c r="H1143" s="135"/>
      <c r="I1143" s="135"/>
      <c r="J1143" s="135"/>
      <c r="K1143" s="180"/>
    </row>
    <row r="1144" spans="7:11" x14ac:dyDescent="0.2">
      <c r="G1144" s="135"/>
      <c r="H1144" s="135"/>
      <c r="I1144" s="135"/>
      <c r="J1144" s="135"/>
      <c r="K1144" s="180"/>
    </row>
    <row r="1145" spans="7:11" x14ac:dyDescent="0.2">
      <c r="G1145" s="135"/>
      <c r="H1145" s="135"/>
      <c r="I1145" s="135"/>
      <c r="J1145" s="135"/>
      <c r="K1145" s="180"/>
    </row>
    <row r="1146" spans="7:11" x14ac:dyDescent="0.2">
      <c r="G1146" s="135"/>
      <c r="H1146" s="135"/>
      <c r="I1146" s="135"/>
      <c r="J1146" s="135"/>
      <c r="K1146" s="180"/>
    </row>
    <row r="1147" spans="7:11" x14ac:dyDescent="0.2">
      <c r="G1147" s="135"/>
      <c r="H1147" s="135"/>
      <c r="I1147" s="135"/>
      <c r="J1147" s="135"/>
      <c r="K1147" s="180"/>
    </row>
    <row r="1148" spans="7:11" x14ac:dyDescent="0.2">
      <c r="G1148" s="135"/>
      <c r="H1148" s="135"/>
      <c r="I1148" s="135"/>
      <c r="J1148" s="135"/>
      <c r="K1148" s="180"/>
    </row>
    <row r="1149" spans="7:11" x14ac:dyDescent="0.2">
      <c r="G1149" s="135"/>
      <c r="H1149" s="135"/>
      <c r="I1149" s="135"/>
      <c r="J1149" s="135"/>
      <c r="K1149" s="180"/>
    </row>
    <row r="1150" spans="7:11" x14ac:dyDescent="0.2">
      <c r="G1150" s="135"/>
      <c r="H1150" s="135"/>
      <c r="I1150" s="135"/>
      <c r="J1150" s="135"/>
      <c r="K1150" s="180"/>
    </row>
    <row r="1151" spans="7:11" x14ac:dyDescent="0.2">
      <c r="G1151" s="135"/>
      <c r="H1151" s="135"/>
      <c r="I1151" s="135"/>
      <c r="J1151" s="135"/>
      <c r="K1151" s="180"/>
    </row>
    <row r="1152" spans="7:11" x14ac:dyDescent="0.2">
      <c r="G1152" s="135"/>
      <c r="H1152" s="135"/>
      <c r="I1152" s="135"/>
      <c r="J1152" s="135"/>
      <c r="K1152" s="180"/>
    </row>
    <row r="1153" spans="7:11" x14ac:dyDescent="0.2">
      <c r="G1153" s="135"/>
      <c r="H1153" s="135"/>
      <c r="I1153" s="135"/>
      <c r="J1153" s="135"/>
      <c r="K1153" s="180"/>
    </row>
    <row r="1154" spans="7:11" x14ac:dyDescent="0.2">
      <c r="G1154" s="135"/>
      <c r="H1154" s="135"/>
      <c r="I1154" s="135"/>
      <c r="J1154" s="135"/>
      <c r="K1154" s="180"/>
    </row>
    <row r="1155" spans="7:11" x14ac:dyDescent="0.2">
      <c r="G1155" s="135"/>
      <c r="H1155" s="135"/>
      <c r="I1155" s="135"/>
      <c r="J1155" s="135"/>
      <c r="K1155" s="180"/>
    </row>
    <row r="1156" spans="7:11" x14ac:dyDescent="0.2">
      <c r="G1156" s="135"/>
      <c r="H1156" s="135"/>
      <c r="I1156" s="135"/>
      <c r="J1156" s="135"/>
      <c r="K1156" s="180"/>
    </row>
    <row r="1157" spans="7:11" x14ac:dyDescent="0.2">
      <c r="G1157" s="135"/>
      <c r="H1157" s="135"/>
      <c r="I1157" s="135"/>
      <c r="J1157" s="135"/>
      <c r="K1157" s="180"/>
    </row>
    <row r="1158" spans="7:11" x14ac:dyDescent="0.2">
      <c r="G1158" s="135"/>
      <c r="H1158" s="135"/>
      <c r="I1158" s="135"/>
      <c r="J1158" s="135"/>
      <c r="K1158" s="180"/>
    </row>
    <row r="1159" spans="7:11" x14ac:dyDescent="0.2">
      <c r="G1159" s="135"/>
      <c r="H1159" s="135"/>
      <c r="I1159" s="135"/>
      <c r="J1159" s="135"/>
      <c r="K1159" s="180"/>
    </row>
    <row r="1160" spans="7:11" x14ac:dyDescent="0.2">
      <c r="G1160" s="135"/>
      <c r="H1160" s="135"/>
      <c r="I1160" s="135"/>
      <c r="J1160" s="135"/>
      <c r="K1160" s="180"/>
    </row>
    <row r="1161" spans="7:11" x14ac:dyDescent="0.2">
      <c r="G1161" s="135"/>
      <c r="H1161" s="135"/>
      <c r="I1161" s="135"/>
      <c r="J1161" s="135"/>
      <c r="K1161" s="180"/>
    </row>
    <row r="1162" spans="7:11" x14ac:dyDescent="0.2">
      <c r="G1162" s="135"/>
      <c r="H1162" s="135"/>
      <c r="I1162" s="135"/>
      <c r="J1162" s="135"/>
      <c r="K1162" s="180"/>
    </row>
    <row r="1163" spans="7:11" x14ac:dyDescent="0.2">
      <c r="G1163" s="135"/>
      <c r="H1163" s="135"/>
      <c r="I1163" s="135"/>
      <c r="J1163" s="135"/>
      <c r="K1163" s="180"/>
    </row>
    <row r="1164" spans="7:11" x14ac:dyDescent="0.2">
      <c r="G1164" s="135"/>
      <c r="H1164" s="135"/>
      <c r="I1164" s="135"/>
      <c r="J1164" s="135"/>
      <c r="K1164" s="180"/>
    </row>
    <row r="1165" spans="7:11" x14ac:dyDescent="0.2">
      <c r="G1165" s="135"/>
      <c r="H1165" s="135"/>
      <c r="I1165" s="135"/>
      <c r="J1165" s="135"/>
      <c r="K1165" s="180"/>
    </row>
    <row r="1166" spans="7:11" x14ac:dyDescent="0.2">
      <c r="G1166" s="135"/>
      <c r="H1166" s="135"/>
      <c r="I1166" s="135"/>
      <c r="J1166" s="135"/>
      <c r="K1166" s="180"/>
    </row>
    <row r="1167" spans="7:11" x14ac:dyDescent="0.2">
      <c r="G1167" s="135"/>
      <c r="H1167" s="135"/>
      <c r="I1167" s="135"/>
      <c r="J1167" s="135"/>
      <c r="K1167" s="180"/>
    </row>
    <row r="1168" spans="7:11" x14ac:dyDescent="0.2">
      <c r="G1168" s="135"/>
      <c r="H1168" s="135"/>
      <c r="I1168" s="135"/>
      <c r="J1168" s="135"/>
      <c r="K1168" s="180"/>
    </row>
    <row r="1169" spans="7:11" x14ac:dyDescent="0.2">
      <c r="G1169" s="135"/>
      <c r="H1169" s="135"/>
      <c r="I1169" s="135"/>
      <c r="J1169" s="135"/>
      <c r="K1169" s="180"/>
    </row>
    <row r="1170" spans="7:11" x14ac:dyDescent="0.2">
      <c r="G1170" s="135"/>
      <c r="H1170" s="135"/>
      <c r="I1170" s="135"/>
      <c r="J1170" s="135"/>
      <c r="K1170" s="180"/>
    </row>
    <row r="1171" spans="7:11" x14ac:dyDescent="0.2">
      <c r="G1171" s="135"/>
      <c r="H1171" s="135"/>
      <c r="I1171" s="135"/>
      <c r="J1171" s="135"/>
      <c r="K1171" s="180"/>
    </row>
    <row r="1172" spans="7:11" x14ac:dyDescent="0.2">
      <c r="G1172" s="135"/>
      <c r="H1172" s="135"/>
      <c r="I1172" s="135"/>
      <c r="J1172" s="135"/>
      <c r="K1172" s="180"/>
    </row>
    <row r="1173" spans="7:11" x14ac:dyDescent="0.2">
      <c r="G1173" s="135"/>
      <c r="H1173" s="135"/>
      <c r="I1173" s="135"/>
      <c r="J1173" s="135"/>
      <c r="K1173" s="180"/>
    </row>
    <row r="1174" spans="7:11" x14ac:dyDescent="0.2">
      <c r="G1174" s="135"/>
      <c r="H1174" s="135"/>
      <c r="I1174" s="135"/>
      <c r="J1174" s="135"/>
      <c r="K1174" s="180"/>
    </row>
    <row r="1175" spans="7:11" x14ac:dyDescent="0.2">
      <c r="G1175" s="135"/>
      <c r="H1175" s="135"/>
      <c r="I1175" s="135"/>
      <c r="J1175" s="135"/>
      <c r="K1175" s="180"/>
    </row>
    <row r="1176" spans="7:11" x14ac:dyDescent="0.2">
      <c r="G1176" s="135"/>
      <c r="H1176" s="135"/>
      <c r="I1176" s="135"/>
      <c r="J1176" s="135"/>
      <c r="K1176" s="180"/>
    </row>
    <row r="1177" spans="7:11" x14ac:dyDescent="0.2">
      <c r="G1177" s="135"/>
      <c r="H1177" s="135"/>
      <c r="I1177" s="135"/>
      <c r="J1177" s="135"/>
      <c r="K1177" s="180"/>
    </row>
    <row r="1178" spans="7:11" x14ac:dyDescent="0.2">
      <c r="G1178" s="135"/>
      <c r="H1178" s="135"/>
      <c r="I1178" s="135"/>
      <c r="J1178" s="135"/>
      <c r="K1178" s="180"/>
    </row>
    <row r="1179" spans="7:11" x14ac:dyDescent="0.2">
      <c r="G1179" s="135"/>
      <c r="H1179" s="135"/>
      <c r="I1179" s="135"/>
      <c r="J1179" s="135"/>
      <c r="K1179" s="180"/>
    </row>
    <row r="1180" spans="7:11" x14ac:dyDescent="0.2">
      <c r="G1180" s="135"/>
      <c r="H1180" s="135"/>
      <c r="I1180" s="135"/>
      <c r="J1180" s="135"/>
      <c r="K1180" s="180"/>
    </row>
    <row r="1181" spans="7:11" x14ac:dyDescent="0.2">
      <c r="G1181" s="135"/>
      <c r="H1181" s="135"/>
      <c r="I1181" s="135"/>
      <c r="J1181" s="135"/>
      <c r="K1181" s="180"/>
    </row>
    <row r="1182" spans="7:11" x14ac:dyDescent="0.2">
      <c r="G1182" s="135"/>
      <c r="H1182" s="135"/>
      <c r="I1182" s="135"/>
      <c r="J1182" s="135"/>
      <c r="K1182" s="180"/>
    </row>
    <row r="1183" spans="7:11" x14ac:dyDescent="0.2">
      <c r="G1183" s="135"/>
      <c r="H1183" s="135"/>
      <c r="I1183" s="135"/>
      <c r="J1183" s="135"/>
      <c r="K1183" s="180"/>
    </row>
    <row r="1184" spans="7:11" x14ac:dyDescent="0.2">
      <c r="G1184" s="135"/>
      <c r="H1184" s="135"/>
      <c r="I1184" s="135"/>
      <c r="J1184" s="135"/>
      <c r="K1184" s="180"/>
    </row>
    <row r="1185" spans="7:11" x14ac:dyDescent="0.2">
      <c r="G1185" s="135"/>
      <c r="H1185" s="135"/>
      <c r="I1185" s="135"/>
      <c r="J1185" s="135"/>
      <c r="K1185" s="180"/>
    </row>
    <row r="1186" spans="7:11" x14ac:dyDescent="0.2">
      <c r="G1186" s="135"/>
      <c r="H1186" s="135"/>
      <c r="I1186" s="135"/>
      <c r="J1186" s="135"/>
      <c r="K1186" s="180"/>
    </row>
    <row r="1187" spans="7:11" x14ac:dyDescent="0.2">
      <c r="G1187" s="135"/>
      <c r="H1187" s="135"/>
      <c r="I1187" s="135"/>
      <c r="J1187" s="135"/>
      <c r="K1187" s="180"/>
    </row>
    <row r="1188" spans="7:11" x14ac:dyDescent="0.2">
      <c r="G1188" s="135"/>
      <c r="H1188" s="135"/>
      <c r="I1188" s="135"/>
      <c r="J1188" s="135"/>
      <c r="K1188" s="180"/>
    </row>
    <row r="1189" spans="7:11" x14ac:dyDescent="0.2">
      <c r="G1189" s="135"/>
      <c r="H1189" s="135"/>
      <c r="I1189" s="135"/>
      <c r="J1189" s="135"/>
      <c r="K1189" s="180"/>
    </row>
    <row r="1190" spans="7:11" x14ac:dyDescent="0.2">
      <c r="G1190" s="135"/>
      <c r="H1190" s="135"/>
      <c r="I1190" s="135"/>
      <c r="J1190" s="135"/>
      <c r="K1190" s="180"/>
    </row>
    <row r="1191" spans="7:11" x14ac:dyDescent="0.2">
      <c r="G1191" s="135"/>
      <c r="H1191" s="135"/>
      <c r="I1191" s="135"/>
      <c r="J1191" s="135"/>
      <c r="K1191" s="180"/>
    </row>
    <row r="1192" spans="7:11" x14ac:dyDescent="0.2">
      <c r="G1192" s="135"/>
      <c r="H1192" s="135"/>
      <c r="I1192" s="135"/>
      <c r="J1192" s="135"/>
      <c r="K1192" s="180"/>
    </row>
    <row r="1193" spans="7:11" x14ac:dyDescent="0.2">
      <c r="G1193" s="135"/>
      <c r="H1193" s="135"/>
      <c r="I1193" s="135"/>
      <c r="J1193" s="135"/>
      <c r="K1193" s="180"/>
    </row>
    <row r="1194" spans="7:11" x14ac:dyDescent="0.2">
      <c r="G1194" s="135"/>
      <c r="H1194" s="135"/>
      <c r="I1194" s="135"/>
      <c r="J1194" s="135"/>
      <c r="K1194" s="180"/>
    </row>
    <row r="1195" spans="7:11" x14ac:dyDescent="0.2">
      <c r="G1195" s="135"/>
      <c r="H1195" s="135"/>
      <c r="I1195" s="135"/>
      <c r="J1195" s="135"/>
      <c r="K1195" s="180"/>
    </row>
    <row r="1196" spans="7:11" x14ac:dyDescent="0.2">
      <c r="G1196" s="135"/>
      <c r="H1196" s="135"/>
      <c r="I1196" s="135"/>
      <c r="J1196" s="135"/>
      <c r="K1196" s="180"/>
    </row>
    <row r="1197" spans="7:11" x14ac:dyDescent="0.2">
      <c r="G1197" s="135"/>
      <c r="H1197" s="135"/>
      <c r="I1197" s="135"/>
      <c r="J1197" s="135"/>
      <c r="K1197" s="180"/>
    </row>
    <row r="1198" spans="7:11" x14ac:dyDescent="0.2">
      <c r="G1198" s="135"/>
      <c r="H1198" s="135"/>
      <c r="I1198" s="135"/>
      <c r="J1198" s="135"/>
      <c r="K1198" s="180"/>
    </row>
    <row r="1199" spans="7:11" x14ac:dyDescent="0.2">
      <c r="G1199" s="135"/>
      <c r="H1199" s="135"/>
      <c r="I1199" s="135"/>
      <c r="J1199" s="135"/>
      <c r="K1199" s="180"/>
    </row>
    <row r="1200" spans="7:11" x14ac:dyDescent="0.2">
      <c r="G1200" s="135"/>
      <c r="H1200" s="135"/>
      <c r="I1200" s="135"/>
      <c r="J1200" s="135"/>
      <c r="K1200" s="180"/>
    </row>
    <row r="1201" spans="7:11" x14ac:dyDescent="0.2">
      <c r="G1201" s="135"/>
      <c r="H1201" s="135"/>
      <c r="I1201" s="135"/>
      <c r="J1201" s="135"/>
      <c r="K1201" s="180"/>
    </row>
    <row r="1202" spans="7:11" x14ac:dyDescent="0.2">
      <c r="G1202" s="135"/>
      <c r="H1202" s="135"/>
      <c r="I1202" s="135"/>
      <c r="J1202" s="135"/>
      <c r="K1202" s="180"/>
    </row>
    <row r="1203" spans="7:11" x14ac:dyDescent="0.2">
      <c r="G1203" s="135"/>
      <c r="H1203" s="135"/>
      <c r="I1203" s="135"/>
      <c r="J1203" s="135"/>
      <c r="K1203" s="180"/>
    </row>
    <row r="1204" spans="7:11" x14ac:dyDescent="0.2">
      <c r="G1204" s="135"/>
      <c r="H1204" s="135"/>
      <c r="I1204" s="135"/>
      <c r="J1204" s="135"/>
      <c r="K1204" s="180"/>
    </row>
    <row r="1205" spans="7:11" x14ac:dyDescent="0.2">
      <c r="G1205" s="135"/>
      <c r="H1205" s="135"/>
      <c r="I1205" s="135"/>
      <c r="J1205" s="135"/>
      <c r="K1205" s="180"/>
    </row>
    <row r="1206" spans="7:11" x14ac:dyDescent="0.2">
      <c r="G1206" s="135"/>
      <c r="H1206" s="135"/>
      <c r="I1206" s="135"/>
      <c r="J1206" s="135"/>
      <c r="K1206" s="180"/>
    </row>
    <row r="1207" spans="7:11" x14ac:dyDescent="0.2">
      <c r="G1207" s="135"/>
      <c r="H1207" s="135"/>
      <c r="I1207" s="135"/>
      <c r="J1207" s="135"/>
      <c r="K1207" s="180"/>
    </row>
    <row r="1208" spans="7:11" x14ac:dyDescent="0.2">
      <c r="G1208" s="135"/>
      <c r="H1208" s="135"/>
      <c r="I1208" s="135"/>
      <c r="J1208" s="135"/>
      <c r="K1208" s="180"/>
    </row>
    <row r="1209" spans="7:11" x14ac:dyDescent="0.2">
      <c r="G1209" s="135"/>
      <c r="H1209" s="135"/>
      <c r="I1209" s="135"/>
      <c r="J1209" s="135"/>
      <c r="K1209" s="180"/>
    </row>
    <row r="1210" spans="7:11" x14ac:dyDescent="0.2">
      <c r="G1210" s="135"/>
      <c r="H1210" s="135"/>
      <c r="I1210" s="135"/>
      <c r="J1210" s="135"/>
      <c r="K1210" s="180"/>
    </row>
    <row r="1211" spans="7:11" x14ac:dyDescent="0.2">
      <c r="G1211" s="135"/>
      <c r="H1211" s="135"/>
      <c r="I1211" s="135"/>
      <c r="J1211" s="135"/>
      <c r="K1211" s="180"/>
    </row>
    <row r="1212" spans="7:11" x14ac:dyDescent="0.2">
      <c r="G1212" s="135"/>
      <c r="H1212" s="135"/>
      <c r="I1212" s="135"/>
      <c r="J1212" s="135"/>
      <c r="K1212" s="180"/>
    </row>
    <row r="1213" spans="7:11" x14ac:dyDescent="0.2">
      <c r="G1213" s="135"/>
      <c r="H1213" s="135"/>
      <c r="I1213" s="135"/>
      <c r="J1213" s="135"/>
      <c r="K1213" s="180"/>
    </row>
    <row r="1214" spans="7:11" x14ac:dyDescent="0.2">
      <c r="G1214" s="135"/>
      <c r="H1214" s="135"/>
      <c r="I1214" s="135"/>
      <c r="J1214" s="135"/>
      <c r="K1214" s="180"/>
    </row>
    <row r="1215" spans="7:11" x14ac:dyDescent="0.2">
      <c r="G1215" s="135"/>
      <c r="H1215" s="135"/>
      <c r="I1215" s="135"/>
      <c r="J1215" s="135"/>
      <c r="K1215" s="180"/>
    </row>
    <row r="1216" spans="7:11" x14ac:dyDescent="0.2">
      <c r="G1216" s="135"/>
      <c r="H1216" s="135"/>
      <c r="I1216" s="135"/>
      <c r="J1216" s="135"/>
      <c r="K1216" s="180"/>
    </row>
    <row r="1217" spans="7:11" x14ac:dyDescent="0.2">
      <c r="G1217" s="135"/>
      <c r="H1217" s="135"/>
      <c r="I1217" s="135"/>
      <c r="J1217" s="135"/>
      <c r="K1217" s="180"/>
    </row>
    <row r="1218" spans="7:11" x14ac:dyDescent="0.2">
      <c r="G1218" s="135"/>
      <c r="H1218" s="135"/>
      <c r="I1218" s="135"/>
      <c r="J1218" s="135"/>
      <c r="K1218" s="180"/>
    </row>
    <row r="1219" spans="7:11" x14ac:dyDescent="0.2">
      <c r="G1219" s="135"/>
      <c r="H1219" s="135"/>
      <c r="I1219" s="135"/>
      <c r="J1219" s="135"/>
      <c r="K1219" s="180"/>
    </row>
    <row r="1220" spans="7:11" x14ac:dyDescent="0.2">
      <c r="G1220" s="135"/>
      <c r="H1220" s="135"/>
      <c r="I1220" s="135"/>
      <c r="J1220" s="135"/>
      <c r="K1220" s="180"/>
    </row>
    <row r="1221" spans="7:11" x14ac:dyDescent="0.2">
      <c r="G1221" s="135"/>
      <c r="H1221" s="135"/>
      <c r="I1221" s="135"/>
      <c r="J1221" s="135"/>
      <c r="K1221" s="180"/>
    </row>
    <row r="1222" spans="7:11" x14ac:dyDescent="0.2">
      <c r="G1222" s="135"/>
      <c r="H1222" s="135"/>
      <c r="I1222" s="135"/>
      <c r="J1222" s="135"/>
      <c r="K1222" s="180"/>
    </row>
    <row r="1223" spans="7:11" x14ac:dyDescent="0.2">
      <c r="G1223" s="135"/>
      <c r="H1223" s="135"/>
      <c r="I1223" s="135"/>
      <c r="J1223" s="135"/>
      <c r="K1223" s="180"/>
    </row>
    <row r="1224" spans="7:11" x14ac:dyDescent="0.2">
      <c r="G1224" s="135"/>
      <c r="H1224" s="135"/>
      <c r="I1224" s="135"/>
      <c r="J1224" s="135"/>
      <c r="K1224" s="180"/>
    </row>
    <row r="1225" spans="7:11" x14ac:dyDescent="0.2">
      <c r="G1225" s="135"/>
      <c r="H1225" s="135"/>
      <c r="I1225" s="135"/>
      <c r="J1225" s="135"/>
      <c r="K1225" s="180"/>
    </row>
    <row r="1226" spans="7:11" x14ac:dyDescent="0.2">
      <c r="G1226" s="135"/>
      <c r="H1226" s="135"/>
      <c r="I1226" s="135"/>
      <c r="J1226" s="135"/>
      <c r="K1226" s="180"/>
    </row>
    <row r="1227" spans="7:11" x14ac:dyDescent="0.2">
      <c r="G1227" s="135"/>
      <c r="H1227" s="135"/>
      <c r="I1227" s="135"/>
      <c r="J1227" s="135"/>
      <c r="K1227" s="180"/>
    </row>
    <row r="1228" spans="7:11" x14ac:dyDescent="0.2">
      <c r="G1228" s="135"/>
      <c r="H1228" s="135"/>
      <c r="I1228" s="135"/>
      <c r="J1228" s="135"/>
      <c r="K1228" s="180"/>
    </row>
    <row r="1229" spans="7:11" x14ac:dyDescent="0.2">
      <c r="G1229" s="135"/>
      <c r="H1229" s="135"/>
      <c r="I1229" s="135"/>
      <c r="J1229" s="135"/>
      <c r="K1229" s="180"/>
    </row>
    <row r="1230" spans="7:11" x14ac:dyDescent="0.2">
      <c r="G1230" s="135"/>
      <c r="H1230" s="135"/>
      <c r="I1230" s="135"/>
      <c r="J1230" s="135"/>
      <c r="K1230" s="180"/>
    </row>
    <row r="1231" spans="7:11" x14ac:dyDescent="0.2">
      <c r="G1231" s="135"/>
      <c r="H1231" s="135"/>
      <c r="I1231" s="135"/>
      <c r="J1231" s="135"/>
      <c r="K1231" s="180"/>
    </row>
    <row r="1232" spans="7:11" x14ac:dyDescent="0.2">
      <c r="G1232" s="135"/>
      <c r="H1232" s="135"/>
      <c r="I1232" s="135"/>
      <c r="J1232" s="135"/>
      <c r="K1232" s="180"/>
    </row>
    <row r="1233" spans="7:11" x14ac:dyDescent="0.2">
      <c r="G1233" s="135"/>
      <c r="H1233" s="135"/>
      <c r="I1233" s="135"/>
      <c r="J1233" s="135"/>
      <c r="K1233" s="180"/>
    </row>
    <row r="1234" spans="7:11" x14ac:dyDescent="0.2">
      <c r="G1234" s="135"/>
      <c r="H1234" s="135"/>
      <c r="I1234" s="135"/>
      <c r="J1234" s="135"/>
      <c r="K1234" s="180"/>
    </row>
    <row r="1235" spans="7:11" x14ac:dyDescent="0.2">
      <c r="G1235" s="135"/>
      <c r="H1235" s="135"/>
      <c r="I1235" s="135"/>
      <c r="J1235" s="135"/>
      <c r="K1235" s="180"/>
    </row>
    <row r="1236" spans="7:11" x14ac:dyDescent="0.2">
      <c r="G1236" s="135"/>
      <c r="H1236" s="135"/>
      <c r="I1236" s="135"/>
      <c r="J1236" s="135"/>
      <c r="K1236" s="180"/>
    </row>
    <row r="1237" spans="7:11" x14ac:dyDescent="0.2">
      <c r="G1237" s="135"/>
      <c r="H1237" s="135"/>
      <c r="I1237" s="135"/>
      <c r="J1237" s="135"/>
      <c r="K1237" s="180"/>
    </row>
    <row r="1238" spans="7:11" x14ac:dyDescent="0.2">
      <c r="G1238" s="135"/>
      <c r="H1238" s="135"/>
      <c r="I1238" s="135"/>
      <c r="J1238" s="135"/>
      <c r="K1238" s="180"/>
    </row>
    <row r="1239" spans="7:11" x14ac:dyDescent="0.2">
      <c r="G1239" s="135"/>
      <c r="H1239" s="135"/>
      <c r="I1239" s="135"/>
      <c r="J1239" s="135"/>
      <c r="K1239" s="180"/>
    </row>
    <row r="1240" spans="7:11" x14ac:dyDescent="0.2">
      <c r="G1240" s="135"/>
      <c r="H1240" s="135"/>
      <c r="I1240" s="135"/>
      <c r="J1240" s="135"/>
      <c r="K1240" s="180"/>
    </row>
    <row r="1241" spans="7:11" x14ac:dyDescent="0.2">
      <c r="G1241" s="135"/>
      <c r="H1241" s="135"/>
      <c r="I1241" s="135"/>
      <c r="J1241" s="135"/>
      <c r="K1241" s="180"/>
    </row>
    <row r="1242" spans="7:11" x14ac:dyDescent="0.2">
      <c r="G1242" s="135"/>
      <c r="H1242" s="135"/>
      <c r="I1242" s="135"/>
      <c r="J1242" s="135"/>
      <c r="K1242" s="180"/>
    </row>
    <row r="1243" spans="7:11" x14ac:dyDescent="0.2">
      <c r="G1243" s="135"/>
      <c r="H1243" s="135"/>
      <c r="I1243" s="135"/>
      <c r="J1243" s="135"/>
      <c r="K1243" s="180"/>
    </row>
    <row r="1244" spans="7:11" x14ac:dyDescent="0.2">
      <c r="G1244" s="135"/>
      <c r="H1244" s="135"/>
      <c r="I1244" s="135"/>
      <c r="J1244" s="135"/>
      <c r="K1244" s="180"/>
    </row>
    <row r="1245" spans="7:11" x14ac:dyDescent="0.2">
      <c r="G1245" s="135"/>
      <c r="H1245" s="135"/>
      <c r="I1245" s="135"/>
      <c r="J1245" s="135"/>
      <c r="K1245" s="180"/>
    </row>
    <row r="1246" spans="7:11" x14ac:dyDescent="0.2">
      <c r="G1246" s="135"/>
      <c r="H1246" s="135"/>
      <c r="I1246" s="135"/>
      <c r="J1246" s="135"/>
      <c r="K1246" s="180"/>
    </row>
    <row r="1247" spans="7:11" x14ac:dyDescent="0.2">
      <c r="G1247" s="135"/>
      <c r="H1247" s="135"/>
      <c r="I1247" s="135"/>
      <c r="J1247" s="135"/>
      <c r="K1247" s="180"/>
    </row>
    <row r="1248" spans="7:11" x14ac:dyDescent="0.2">
      <c r="G1248" s="135"/>
      <c r="H1248" s="135"/>
      <c r="I1248" s="135"/>
      <c r="J1248" s="135"/>
      <c r="K1248" s="180"/>
    </row>
    <row r="1249" spans="7:11" x14ac:dyDescent="0.2">
      <c r="G1249" s="135"/>
      <c r="H1249" s="135"/>
      <c r="I1249" s="135"/>
      <c r="J1249" s="135"/>
      <c r="K1249" s="180"/>
    </row>
    <row r="1250" spans="7:11" x14ac:dyDescent="0.2">
      <c r="G1250" s="135"/>
      <c r="H1250" s="135"/>
      <c r="I1250" s="135"/>
      <c r="J1250" s="135"/>
      <c r="K1250" s="180"/>
    </row>
    <row r="1251" spans="7:11" x14ac:dyDescent="0.2">
      <c r="G1251" s="135"/>
      <c r="H1251" s="135"/>
      <c r="I1251" s="135"/>
      <c r="J1251" s="135"/>
      <c r="K1251" s="180"/>
    </row>
    <row r="1252" spans="7:11" x14ac:dyDescent="0.2">
      <c r="G1252" s="135"/>
      <c r="H1252" s="135"/>
      <c r="I1252" s="135"/>
      <c r="J1252" s="135"/>
      <c r="K1252" s="180"/>
    </row>
    <row r="1253" spans="7:11" x14ac:dyDescent="0.2">
      <c r="G1253" s="135"/>
      <c r="H1253" s="135"/>
      <c r="I1253" s="135"/>
      <c r="J1253" s="135"/>
      <c r="K1253" s="180"/>
    </row>
    <row r="1254" spans="7:11" x14ac:dyDescent="0.2">
      <c r="G1254" s="135"/>
      <c r="H1254" s="135"/>
      <c r="I1254" s="135"/>
      <c r="J1254" s="135"/>
      <c r="K1254" s="180"/>
    </row>
    <row r="1255" spans="7:11" x14ac:dyDescent="0.2">
      <c r="G1255" s="135"/>
      <c r="H1255" s="135"/>
      <c r="I1255" s="135"/>
      <c r="J1255" s="135"/>
      <c r="K1255" s="180"/>
    </row>
    <row r="1256" spans="7:11" x14ac:dyDescent="0.2">
      <c r="G1256" s="135"/>
      <c r="H1256" s="135"/>
      <c r="I1256" s="135"/>
      <c r="J1256" s="135"/>
      <c r="K1256" s="180"/>
    </row>
    <row r="1257" spans="7:11" x14ac:dyDescent="0.2">
      <c r="G1257" s="135"/>
      <c r="H1257" s="135"/>
      <c r="I1257" s="135"/>
      <c r="J1257" s="135"/>
      <c r="K1257" s="180"/>
    </row>
    <row r="1258" spans="7:11" x14ac:dyDescent="0.2">
      <c r="G1258" s="135"/>
      <c r="H1258" s="135"/>
      <c r="I1258" s="135"/>
      <c r="J1258" s="135"/>
      <c r="K1258" s="180"/>
    </row>
    <row r="1259" spans="7:11" x14ac:dyDescent="0.2">
      <c r="G1259" s="135"/>
      <c r="H1259" s="135"/>
      <c r="I1259" s="135"/>
      <c r="J1259" s="135"/>
      <c r="K1259" s="180"/>
    </row>
    <row r="1260" spans="7:11" x14ac:dyDescent="0.2">
      <c r="G1260" s="135"/>
      <c r="H1260" s="135"/>
      <c r="I1260" s="135"/>
      <c r="J1260" s="135"/>
      <c r="K1260" s="180"/>
    </row>
    <row r="1261" spans="7:11" x14ac:dyDescent="0.2">
      <c r="G1261" s="135"/>
      <c r="H1261" s="135"/>
      <c r="I1261" s="135"/>
      <c r="J1261" s="135"/>
      <c r="K1261" s="180"/>
    </row>
    <row r="1262" spans="7:11" x14ac:dyDescent="0.2">
      <c r="G1262" s="135"/>
      <c r="H1262" s="135"/>
      <c r="I1262" s="135"/>
      <c r="J1262" s="135"/>
      <c r="K1262" s="180"/>
    </row>
    <row r="1263" spans="7:11" x14ac:dyDescent="0.2">
      <c r="G1263" s="135"/>
      <c r="H1263" s="135"/>
      <c r="I1263" s="135"/>
      <c r="J1263" s="135"/>
      <c r="K1263" s="180"/>
    </row>
    <row r="1264" spans="7:11" x14ac:dyDescent="0.2">
      <c r="G1264" s="135"/>
      <c r="H1264" s="135"/>
      <c r="I1264" s="135"/>
      <c r="J1264" s="135"/>
      <c r="K1264" s="180"/>
    </row>
    <row r="1265" spans="7:11" x14ac:dyDescent="0.2">
      <c r="G1265" s="135"/>
      <c r="H1265" s="135"/>
      <c r="I1265" s="135"/>
      <c r="J1265" s="135"/>
      <c r="K1265" s="180"/>
    </row>
    <row r="1266" spans="7:11" x14ac:dyDescent="0.2">
      <c r="G1266" s="135"/>
      <c r="H1266" s="135"/>
      <c r="I1266" s="135"/>
      <c r="J1266" s="135"/>
      <c r="K1266" s="180"/>
    </row>
    <row r="1267" spans="7:11" x14ac:dyDescent="0.2">
      <c r="G1267" s="135"/>
      <c r="H1267" s="135"/>
      <c r="I1267" s="135"/>
      <c r="J1267" s="135"/>
      <c r="K1267" s="180"/>
    </row>
    <row r="1268" spans="7:11" x14ac:dyDescent="0.2">
      <c r="G1268" s="135"/>
      <c r="H1268" s="135"/>
      <c r="I1268" s="135"/>
      <c r="J1268" s="135"/>
      <c r="K1268" s="180"/>
    </row>
    <row r="1269" spans="7:11" x14ac:dyDescent="0.2">
      <c r="G1269" s="135"/>
      <c r="H1269" s="135"/>
      <c r="I1269" s="135"/>
      <c r="J1269" s="135"/>
      <c r="K1269" s="180"/>
    </row>
    <row r="1270" spans="7:11" x14ac:dyDescent="0.2">
      <c r="G1270" s="135"/>
      <c r="H1270" s="135"/>
      <c r="I1270" s="135"/>
      <c r="J1270" s="135"/>
      <c r="K1270" s="180"/>
    </row>
    <row r="1271" spans="7:11" x14ac:dyDescent="0.2">
      <c r="G1271" s="135"/>
      <c r="H1271" s="135"/>
      <c r="I1271" s="135"/>
      <c r="J1271" s="135"/>
      <c r="K1271" s="180"/>
    </row>
    <row r="1272" spans="7:11" x14ac:dyDescent="0.2">
      <c r="G1272" s="135"/>
      <c r="H1272" s="135"/>
      <c r="I1272" s="135"/>
      <c r="J1272" s="135"/>
      <c r="K1272" s="180"/>
    </row>
    <row r="1273" spans="7:11" x14ac:dyDescent="0.2">
      <c r="G1273" s="135"/>
      <c r="H1273" s="135"/>
      <c r="I1273" s="135"/>
      <c r="J1273" s="135"/>
      <c r="K1273" s="180"/>
    </row>
    <row r="1274" spans="7:11" x14ac:dyDescent="0.2">
      <c r="G1274" s="135"/>
      <c r="H1274" s="135"/>
      <c r="I1274" s="135"/>
      <c r="J1274" s="135"/>
      <c r="K1274" s="180"/>
    </row>
    <row r="1275" spans="7:11" x14ac:dyDescent="0.2">
      <c r="G1275" s="135"/>
      <c r="H1275" s="135"/>
      <c r="I1275" s="135"/>
      <c r="J1275" s="135"/>
      <c r="K1275" s="180"/>
    </row>
    <row r="1276" spans="7:11" x14ac:dyDescent="0.2">
      <c r="G1276" s="135"/>
      <c r="H1276" s="135"/>
      <c r="I1276" s="135"/>
      <c r="J1276" s="135"/>
      <c r="K1276" s="180"/>
    </row>
    <row r="1277" spans="7:11" x14ac:dyDescent="0.2">
      <c r="G1277" s="135"/>
      <c r="H1277" s="135"/>
      <c r="I1277" s="135"/>
      <c r="J1277" s="135"/>
      <c r="K1277" s="180"/>
    </row>
    <row r="1278" spans="7:11" x14ac:dyDescent="0.2">
      <c r="G1278" s="135"/>
      <c r="H1278" s="135"/>
      <c r="I1278" s="135"/>
      <c r="J1278" s="135"/>
      <c r="K1278" s="180"/>
    </row>
    <row r="1279" spans="7:11" x14ac:dyDescent="0.2">
      <c r="G1279" s="135"/>
      <c r="H1279" s="135"/>
      <c r="I1279" s="135"/>
      <c r="J1279" s="135"/>
      <c r="K1279" s="180"/>
    </row>
    <row r="1280" spans="7:11" x14ac:dyDescent="0.2">
      <c r="G1280" s="135"/>
      <c r="H1280" s="135"/>
      <c r="I1280" s="135"/>
      <c r="J1280" s="135"/>
      <c r="K1280" s="180"/>
    </row>
    <row r="1281" spans="7:11" x14ac:dyDescent="0.2">
      <c r="G1281" s="135"/>
      <c r="H1281" s="135"/>
      <c r="I1281" s="135"/>
      <c r="J1281" s="135"/>
      <c r="K1281" s="180"/>
    </row>
    <row r="1282" spans="7:11" x14ac:dyDescent="0.2">
      <c r="G1282" s="135"/>
      <c r="H1282" s="135"/>
      <c r="I1282" s="135"/>
      <c r="J1282" s="135"/>
      <c r="K1282" s="180"/>
    </row>
    <row r="1283" spans="7:11" x14ac:dyDescent="0.2">
      <c r="G1283" s="135"/>
      <c r="H1283" s="135"/>
      <c r="I1283" s="135"/>
      <c r="J1283" s="135"/>
      <c r="K1283" s="180"/>
    </row>
    <row r="1284" spans="7:11" x14ac:dyDescent="0.2">
      <c r="G1284" s="135"/>
      <c r="H1284" s="135"/>
      <c r="I1284" s="135"/>
      <c r="J1284" s="135"/>
      <c r="K1284" s="180"/>
    </row>
    <row r="1285" spans="7:11" x14ac:dyDescent="0.2">
      <c r="G1285" s="135"/>
      <c r="H1285" s="135"/>
      <c r="I1285" s="135"/>
      <c r="J1285" s="135"/>
      <c r="K1285" s="180"/>
    </row>
    <row r="1286" spans="7:11" x14ac:dyDescent="0.2">
      <c r="G1286" s="135"/>
      <c r="H1286" s="135"/>
      <c r="I1286" s="135"/>
      <c r="J1286" s="135"/>
      <c r="K1286" s="180"/>
    </row>
    <row r="1287" spans="7:11" x14ac:dyDescent="0.2">
      <c r="G1287" s="135"/>
      <c r="H1287" s="135"/>
      <c r="I1287" s="135"/>
      <c r="J1287" s="135"/>
      <c r="K1287" s="180"/>
    </row>
    <row r="1288" spans="7:11" x14ac:dyDescent="0.2">
      <c r="G1288" s="135"/>
      <c r="H1288" s="135"/>
      <c r="I1288" s="135"/>
      <c r="J1288" s="135"/>
      <c r="K1288" s="180"/>
    </row>
    <row r="1289" spans="7:11" x14ac:dyDescent="0.2">
      <c r="G1289" s="135"/>
      <c r="H1289" s="135"/>
      <c r="I1289" s="135"/>
      <c r="J1289" s="135"/>
      <c r="K1289" s="180"/>
    </row>
    <row r="1290" spans="7:11" x14ac:dyDescent="0.2">
      <c r="G1290" s="135"/>
      <c r="H1290" s="135"/>
      <c r="I1290" s="135"/>
      <c r="J1290" s="135"/>
      <c r="K1290" s="180"/>
    </row>
    <row r="1291" spans="7:11" x14ac:dyDescent="0.2">
      <c r="G1291" s="135"/>
      <c r="H1291" s="135"/>
      <c r="I1291" s="135"/>
      <c r="J1291" s="135"/>
      <c r="K1291" s="180"/>
    </row>
    <row r="1292" spans="7:11" x14ac:dyDescent="0.2">
      <c r="G1292" s="135"/>
      <c r="H1292" s="135"/>
      <c r="I1292" s="135"/>
      <c r="J1292" s="135"/>
      <c r="K1292" s="180"/>
    </row>
    <row r="1293" spans="7:11" x14ac:dyDescent="0.2">
      <c r="G1293" s="135"/>
      <c r="H1293" s="135"/>
      <c r="I1293" s="135"/>
      <c r="J1293" s="135"/>
      <c r="K1293" s="180"/>
    </row>
    <row r="1294" spans="7:11" x14ac:dyDescent="0.2">
      <c r="G1294" s="135"/>
      <c r="H1294" s="135"/>
      <c r="I1294" s="135"/>
      <c r="J1294" s="135"/>
      <c r="K1294" s="180"/>
    </row>
    <row r="1295" spans="7:11" x14ac:dyDescent="0.2">
      <c r="G1295" s="135"/>
      <c r="H1295" s="135"/>
      <c r="I1295" s="135"/>
      <c r="J1295" s="135"/>
      <c r="K1295" s="180"/>
    </row>
    <row r="1296" spans="7:11" x14ac:dyDescent="0.2">
      <c r="G1296" s="135"/>
      <c r="H1296" s="135"/>
      <c r="I1296" s="135"/>
      <c r="J1296" s="135"/>
      <c r="K1296" s="180"/>
    </row>
    <row r="1297" spans="7:11" x14ac:dyDescent="0.2">
      <c r="G1297" s="135"/>
      <c r="H1297" s="135"/>
      <c r="I1297" s="135"/>
      <c r="J1297" s="135"/>
      <c r="K1297" s="180"/>
    </row>
    <row r="1298" spans="7:11" x14ac:dyDescent="0.2">
      <c r="G1298" s="135"/>
      <c r="H1298" s="135"/>
      <c r="I1298" s="135"/>
      <c r="J1298" s="135"/>
      <c r="K1298" s="180"/>
    </row>
    <row r="1299" spans="7:11" x14ac:dyDescent="0.2">
      <c r="G1299" s="135"/>
      <c r="H1299" s="135"/>
      <c r="I1299" s="135"/>
      <c r="J1299" s="135"/>
      <c r="K1299" s="180"/>
    </row>
    <row r="1300" spans="7:11" x14ac:dyDescent="0.2">
      <c r="G1300" s="135"/>
      <c r="H1300" s="135"/>
      <c r="I1300" s="135"/>
      <c r="J1300" s="135"/>
      <c r="K1300" s="180"/>
    </row>
    <row r="1301" spans="7:11" x14ac:dyDescent="0.2">
      <c r="G1301" s="135"/>
      <c r="H1301" s="135"/>
      <c r="I1301" s="135"/>
      <c r="J1301" s="135"/>
      <c r="K1301" s="180"/>
    </row>
    <row r="1302" spans="7:11" x14ac:dyDescent="0.2">
      <c r="G1302" s="135"/>
      <c r="H1302" s="135"/>
      <c r="I1302" s="135"/>
      <c r="J1302" s="135"/>
      <c r="K1302" s="180"/>
    </row>
    <row r="1303" spans="7:11" x14ac:dyDescent="0.2">
      <c r="G1303" s="135"/>
      <c r="H1303" s="135"/>
      <c r="I1303" s="135"/>
      <c r="J1303" s="135"/>
      <c r="K1303" s="180"/>
    </row>
    <row r="1304" spans="7:11" x14ac:dyDescent="0.2">
      <c r="G1304" s="135"/>
      <c r="H1304" s="135"/>
      <c r="I1304" s="135"/>
      <c r="J1304" s="135"/>
      <c r="K1304" s="180"/>
    </row>
    <row r="1305" spans="7:11" x14ac:dyDescent="0.2">
      <c r="G1305" s="135"/>
      <c r="H1305" s="135"/>
      <c r="I1305" s="135"/>
      <c r="J1305" s="135"/>
      <c r="K1305" s="180"/>
    </row>
    <row r="1306" spans="7:11" x14ac:dyDescent="0.2">
      <c r="G1306" s="135"/>
      <c r="H1306" s="135"/>
      <c r="I1306" s="135"/>
      <c r="J1306" s="135"/>
      <c r="K1306" s="180"/>
    </row>
    <row r="1307" spans="7:11" x14ac:dyDescent="0.2">
      <c r="G1307" s="135"/>
      <c r="H1307" s="135"/>
      <c r="I1307" s="135"/>
      <c r="J1307" s="135"/>
      <c r="K1307" s="180"/>
    </row>
    <row r="1308" spans="7:11" x14ac:dyDescent="0.2">
      <c r="G1308" s="135"/>
      <c r="H1308" s="135"/>
      <c r="I1308" s="135"/>
      <c r="J1308" s="135"/>
      <c r="K1308" s="180"/>
    </row>
    <row r="1309" spans="7:11" x14ac:dyDescent="0.2">
      <c r="G1309" s="135"/>
      <c r="H1309" s="135"/>
      <c r="I1309" s="135"/>
      <c r="J1309" s="135"/>
      <c r="K1309" s="180"/>
    </row>
    <row r="1310" spans="7:11" x14ac:dyDescent="0.2">
      <c r="G1310" s="135"/>
      <c r="H1310" s="135"/>
      <c r="I1310" s="135"/>
      <c r="J1310" s="135"/>
      <c r="K1310" s="180"/>
    </row>
    <row r="1311" spans="7:11" x14ac:dyDescent="0.2">
      <c r="G1311" s="135"/>
      <c r="H1311" s="135"/>
      <c r="I1311" s="135"/>
      <c r="J1311" s="135"/>
      <c r="K1311" s="180"/>
    </row>
    <row r="1312" spans="7:11" x14ac:dyDescent="0.2">
      <c r="G1312" s="135"/>
      <c r="H1312" s="135"/>
      <c r="I1312" s="135"/>
      <c r="J1312" s="135"/>
      <c r="K1312" s="180"/>
    </row>
    <row r="1313" spans="7:11" x14ac:dyDescent="0.2">
      <c r="G1313" s="135"/>
      <c r="H1313" s="135"/>
      <c r="I1313" s="135"/>
      <c r="J1313" s="135"/>
      <c r="K1313" s="180"/>
    </row>
    <row r="1314" spans="7:11" x14ac:dyDescent="0.2">
      <c r="G1314" s="135"/>
      <c r="H1314" s="135"/>
      <c r="I1314" s="135"/>
      <c r="J1314" s="135"/>
      <c r="K1314" s="180"/>
    </row>
    <row r="1315" spans="7:11" x14ac:dyDescent="0.2">
      <c r="G1315" s="135"/>
      <c r="H1315" s="135"/>
      <c r="I1315" s="135"/>
      <c r="J1315" s="135"/>
      <c r="K1315" s="180"/>
    </row>
    <row r="1316" spans="7:11" x14ac:dyDescent="0.2">
      <c r="G1316" s="135"/>
      <c r="H1316" s="135"/>
      <c r="I1316" s="135"/>
      <c r="J1316" s="135"/>
      <c r="K1316" s="180"/>
    </row>
    <row r="1317" spans="7:11" x14ac:dyDescent="0.2">
      <c r="G1317" s="135"/>
      <c r="H1317" s="135"/>
      <c r="I1317" s="135"/>
      <c r="J1317" s="135"/>
      <c r="K1317" s="180"/>
    </row>
    <row r="1318" spans="7:11" x14ac:dyDescent="0.2">
      <c r="G1318" s="135"/>
      <c r="H1318" s="135"/>
      <c r="I1318" s="135"/>
      <c r="J1318" s="135"/>
      <c r="K1318" s="180"/>
    </row>
    <row r="1319" spans="7:11" x14ac:dyDescent="0.2">
      <c r="G1319" s="135"/>
      <c r="H1319" s="135"/>
      <c r="I1319" s="135"/>
      <c r="J1319" s="135"/>
      <c r="K1319" s="180"/>
    </row>
    <row r="1320" spans="7:11" x14ac:dyDescent="0.2">
      <c r="G1320" s="135"/>
      <c r="H1320" s="135"/>
      <c r="I1320" s="135"/>
      <c r="J1320" s="135"/>
      <c r="K1320" s="180"/>
    </row>
    <row r="1321" spans="7:11" x14ac:dyDescent="0.2">
      <c r="G1321" s="135"/>
      <c r="H1321" s="135"/>
      <c r="I1321" s="135"/>
      <c r="J1321" s="135"/>
      <c r="K1321" s="180"/>
    </row>
    <row r="1322" spans="7:11" x14ac:dyDescent="0.2">
      <c r="G1322" s="135"/>
      <c r="H1322" s="135"/>
      <c r="I1322" s="135"/>
      <c r="J1322" s="135"/>
      <c r="K1322" s="180"/>
    </row>
    <row r="1323" spans="7:11" x14ac:dyDescent="0.2">
      <c r="G1323" s="135"/>
      <c r="H1323" s="135"/>
      <c r="I1323" s="135"/>
      <c r="J1323" s="135"/>
      <c r="K1323" s="180"/>
    </row>
    <row r="1324" spans="7:11" x14ac:dyDescent="0.2">
      <c r="G1324" s="135"/>
      <c r="H1324" s="135"/>
      <c r="I1324" s="135"/>
      <c r="J1324" s="135"/>
      <c r="K1324" s="180"/>
    </row>
    <row r="1325" spans="7:11" x14ac:dyDescent="0.2">
      <c r="G1325" s="135"/>
      <c r="H1325" s="135"/>
      <c r="I1325" s="135"/>
      <c r="J1325" s="135"/>
      <c r="K1325" s="180"/>
    </row>
    <row r="1326" spans="7:11" x14ac:dyDescent="0.2">
      <c r="G1326" s="135"/>
      <c r="H1326" s="135"/>
      <c r="I1326" s="135"/>
      <c r="J1326" s="135"/>
      <c r="K1326" s="180"/>
    </row>
    <row r="1327" spans="7:11" x14ac:dyDescent="0.2">
      <c r="G1327" s="135"/>
      <c r="H1327" s="135"/>
      <c r="I1327" s="135"/>
      <c r="J1327" s="135"/>
      <c r="K1327" s="180"/>
    </row>
    <row r="1328" spans="7:11" x14ac:dyDescent="0.2">
      <c r="G1328" s="135"/>
      <c r="H1328" s="135"/>
      <c r="I1328" s="135"/>
      <c r="J1328" s="135"/>
      <c r="K1328" s="180"/>
    </row>
    <row r="1329" spans="7:11" x14ac:dyDescent="0.2">
      <c r="G1329" s="135"/>
      <c r="H1329" s="135"/>
      <c r="I1329" s="135"/>
      <c r="J1329" s="135"/>
      <c r="K1329" s="180"/>
    </row>
    <row r="1330" spans="7:11" x14ac:dyDescent="0.2">
      <c r="G1330" s="135"/>
      <c r="H1330" s="135"/>
      <c r="I1330" s="135"/>
      <c r="J1330" s="135"/>
      <c r="K1330" s="180"/>
    </row>
    <row r="1331" spans="7:11" x14ac:dyDescent="0.2">
      <c r="G1331" s="135"/>
      <c r="H1331" s="135"/>
      <c r="I1331" s="135"/>
      <c r="J1331" s="135"/>
      <c r="K1331" s="180"/>
    </row>
    <row r="1332" spans="7:11" x14ac:dyDescent="0.2">
      <c r="G1332" s="135"/>
      <c r="H1332" s="135"/>
      <c r="I1332" s="135"/>
      <c r="J1332" s="135"/>
      <c r="K1332" s="180"/>
    </row>
    <row r="1333" spans="7:11" x14ac:dyDescent="0.2">
      <c r="G1333" s="135"/>
      <c r="H1333" s="135"/>
      <c r="I1333" s="135"/>
      <c r="J1333" s="135"/>
      <c r="K1333" s="180"/>
    </row>
    <row r="1334" spans="7:11" x14ac:dyDescent="0.2">
      <c r="G1334" s="135"/>
      <c r="H1334" s="135"/>
      <c r="I1334" s="135"/>
      <c r="J1334" s="135"/>
      <c r="K1334" s="180"/>
    </row>
    <row r="1335" spans="7:11" x14ac:dyDescent="0.2">
      <c r="G1335" s="135"/>
      <c r="H1335" s="135"/>
      <c r="I1335" s="135"/>
      <c r="J1335" s="135"/>
      <c r="K1335" s="180"/>
    </row>
    <row r="1336" spans="7:11" x14ac:dyDescent="0.2">
      <c r="G1336" s="135"/>
      <c r="H1336" s="135"/>
      <c r="I1336" s="135"/>
      <c r="J1336" s="135"/>
      <c r="K1336" s="180"/>
    </row>
    <row r="1337" spans="7:11" x14ac:dyDescent="0.2">
      <c r="G1337" s="135"/>
      <c r="H1337" s="135"/>
      <c r="I1337" s="135"/>
      <c r="J1337" s="135"/>
      <c r="K1337" s="180"/>
    </row>
    <row r="1338" spans="7:11" x14ac:dyDescent="0.2">
      <c r="G1338" s="135"/>
      <c r="H1338" s="135"/>
      <c r="I1338" s="135"/>
      <c r="J1338" s="135"/>
      <c r="K1338" s="180"/>
    </row>
    <row r="1339" spans="7:11" x14ac:dyDescent="0.2">
      <c r="G1339" s="135"/>
      <c r="H1339" s="135"/>
      <c r="I1339" s="135"/>
      <c r="J1339" s="135"/>
      <c r="K1339" s="180"/>
    </row>
    <row r="1340" spans="7:11" x14ac:dyDescent="0.2">
      <c r="G1340" s="135"/>
      <c r="H1340" s="135"/>
      <c r="I1340" s="135"/>
      <c r="J1340" s="135"/>
      <c r="K1340" s="180"/>
    </row>
    <row r="1341" spans="7:11" x14ac:dyDescent="0.2">
      <c r="G1341" s="135"/>
      <c r="H1341" s="135"/>
      <c r="I1341" s="135"/>
      <c r="J1341" s="135"/>
      <c r="K1341" s="180"/>
    </row>
    <row r="1342" spans="7:11" x14ac:dyDescent="0.2">
      <c r="G1342" s="135"/>
      <c r="H1342" s="135"/>
      <c r="I1342" s="135"/>
      <c r="J1342" s="135"/>
      <c r="K1342" s="180"/>
    </row>
    <row r="1343" spans="7:11" x14ac:dyDescent="0.2">
      <c r="G1343" s="135"/>
      <c r="H1343" s="135"/>
      <c r="I1343" s="135"/>
      <c r="J1343" s="135"/>
      <c r="K1343" s="180"/>
    </row>
    <row r="1344" spans="7:11" x14ac:dyDescent="0.2">
      <c r="G1344" s="135"/>
      <c r="H1344" s="135"/>
      <c r="I1344" s="135"/>
      <c r="J1344" s="135"/>
      <c r="K1344" s="180"/>
    </row>
    <row r="1345" spans="7:11" x14ac:dyDescent="0.2">
      <c r="G1345" s="135"/>
      <c r="H1345" s="135"/>
      <c r="I1345" s="135"/>
      <c r="J1345" s="135"/>
      <c r="K1345" s="180"/>
    </row>
    <row r="1346" spans="7:11" x14ac:dyDescent="0.2">
      <c r="G1346" s="135"/>
      <c r="H1346" s="135"/>
      <c r="I1346" s="135"/>
      <c r="J1346" s="135"/>
      <c r="K1346" s="180"/>
    </row>
    <row r="1347" spans="7:11" x14ac:dyDescent="0.2">
      <c r="G1347" s="135"/>
      <c r="H1347" s="135"/>
      <c r="I1347" s="135"/>
      <c r="J1347" s="135"/>
      <c r="K1347" s="180"/>
    </row>
    <row r="1348" spans="7:11" x14ac:dyDescent="0.2">
      <c r="G1348" s="135"/>
      <c r="H1348" s="135"/>
      <c r="I1348" s="135"/>
      <c r="J1348" s="135"/>
      <c r="K1348" s="180"/>
    </row>
    <row r="1349" spans="7:11" x14ac:dyDescent="0.2">
      <c r="G1349" s="135"/>
      <c r="H1349" s="135"/>
      <c r="I1349" s="135"/>
      <c r="J1349" s="135"/>
      <c r="K1349" s="180"/>
    </row>
  </sheetData>
  <autoFilter ref="A11:K28"/>
  <mergeCells count="2">
    <mergeCell ref="A3:K3"/>
    <mergeCell ref="A9:K9"/>
  </mergeCells>
  <printOptions horizontalCentered="1"/>
  <pageMargins left="0.51181102362204722" right="0.51181102362204722" top="0.78740157480314965" bottom="0.78740157480314965" header="0.31496062992125984" footer="0.31496062992125984"/>
  <pageSetup paperSize="9" scale="65" orientation="portrait" horizontalDpi="300" r:id="rId1"/>
  <headerFooter>
    <oddHeader>&amp;C&amp;G</oddHeader>
    <oddFooter>Página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1596"/>
  <sheetViews>
    <sheetView view="pageBreakPreview" zoomScaleNormal="100" zoomScaleSheetLayoutView="100" workbookViewId="0">
      <pane ySplit="11" topLeftCell="A12" activePane="bottomLeft" state="frozen"/>
      <selection activeCell="B28" sqref="B28"/>
      <selection pane="bottomLeft" activeCell="I15" sqref="I15"/>
    </sheetView>
  </sheetViews>
  <sheetFormatPr defaultRowHeight="11.25" x14ac:dyDescent="0.2"/>
  <cols>
    <col min="1" max="1" width="8.7109375" style="98" bestFit="1" customWidth="1"/>
    <col min="2" max="2" width="7.42578125" style="99" bestFit="1" customWidth="1"/>
    <col min="3" max="3" width="10.28515625" style="99" bestFit="1" customWidth="1"/>
    <col min="4" max="4" width="46.140625" style="181" customWidth="1"/>
    <col min="5" max="5" width="9.28515625" style="90" bestFit="1" customWidth="1"/>
    <col min="6" max="6" width="8.5703125" style="140" bestFit="1" customWidth="1"/>
    <col min="7" max="7" width="10" style="94" bestFit="1" customWidth="1"/>
    <col min="8" max="8" width="11.28515625" style="94" bestFit="1" customWidth="1"/>
    <col min="9" max="9" width="9.85546875" style="94" bestFit="1" customWidth="1"/>
    <col min="10" max="10" width="11.140625" style="94" bestFit="1" customWidth="1"/>
    <col min="11" max="11" width="7" style="178" bestFit="1" customWidth="1"/>
    <col min="12" max="12" width="9.140625" style="89"/>
    <col min="13" max="13" width="10" style="94" bestFit="1" customWidth="1"/>
    <col min="14" max="14" width="10" style="89" bestFit="1" customWidth="1"/>
    <col min="15" max="15" width="10.5703125" style="89" bestFit="1" customWidth="1"/>
    <col min="16" max="16384" width="9.140625" style="89"/>
  </cols>
  <sheetData>
    <row r="1" spans="1:15" x14ac:dyDescent="0.2">
      <c r="D1" s="101"/>
      <c r="K1" s="93"/>
    </row>
    <row r="2" spans="1:15" x14ac:dyDescent="0.2">
      <c r="D2" s="101"/>
      <c r="K2" s="93"/>
    </row>
    <row r="3" spans="1:15" x14ac:dyDescent="0.2">
      <c r="A3" s="248" t="s">
        <v>20469</v>
      </c>
      <c r="B3" s="248"/>
      <c r="C3" s="248"/>
      <c r="D3" s="248"/>
      <c r="E3" s="248"/>
      <c r="F3" s="248"/>
      <c r="G3" s="248"/>
      <c r="H3" s="248"/>
      <c r="I3" s="248"/>
      <c r="J3" s="248"/>
      <c r="K3" s="249"/>
    </row>
    <row r="4" spans="1:15" x14ac:dyDescent="0.2">
      <c r="D4" s="101"/>
      <c r="K4" s="93"/>
    </row>
    <row r="5" spans="1:15" x14ac:dyDescent="0.2">
      <c r="D5" s="101"/>
      <c r="G5" s="251" t="s">
        <v>25983</v>
      </c>
      <c r="H5" s="251"/>
      <c r="I5" s="251"/>
      <c r="J5" s="251"/>
      <c r="K5" s="251"/>
    </row>
    <row r="6" spans="1:15" x14ac:dyDescent="0.2">
      <c r="D6" s="101"/>
      <c r="F6" s="94"/>
      <c r="J6" s="93" t="s">
        <v>20470</v>
      </c>
      <c r="K6" s="93">
        <v>0.26879999999999998</v>
      </c>
    </row>
    <row r="7" spans="1:15" x14ac:dyDescent="0.2">
      <c r="D7" s="101"/>
      <c r="F7" s="94"/>
      <c r="J7" s="93" t="s">
        <v>20471</v>
      </c>
      <c r="K7" s="93">
        <v>0.1643</v>
      </c>
    </row>
    <row r="8" spans="1:15" x14ac:dyDescent="0.2">
      <c r="D8" s="101"/>
      <c r="K8" s="93"/>
    </row>
    <row r="9" spans="1:15" x14ac:dyDescent="0.2">
      <c r="A9" s="250" t="s">
        <v>26338</v>
      </c>
      <c r="B9" s="250"/>
      <c r="C9" s="250"/>
      <c r="D9" s="250"/>
      <c r="E9" s="250"/>
      <c r="F9" s="250"/>
      <c r="G9" s="250"/>
      <c r="H9" s="250"/>
      <c r="I9" s="250"/>
      <c r="J9" s="250"/>
      <c r="K9" s="250"/>
    </row>
    <row r="10" spans="1:15" x14ac:dyDescent="0.2">
      <c r="D10" s="101"/>
      <c r="K10" s="93"/>
    </row>
    <row r="11" spans="1:15" s="90" customFormat="1" x14ac:dyDescent="0.25">
      <c r="A11" s="91" t="s">
        <v>20461</v>
      </c>
      <c r="B11" s="91" t="s">
        <v>20462</v>
      </c>
      <c r="C11" s="91" t="s">
        <v>20476</v>
      </c>
      <c r="D11" s="194" t="s">
        <v>20463</v>
      </c>
      <c r="E11" s="91" t="s">
        <v>20464</v>
      </c>
      <c r="F11" s="141" t="s">
        <v>20478</v>
      </c>
      <c r="G11" s="102" t="s">
        <v>20465</v>
      </c>
      <c r="H11" s="102" t="s">
        <v>7499</v>
      </c>
      <c r="I11" s="102" t="s">
        <v>20466</v>
      </c>
      <c r="J11" s="102" t="s">
        <v>20467</v>
      </c>
      <c r="K11" s="179" t="s">
        <v>20468</v>
      </c>
      <c r="M11" s="140"/>
    </row>
    <row r="12" spans="1:15" s="92" customFormat="1" x14ac:dyDescent="0.2">
      <c r="A12" s="188" t="s">
        <v>20668</v>
      </c>
      <c r="B12" s="189"/>
      <c r="C12" s="189"/>
      <c r="D12" s="195" t="s">
        <v>21320</v>
      </c>
      <c r="E12" s="190"/>
      <c r="F12" s="191"/>
      <c r="G12" s="192"/>
      <c r="H12" s="192">
        <f ca="1">H13+H38+H65+H167+H329+H536</f>
        <v>2256905.4530874919</v>
      </c>
      <c r="I12" s="192"/>
      <c r="J12" s="192">
        <f ca="1">J13+J38+J65+J167+J329+J536</f>
        <v>2799973.7250547451</v>
      </c>
      <c r="K12" s="193">
        <f ca="1">SUM(K13:K544)</f>
        <v>1.0000000000000002</v>
      </c>
      <c r="M12" s="217"/>
      <c r="O12" s="217"/>
    </row>
    <row r="13" spans="1:15" s="92" customFormat="1" x14ac:dyDescent="0.2">
      <c r="A13" s="204" t="s">
        <v>76</v>
      </c>
      <c r="B13" s="205"/>
      <c r="C13" s="205"/>
      <c r="D13" s="206" t="s">
        <v>20484</v>
      </c>
      <c r="E13" s="207"/>
      <c r="F13" s="208"/>
      <c r="G13" s="209"/>
      <c r="H13" s="209">
        <f>H14+H19+H28+H33</f>
        <v>34495.25</v>
      </c>
      <c r="I13" s="209"/>
      <c r="J13" s="209">
        <f>J14+J19+J28+J33</f>
        <v>43767.573199999992</v>
      </c>
      <c r="K13" s="209"/>
      <c r="M13" s="217"/>
      <c r="N13" s="217"/>
    </row>
    <row r="14" spans="1:15" s="92" customFormat="1" x14ac:dyDescent="0.2">
      <c r="A14" s="183">
        <v>1</v>
      </c>
      <c r="B14" s="184"/>
      <c r="C14" s="184"/>
      <c r="D14" s="196" t="s">
        <v>20479</v>
      </c>
      <c r="E14" s="185"/>
      <c r="F14" s="186"/>
      <c r="G14" s="187"/>
      <c r="H14" s="187">
        <f>SUM(H15:H17)</f>
        <v>155.24</v>
      </c>
      <c r="I14" s="187"/>
      <c r="J14" s="187">
        <f>SUM(J15:J17)</f>
        <v>196.96851199999998</v>
      </c>
      <c r="K14" s="187"/>
      <c r="M14" s="217"/>
    </row>
    <row r="15" spans="1:15" ht="22.5" x14ac:dyDescent="0.2">
      <c r="A15" s="98" t="s">
        <v>20472</v>
      </c>
      <c r="B15" s="99" t="s">
        <v>25809</v>
      </c>
      <c r="C15" s="99" t="s">
        <v>20477</v>
      </c>
      <c r="D15" s="181" t="str">
        <f>VLOOKUP(B15,'SINAPI_COM (G-K)'!$A$7:$E$6167,2,FALSE)</f>
        <v>DESMATAMENTO E LIMPEZA MECANIZADA DE TERRENO COM ARVORES ATE Ø 15CM, UTILIZANDO TRATOR DE ESTEIRAS</v>
      </c>
      <c r="E15" s="90" t="str">
        <f>VLOOKUP(B15,'SINAPI_COM (G-K)'!$A$7:$E$6167,3,FALSE)</f>
        <v>M2</v>
      </c>
      <c r="F15" s="140">
        <v>100</v>
      </c>
      <c r="G15" s="135" t="str">
        <f>VLOOKUP(B15,'SINAPI_COM (G-K)'!$A$7:$E$6167,5,FALSE)</f>
        <v>0,32</v>
      </c>
      <c r="H15" s="135">
        <f t="shared" ref="H15:H26" si="0">F15*G15</f>
        <v>32</v>
      </c>
      <c r="I15" s="135">
        <f>G15*(1+$K$6)</f>
        <v>0.40601599999999999</v>
      </c>
      <c r="J15" s="135">
        <f>F15*I15</f>
        <v>40.601599999999998</v>
      </c>
      <c r="K15" s="180">
        <f ca="1">J15/$J$12</f>
        <v>1.4500707501891345E-5</v>
      </c>
    </row>
    <row r="16" spans="1:15" ht="22.5" x14ac:dyDescent="0.2">
      <c r="A16" s="98" t="s">
        <v>20485</v>
      </c>
      <c r="B16" s="99" t="s">
        <v>17202</v>
      </c>
      <c r="C16" s="99" t="s">
        <v>20477</v>
      </c>
      <c r="D16" s="181" t="str">
        <f>VLOOKUP(B16,'SINAPI_COM (G-K)'!$A$7:$E$6167,2,FALSE)</f>
        <v>CARGA E DESCARGA MECANIZADAS DE ENTULHO EM CAMINHAO BASCULANTE 6 M3</v>
      </c>
      <c r="E16" s="90" t="str">
        <f>VLOOKUP(B16,'SINAPI_COM (G-K)'!$A$7:$E$6167,3,FALSE)</f>
        <v>M3</v>
      </c>
      <c r="F16" s="140">
        <f>F15*0.15*1.3</f>
        <v>19.5</v>
      </c>
      <c r="G16" s="135" t="str">
        <f>VLOOKUP(B16,'SINAPI_COM (G-K)'!$A$7:$E$6167,5,FALSE)</f>
        <v>3,52</v>
      </c>
      <c r="H16" s="135">
        <f>F16*G16</f>
        <v>68.64</v>
      </c>
      <c r="I16" s="135">
        <f>G16*(1+$K$6)</f>
        <v>4.4661759999999999</v>
      </c>
      <c r="J16" s="135">
        <f>F16*I16</f>
        <v>87.090431999999993</v>
      </c>
      <c r="K16" s="180">
        <f ca="1">J16/$J$12</f>
        <v>3.1104017591556933E-5</v>
      </c>
    </row>
    <row r="17" spans="1:13" ht="22.5" x14ac:dyDescent="0.2">
      <c r="A17" s="98" t="s">
        <v>20486</v>
      </c>
      <c r="B17" s="99" t="s">
        <v>17241</v>
      </c>
      <c r="C17" s="99" t="s">
        <v>20477</v>
      </c>
      <c r="D17" s="181" t="str">
        <f>VLOOKUP(B17,'SINAPI_COM (G-K)'!$A$7:$E$6167,2,FALSE)</f>
        <v>TRANSPORTE COM CAMINHÃO BASCULANTE 6 M3 EM RODOVIA PAVIMENTADA,  DMT ATÉ 200 M</v>
      </c>
      <c r="E17" s="90" t="str">
        <f>VLOOKUP(B17,'SINAPI_COM (G-K)'!$A$7:$E$6167,3,FALSE)</f>
        <v>M3</v>
      </c>
      <c r="F17" s="140">
        <f>F16</f>
        <v>19.5</v>
      </c>
      <c r="G17" s="135" t="str">
        <f>VLOOKUP(B17,'SINAPI_COM (G-K)'!$A$7:$E$6167,5,FALSE)</f>
        <v>2,80</v>
      </c>
      <c r="H17" s="135">
        <f t="shared" si="0"/>
        <v>54.599999999999994</v>
      </c>
      <c r="I17" s="135">
        <f>G17*(1+$K$6)</f>
        <v>3.5526399999999994</v>
      </c>
      <c r="J17" s="135">
        <f>F17*I17</f>
        <v>69.276479999999992</v>
      </c>
      <c r="K17" s="180">
        <f ca="1">J17/$J$12</f>
        <v>2.4741832175102108E-5</v>
      </c>
    </row>
    <row r="18" spans="1:13" x14ac:dyDescent="0.2">
      <c r="G18" s="135"/>
      <c r="H18" s="135"/>
      <c r="I18" s="135"/>
      <c r="J18" s="135"/>
      <c r="K18" s="103"/>
    </row>
    <row r="19" spans="1:13" s="92" customFormat="1" x14ac:dyDescent="0.2">
      <c r="A19" s="183">
        <v>2</v>
      </c>
      <c r="B19" s="184"/>
      <c r="C19" s="184"/>
      <c r="D19" s="196" t="s">
        <v>20474</v>
      </c>
      <c r="E19" s="185"/>
      <c r="F19" s="186"/>
      <c r="G19" s="187"/>
      <c r="H19" s="187">
        <f>SUM(H20:H26)</f>
        <v>30745.410000000003</v>
      </c>
      <c r="I19" s="187"/>
      <c r="J19" s="187">
        <f>SUM(J20:J26)</f>
        <v>39009.776207999996</v>
      </c>
      <c r="K19" s="187"/>
      <c r="M19" s="94"/>
    </row>
    <row r="20" spans="1:13" ht="22.5" x14ac:dyDescent="0.2">
      <c r="A20" s="98" t="s">
        <v>20497</v>
      </c>
      <c r="B20" s="99" t="s">
        <v>13273</v>
      </c>
      <c r="C20" s="99" t="s">
        <v>20477</v>
      </c>
      <c r="D20" s="181" t="str">
        <f>VLOOKUP(B20,'SINAPI_COM (G-K)'!$A$7:$E$6167,2,FALSE)</f>
        <v>ENTRADA PROVISORIA DE ENERGIA ELETRICA AEREA TRIFASICA 40A EM POSTE MADEIRA</v>
      </c>
      <c r="E20" s="90" t="str">
        <f>VLOOKUP(B20,'SINAPI_COM (G-K)'!$A$7:$E$6167,3,FALSE)</f>
        <v>UN</v>
      </c>
      <c r="F20" s="140">
        <v>1</v>
      </c>
      <c r="G20" s="135" t="str">
        <f>VLOOKUP(B20,'SINAPI_COM (G-K)'!$A$7:$E$6167,5,FALSE)</f>
        <v>1.273,19</v>
      </c>
      <c r="H20" s="135">
        <f t="shared" si="0"/>
        <v>1273.19</v>
      </c>
      <c r="I20" s="135">
        <f t="shared" ref="I20:I26" si="1">G20*(1+$K$6)</f>
        <v>1615.4234719999999</v>
      </c>
      <c r="J20" s="135">
        <f t="shared" ref="J20:J26" si="2">F20*I20</f>
        <v>1615.4234719999999</v>
      </c>
      <c r="K20" s="180">
        <f t="shared" ref="K20:K26" ca="1" si="3">J20/$J$12</f>
        <v>5.7694236826040762E-4</v>
      </c>
    </row>
    <row r="21" spans="1:13" ht="33.75" x14ac:dyDescent="0.2">
      <c r="A21" s="98" t="s">
        <v>20502</v>
      </c>
      <c r="B21" s="99" t="s">
        <v>8127</v>
      </c>
      <c r="C21" s="99" t="s">
        <v>20477</v>
      </c>
      <c r="D21" s="181" t="str">
        <f>VLOOKUP(B21,'SINAPI_COM (G-K)'!$A$7:$E$6167,2,FALSE)</f>
        <v>EXECUÇÃO DE ESCRITÓRIO EM CANTEIRO DE OBRA EM CHAPA DE MADEIRA COMPENSADA, NÃO INCLUSO MOBILIÁRIO E EQUIPAMENTOS. AF_02/2016</v>
      </c>
      <c r="E21" s="90" t="str">
        <f>VLOOKUP(B21,'SINAPI_COM (G-K)'!$A$7:$E$6167,3,FALSE)</f>
        <v>M2</v>
      </c>
      <c r="F21" s="140">
        <v>30</v>
      </c>
      <c r="G21" s="135" t="str">
        <f>VLOOKUP(B21,'SINAPI_COM (G-K)'!$A$7:$E$6167,5,FALSE)</f>
        <v>566,57</v>
      </c>
      <c r="H21" s="135">
        <f t="shared" si="0"/>
        <v>16997.100000000002</v>
      </c>
      <c r="I21" s="135">
        <f t="shared" si="1"/>
        <v>718.86401599999999</v>
      </c>
      <c r="J21" s="135">
        <f t="shared" si="2"/>
        <v>21565.920480000001</v>
      </c>
      <c r="K21" s="180">
        <f t="shared" ca="1" si="3"/>
        <v>7.7021867337624186E-3</v>
      </c>
    </row>
    <row r="22" spans="1:13" ht="33.75" x14ac:dyDescent="0.2">
      <c r="A22" s="98" t="s">
        <v>20515</v>
      </c>
      <c r="B22" s="99" t="s">
        <v>8137</v>
      </c>
      <c r="C22" s="99" t="s">
        <v>20477</v>
      </c>
      <c r="D22" s="181" t="str">
        <f>VLOOKUP(B22,'SINAPI_COM (G-K)'!$A$7:$E$6167,2,FALSE)</f>
        <v>EXECUÇÃO DE SANITÁRIO E VESTIÁRIO EM CANTEIRO DE OBRA EM CHAPA DE MADEIRA COMPENSADA, NÃO INCLUSO MOBILIÁRIO. AF_02/2016</v>
      </c>
      <c r="E22" s="90" t="str">
        <f>VLOOKUP(B22,'SINAPI_COM (G-K)'!$A$7:$E$6167,3,FALSE)</f>
        <v>M2</v>
      </c>
      <c r="F22" s="140">
        <v>10</v>
      </c>
      <c r="G22" s="135" t="str">
        <f>VLOOKUP(B22,'SINAPI_COM (G-K)'!$A$7:$E$6167,5,FALSE)</f>
        <v>533,41</v>
      </c>
      <c r="H22" s="135">
        <f>F22*G22</f>
        <v>5334.0999999999995</v>
      </c>
      <c r="I22" s="135">
        <f t="shared" si="1"/>
        <v>676.79060799999991</v>
      </c>
      <c r="J22" s="135">
        <f t="shared" si="2"/>
        <v>6767.9060799999988</v>
      </c>
      <c r="K22" s="180">
        <f t="shared" ca="1" si="3"/>
        <v>2.4171319964324568E-3</v>
      </c>
    </row>
    <row r="23" spans="1:13" ht="33.75" x14ac:dyDescent="0.2">
      <c r="A23" s="98" t="s">
        <v>20541</v>
      </c>
      <c r="B23" s="99" t="s">
        <v>19923</v>
      </c>
      <c r="C23" s="99" t="s">
        <v>20477</v>
      </c>
      <c r="D23" s="181" t="str">
        <f>VLOOKUP(B23,'SINAPI_COM (G-K)'!$A$7:$E$6167,2,FALSE)</f>
        <v>CERCA COM MOUROES DE MADEIRA, 7,5X7,5CM, ESPACAMENTO DE 2M, ALTURA LIVRE DE 2M, CRAVADOS 0,5M, COM 4 FIOS DE ARAME FARPADO Nº 14 CLASSE 250</v>
      </c>
      <c r="E23" s="90" t="str">
        <f>VLOOKUP(B23,'SINAPI_COM (G-K)'!$A$7:$E$6167,3,FALSE)</f>
        <v>M</v>
      </c>
      <c r="F23" s="140">
        <f>4*20</f>
        <v>80</v>
      </c>
      <c r="G23" s="135" t="str">
        <f>VLOOKUP(B23,'SINAPI_COM (G-K)'!$A$7:$E$6167,5,FALSE)</f>
        <v>20,23</v>
      </c>
      <c r="H23" s="135">
        <f t="shared" si="0"/>
        <v>1618.4</v>
      </c>
      <c r="I23" s="135">
        <f t="shared" si="1"/>
        <v>25.667824</v>
      </c>
      <c r="J23" s="135">
        <f t="shared" si="2"/>
        <v>2053.4259200000001</v>
      </c>
      <c r="K23" s="180">
        <f t="shared" ca="1" si="3"/>
        <v>7.3337328190815486E-4</v>
      </c>
    </row>
    <row r="24" spans="1:13" x14ac:dyDescent="0.2">
      <c r="A24" s="98" t="s">
        <v>20542</v>
      </c>
      <c r="B24" s="99" t="s">
        <v>8149</v>
      </c>
      <c r="C24" s="99" t="s">
        <v>20477</v>
      </c>
      <c r="D24" s="181" t="str">
        <f>VLOOKUP(B24,'SINAPI_COM (G-K)'!$A$7:$E$6167,2,FALSE)</f>
        <v>PLACA DE OBRA EM CHAPA DE ACO GALVANIZADO</v>
      </c>
      <c r="E24" s="90" t="str">
        <f>VLOOKUP(B24,'SINAPI_COM (G-K)'!$A$7:$E$6167,3,FALSE)</f>
        <v>M2</v>
      </c>
      <c r="F24" s="140">
        <v>12</v>
      </c>
      <c r="G24" s="135" t="str">
        <f>VLOOKUP(B24,'SINAPI_COM (G-K)'!$A$7:$E$6167,5,FALSE)</f>
        <v>324,84</v>
      </c>
      <c r="H24" s="135">
        <f t="shared" si="0"/>
        <v>3898.08</v>
      </c>
      <c r="I24" s="135">
        <f t="shared" si="1"/>
        <v>412.15699199999995</v>
      </c>
      <c r="J24" s="135">
        <f t="shared" si="2"/>
        <v>4945.8839039999993</v>
      </c>
      <c r="K24" s="180">
        <f t="shared" ca="1" si="3"/>
        <v>1.7664036843428941E-3</v>
      </c>
    </row>
    <row r="25" spans="1:13" ht="33.75" x14ac:dyDescent="0.2">
      <c r="A25" s="98" t="s">
        <v>20561</v>
      </c>
      <c r="B25" s="99" t="s">
        <v>11225</v>
      </c>
      <c r="C25" s="99" t="s">
        <v>20477</v>
      </c>
      <c r="D25" s="181" t="str">
        <f>VLOOKUP(B25,'SINAPI_COM (G-K)'!$A$7:$E$6167,2,FALSE)</f>
        <v>PORTAO EM TUBO DE ACO GALVANIZADO DIN 2440/NBR 5580, PAINEL UNICO, DIMENSOES 1,0X1,6M, INCLUSIVE CADEADO</v>
      </c>
      <c r="E25" s="90" t="str">
        <f>VLOOKUP(B25,'SINAPI_COM (G-K)'!$A$7:$E$6167,3,FALSE)</f>
        <v>UN</v>
      </c>
      <c r="F25" s="140">
        <v>1</v>
      </c>
      <c r="G25" s="135" t="str">
        <f>VLOOKUP(B25,'SINAPI_COM (G-K)'!$A$7:$E$6167,5,FALSE)</f>
        <v>542,06</v>
      </c>
      <c r="H25" s="135">
        <f t="shared" si="0"/>
        <v>542.05999999999995</v>
      </c>
      <c r="I25" s="135">
        <f t="shared" si="1"/>
        <v>687.76572799999985</v>
      </c>
      <c r="J25" s="135">
        <f t="shared" si="2"/>
        <v>687.76572799999985</v>
      </c>
      <c r="K25" s="180">
        <f t="shared" ca="1" si="3"/>
        <v>2.4563292213985067E-4</v>
      </c>
    </row>
    <row r="26" spans="1:13" ht="33.75" x14ac:dyDescent="0.2">
      <c r="A26" s="98" t="s">
        <v>20671</v>
      </c>
      <c r="B26" s="99" t="s">
        <v>11227</v>
      </c>
      <c r="C26" s="99" t="s">
        <v>20477</v>
      </c>
      <c r="D26" s="181" t="str">
        <f>VLOOKUP(B26,'SINAPI_COM (G-K)'!$A$7:$E$6167,2,FALSE)</f>
        <v>PORTAO EM TUBO DE ACO GALVANIZADO DIN 2440/NBR 5580, PAINEL UNICO, DIMENSOES 4,0X1,2M, INCLUSIVE CADEADO</v>
      </c>
      <c r="E26" s="90" t="str">
        <f>VLOOKUP(B26,'SINAPI_COM (G-K)'!$A$7:$E$6167,3,FALSE)</f>
        <v>UN</v>
      </c>
      <c r="F26" s="140">
        <v>1</v>
      </c>
      <c r="G26" s="135" t="str">
        <f>VLOOKUP(B26,'SINAPI_COM (G-K)'!$A$7:$E$6167,5,FALSE)</f>
        <v>1.082,48</v>
      </c>
      <c r="H26" s="135">
        <f t="shared" si="0"/>
        <v>1082.48</v>
      </c>
      <c r="I26" s="135">
        <f t="shared" si="1"/>
        <v>1373.4506239999998</v>
      </c>
      <c r="J26" s="135">
        <f t="shared" si="2"/>
        <v>1373.4506239999998</v>
      </c>
      <c r="K26" s="180">
        <f t="shared" ca="1" si="3"/>
        <v>4.9052268302022942E-4</v>
      </c>
    </row>
    <row r="27" spans="1:13" x14ac:dyDescent="0.2">
      <c r="G27" s="135"/>
      <c r="H27" s="135"/>
      <c r="I27" s="135"/>
      <c r="J27" s="135"/>
      <c r="K27" s="103"/>
    </row>
    <row r="28" spans="1:13" s="92" customFormat="1" ht="33.75" x14ac:dyDescent="0.2">
      <c r="A28" s="183">
        <v>3</v>
      </c>
      <c r="B28" s="184"/>
      <c r="C28" s="184"/>
      <c r="D28" s="196" t="s">
        <v>20482</v>
      </c>
      <c r="E28" s="185"/>
      <c r="F28" s="186"/>
      <c r="G28" s="187"/>
      <c r="H28" s="187">
        <f>SUM(H29:H31)</f>
        <v>1152.5999999999999</v>
      </c>
      <c r="I28" s="187"/>
      <c r="J28" s="187">
        <f>SUM(J29:J31)</f>
        <v>1462.4188799999997</v>
      </c>
      <c r="K28" s="187"/>
      <c r="M28" s="94"/>
    </row>
    <row r="29" spans="1:13" ht="45" x14ac:dyDescent="0.2">
      <c r="A29" s="98" t="s">
        <v>20518</v>
      </c>
      <c r="B29" s="99" t="s">
        <v>9485</v>
      </c>
      <c r="C29" s="99" t="s">
        <v>20477</v>
      </c>
      <c r="D29" s="181" t="str">
        <f>VLOOKUP(B29,'SINAPI_COM (G-K)'!$A$7:$E$6167,2,FALSE)</f>
        <v>CAMINHÃO PIPA 6.000 L, PESO BRUTO TOTAL 13.000 KG, DISTÂNCIA ENTRE EIXOS 4,80 M, POTÊNCIA 189 CV INCLUSIVE TANQUE DE AÇO PARA TRANSPORTE DE ÁGUA, CAPACIDADE 6 M3 - DEPRECIAÇÃO. AF_06/2014</v>
      </c>
      <c r="E29" s="90" t="str">
        <f>VLOOKUP(B29,'SINAPI_COM (G-K)'!$A$7:$E$6167,3,FALSE)</f>
        <v>H</v>
      </c>
      <c r="F29" s="140">
        <v>30</v>
      </c>
      <c r="G29" s="135" t="str">
        <f>VLOOKUP(B29,'SINAPI_COM (G-K)'!$A$7:$E$6167,5,FALSE)</f>
        <v>8,70</v>
      </c>
      <c r="H29" s="135">
        <f>F29*G29</f>
        <v>261</v>
      </c>
      <c r="I29" s="135">
        <f>G29*(1+$K$6)</f>
        <v>11.038559999999999</v>
      </c>
      <c r="J29" s="135">
        <f>F29*I29</f>
        <v>331.15679999999998</v>
      </c>
      <c r="K29" s="180">
        <f ca="1">J29/$J$12</f>
        <v>1.1827139556230129E-4</v>
      </c>
    </row>
    <row r="30" spans="1:13" ht="33.75" x14ac:dyDescent="0.2">
      <c r="A30" s="98" t="s">
        <v>20537</v>
      </c>
      <c r="B30" s="99" t="s">
        <v>9166</v>
      </c>
      <c r="C30" s="99" t="s">
        <v>20477</v>
      </c>
      <c r="D30" s="181" t="str">
        <f>VLOOKUP(B30,'SINAPI_COM (G-K)'!$A$7:$E$6167,2,FALSE)</f>
        <v>PÁ CARREGADEIRA SOBRE RODAS, POTÊNCIA LÍQUIDA 128 HP, CAPACIDADE DA CAÇAMBA 1,7 A 2,8 M3, PESO OPERACIONAL 11632 KG - DEPRECIAÇÃO. AF_06/2014</v>
      </c>
      <c r="E30" s="90" t="str">
        <f>VLOOKUP(B30,'SINAPI_COM (G-K)'!$A$7:$E$6167,3,FALSE)</f>
        <v>H</v>
      </c>
      <c r="F30" s="140">
        <v>30</v>
      </c>
      <c r="G30" s="135" t="str">
        <f>VLOOKUP(B30,'SINAPI_COM (G-K)'!$A$7:$E$6167,5,FALSE)</f>
        <v>20,52</v>
      </c>
      <c r="H30" s="135">
        <f>F30*G30</f>
        <v>615.6</v>
      </c>
      <c r="I30" s="135">
        <f>G30*(1+$K$6)</f>
        <v>26.035775999999998</v>
      </c>
      <c r="J30" s="135">
        <f>F30*I30</f>
        <v>781.07327999999995</v>
      </c>
      <c r="K30" s="180">
        <f ca="1">J30/$J$12</f>
        <v>2.7895736056763476E-4</v>
      </c>
    </row>
    <row r="31" spans="1:13" x14ac:dyDescent="0.2">
      <c r="A31" s="98" t="s">
        <v>20538</v>
      </c>
      <c r="B31" s="99" t="s">
        <v>19955</v>
      </c>
      <c r="C31" s="99" t="s">
        <v>20477</v>
      </c>
      <c r="D31" s="181" t="str">
        <f>VLOOKUP(B31,'SINAPI_COM (G-K)'!$A$7:$E$6167,2,FALSE)</f>
        <v>PLANTIO DE GRAMA BATATAIS EM PLACAS</v>
      </c>
      <c r="E31" s="90" t="str">
        <f>VLOOKUP(B31,'SINAPI_COM (G-K)'!$A$7:$E$6167,3,FALSE)</f>
        <v>M2</v>
      </c>
      <c r="F31" s="140">
        <v>30</v>
      </c>
      <c r="G31" s="135" t="str">
        <f>VLOOKUP(B31,'SINAPI_COM (G-K)'!$A$7:$E$6167,5,FALSE)</f>
        <v>9,20</v>
      </c>
      <c r="H31" s="135">
        <f>F31*G31</f>
        <v>276</v>
      </c>
      <c r="I31" s="135">
        <f>G31*(1+$K$6)</f>
        <v>11.672959999999998</v>
      </c>
      <c r="J31" s="135">
        <f>F31*I31</f>
        <v>350.18879999999996</v>
      </c>
      <c r="K31" s="180">
        <f ca="1">J31/$J$12</f>
        <v>1.2506860220381285E-4</v>
      </c>
    </row>
    <row r="32" spans="1:13" x14ac:dyDescent="0.2">
      <c r="G32" s="135"/>
      <c r="H32" s="135"/>
      <c r="I32" s="135"/>
      <c r="J32" s="135"/>
      <c r="K32" s="103"/>
    </row>
    <row r="33" spans="1:14" s="92" customFormat="1" ht="22.5" x14ac:dyDescent="0.2">
      <c r="A33" s="183">
        <v>4</v>
      </c>
      <c r="B33" s="184"/>
      <c r="C33" s="184"/>
      <c r="D33" s="196" t="s">
        <v>20483</v>
      </c>
      <c r="E33" s="185"/>
      <c r="F33" s="186"/>
      <c r="G33" s="187"/>
      <c r="H33" s="187">
        <f>SUM(H34:H36)</f>
        <v>2442</v>
      </c>
      <c r="I33" s="187"/>
      <c r="J33" s="187">
        <f>SUM(J34:J36)</f>
        <v>3098.4096</v>
      </c>
      <c r="K33" s="187"/>
      <c r="M33" s="94"/>
    </row>
    <row r="34" spans="1:14" ht="33.75" x14ac:dyDescent="0.2">
      <c r="A34" s="98" t="s">
        <v>20589</v>
      </c>
      <c r="B34" s="99" t="s">
        <v>9622</v>
      </c>
      <c r="C34" s="99" t="s">
        <v>20477</v>
      </c>
      <c r="D34" s="181" t="str">
        <f>VLOOKUP(B34,'SINAPI_COM (G-K)'!$A$7:$E$6167,2,FALSE)</f>
        <v>CAMINHONETE CABINE SIMPLES COM MOTOR 1.6 FLEX, CÂMBIO MANUAL, POTÊNCIA 101/104 CV, 2 PORTAS - DEPRECIAÇÃO. AF_11/2015</v>
      </c>
      <c r="E34" s="90" t="str">
        <f>VLOOKUP(B34,'SINAPI_COM (G-K)'!$A$7:$E$6167,3,FALSE)</f>
        <v>H</v>
      </c>
      <c r="F34" s="140">
        <f>6*25</f>
        <v>150</v>
      </c>
      <c r="G34" s="135" t="str">
        <f>VLOOKUP(B34,'SINAPI_COM (G-K)'!$A$7:$E$6167,5,FALSE)</f>
        <v>2,21</v>
      </c>
      <c r="H34" s="135">
        <f>F34*G34</f>
        <v>331.5</v>
      </c>
      <c r="I34" s="135">
        <f>G34*(1+$K$6)</f>
        <v>2.8040479999999999</v>
      </c>
      <c r="J34" s="135">
        <f>F34*I34</f>
        <v>420.60719999999998</v>
      </c>
      <c r="K34" s="180">
        <f ca="1">J34/$J$12</f>
        <v>1.5021826677740564E-4</v>
      </c>
    </row>
    <row r="35" spans="1:14" ht="33.75" x14ac:dyDescent="0.2">
      <c r="A35" s="98" t="s">
        <v>20590</v>
      </c>
      <c r="B35" s="99" t="s">
        <v>9628</v>
      </c>
      <c r="C35" s="99" t="s">
        <v>20477</v>
      </c>
      <c r="D35" s="181" t="str">
        <f>VLOOKUP(B35,'SINAPI_COM (G-K)'!$A$7:$E$6167,2,FALSE)</f>
        <v>CAMINHONETE CABINE SIMPLES COM MOTOR 1.6 FLEX, CÂMBIO MANUAL, POTÊNCIA 101/104 CV, 2 PORTAS - MANUTENÇÃO. AF_11/2015</v>
      </c>
      <c r="E35" s="90" t="str">
        <f>VLOOKUP(B35,'SINAPI_COM (G-K)'!$A$7:$E$6167,3,FALSE)</f>
        <v>H</v>
      </c>
      <c r="F35" s="140">
        <f>6*25</f>
        <v>150</v>
      </c>
      <c r="G35" s="135" t="str">
        <f>VLOOKUP(B35,'SINAPI_COM (G-K)'!$A$7:$E$6167,5,FALSE)</f>
        <v>2,77</v>
      </c>
      <c r="H35" s="135">
        <f>F35*G35</f>
        <v>415.5</v>
      </c>
      <c r="I35" s="135">
        <f>G35*(1+$K$6)</f>
        <v>3.5145759999999999</v>
      </c>
      <c r="J35" s="135">
        <f>F35*I35</f>
        <v>527.18639999999994</v>
      </c>
      <c r="K35" s="180">
        <f ca="1">J35/$J$12</f>
        <v>1.8828262396987044E-4</v>
      </c>
    </row>
    <row r="36" spans="1:14" ht="22.5" x14ac:dyDescent="0.2">
      <c r="A36" s="98" t="s">
        <v>20591</v>
      </c>
      <c r="B36" s="99" t="s">
        <v>20062</v>
      </c>
      <c r="C36" s="99" t="s">
        <v>20477</v>
      </c>
      <c r="D36" s="181" t="str">
        <f>VLOOKUP(B36,'SINAPI_COM (G-K)'!$A$7:$E$6167,2,FALSE)</f>
        <v>MOTORISTA DE VEIÍCULO LEVE COM ENCARGOS COMPLEMENTARES</v>
      </c>
      <c r="E36" s="90" t="str">
        <f>VLOOKUP(B36,'SINAPI_COM (G-K)'!$A$7:$E$6167,3,FALSE)</f>
        <v>H</v>
      </c>
      <c r="F36" s="140">
        <f>6*25</f>
        <v>150</v>
      </c>
      <c r="G36" s="135" t="str">
        <f>VLOOKUP(B36,'SINAPI_COM (G-K)'!$A$7:$E$6167,5,FALSE)</f>
        <v>11,30</v>
      </c>
      <c r="H36" s="135">
        <f>F36*G36</f>
        <v>1695</v>
      </c>
      <c r="I36" s="135">
        <f>G36*(1+$K$6)</f>
        <v>14.337440000000001</v>
      </c>
      <c r="J36" s="135">
        <f>F36*I36</f>
        <v>2150.616</v>
      </c>
      <c r="K36" s="180">
        <f ca="1">J36/$J$12</f>
        <v>7.6808435049080721E-4</v>
      </c>
    </row>
    <row r="37" spans="1:14" x14ac:dyDescent="0.2">
      <c r="G37" s="135"/>
      <c r="H37" s="135"/>
      <c r="I37" s="135"/>
      <c r="J37" s="135"/>
      <c r="K37" s="103"/>
    </row>
    <row r="38" spans="1:14" s="92" customFormat="1" x14ac:dyDescent="0.2">
      <c r="A38" s="204" t="s">
        <v>77</v>
      </c>
      <c r="B38" s="205"/>
      <c r="C38" s="205"/>
      <c r="D38" s="206" t="s">
        <v>20499</v>
      </c>
      <c r="E38" s="207"/>
      <c r="F38" s="208"/>
      <c r="G38" s="209"/>
      <c r="H38" s="209">
        <f>H39+H52+H57</f>
        <v>190740.75900000002</v>
      </c>
      <c r="I38" s="209"/>
      <c r="J38" s="209">
        <f>J39+J52+J57</f>
        <v>242011.8750192</v>
      </c>
      <c r="K38" s="209"/>
      <c r="M38" s="94"/>
      <c r="N38" s="217"/>
    </row>
    <row r="39" spans="1:14" s="92" customFormat="1" x14ac:dyDescent="0.2">
      <c r="A39" s="183">
        <v>1</v>
      </c>
      <c r="B39" s="184"/>
      <c r="C39" s="184"/>
      <c r="D39" s="196" t="s">
        <v>20500</v>
      </c>
      <c r="E39" s="185"/>
      <c r="F39" s="186"/>
      <c r="G39" s="187"/>
      <c r="H39" s="187">
        <f>SUM(H40:H50)</f>
        <v>70581.399000000005</v>
      </c>
      <c r="I39" s="187"/>
      <c r="J39" s="187">
        <f>SUM(J40:J50)</f>
        <v>89553.679051200015</v>
      </c>
      <c r="K39" s="187"/>
      <c r="M39" s="94"/>
    </row>
    <row r="40" spans="1:14" x14ac:dyDescent="0.2">
      <c r="A40" s="98" t="s">
        <v>20472</v>
      </c>
      <c r="B40" s="99" t="s">
        <v>20173</v>
      </c>
      <c r="C40" s="99" t="s">
        <v>20477</v>
      </c>
      <c r="D40" s="181" t="str">
        <f>VLOOKUP(B40,'SINAPI_COM (G-K)'!$A$7:$E$6167,2,FALSE)</f>
        <v>ENCARREGADO GERAL COM ENCARGOS COMPLEMENTARES</v>
      </c>
      <c r="E40" s="90" t="str">
        <f>VLOOKUP(B40,'SINAPI_COM (G-K)'!$A$7:$E$6167,3,FALSE)</f>
        <v>H</v>
      </c>
      <c r="F40" s="140">
        <f>6*25*4</f>
        <v>600</v>
      </c>
      <c r="G40" s="135" t="str">
        <f>VLOOKUP(B40,'SINAPI_COM (G-K)'!$A$7:$E$6167,5,FALSE)</f>
        <v>20,68</v>
      </c>
      <c r="H40" s="135">
        <f>F40*G40</f>
        <v>12408</v>
      </c>
      <c r="I40" s="135">
        <f t="shared" ref="I40:I50" si="4">G40*(1+$K$6)</f>
        <v>26.238783999999999</v>
      </c>
      <c r="J40" s="135">
        <f>F40*I40</f>
        <v>15743.270399999999</v>
      </c>
      <c r="K40" s="180">
        <f t="shared" ref="K40:K50" ca="1" si="5">J40/$J$12</f>
        <v>5.6226493338583693E-3</v>
      </c>
    </row>
    <row r="41" spans="1:14" ht="22.5" x14ac:dyDescent="0.2">
      <c r="A41" s="98" t="s">
        <v>20485</v>
      </c>
      <c r="B41" s="99" t="s">
        <v>20008</v>
      </c>
      <c r="C41" s="99" t="s">
        <v>20477</v>
      </c>
      <c r="D41" s="181" t="str">
        <f>VLOOKUP(B41,'SINAPI_COM (G-K)'!$A$7:$E$6167,2,FALSE)</f>
        <v>AUXILIAR TÉCNICO DE ENGENHARIA COM ENCARGOS COMPLEMENTARES</v>
      </c>
      <c r="E41" s="90" t="str">
        <f>VLOOKUP(B41,'SINAPI_COM (G-K)'!$A$7:$E$6167,3,FALSE)</f>
        <v>H</v>
      </c>
      <c r="F41" s="140">
        <f t="shared" ref="F41:F43" si="6">6*25*4</f>
        <v>600</v>
      </c>
      <c r="G41" s="135" t="str">
        <f>VLOOKUP(B41,'SINAPI_COM (G-K)'!$A$7:$E$6167,5,FALSE)</f>
        <v>26,01</v>
      </c>
      <c r="H41" s="135">
        <f>F41*G41</f>
        <v>15606.000000000002</v>
      </c>
      <c r="I41" s="135">
        <f t="shared" si="4"/>
        <v>33.001488000000002</v>
      </c>
      <c r="J41" s="135">
        <f>F41*I41</f>
        <v>19800.892800000001</v>
      </c>
      <c r="K41" s="180">
        <f t="shared" ca="1" si="5"/>
        <v>7.0718137898286362E-3</v>
      </c>
    </row>
    <row r="42" spans="1:14" ht="22.5" x14ac:dyDescent="0.2">
      <c r="A42" s="98" t="s">
        <v>20486</v>
      </c>
      <c r="B42" s="99" t="s">
        <v>20154</v>
      </c>
      <c r="C42" s="99" t="s">
        <v>20477</v>
      </c>
      <c r="D42" s="181" t="str">
        <f>VLOOKUP(B42,'SINAPI_COM (G-K)'!$A$7:$E$6167,2,FALSE)</f>
        <v>APONTADOR OU APROPRIADOR COM ENCARGOS COMPLEMENTARES</v>
      </c>
      <c r="E42" s="90" t="str">
        <f>VLOOKUP(B42,'SINAPI_COM (G-K)'!$A$7:$E$6167,3,FALSE)</f>
        <v>H</v>
      </c>
      <c r="F42" s="140">
        <f t="shared" si="6"/>
        <v>600</v>
      </c>
      <c r="G42" s="135" t="str">
        <f>VLOOKUP(B42,'SINAPI_COM (G-K)'!$A$7:$E$6167,5,FALSE)</f>
        <v>14,88</v>
      </c>
      <c r="H42" s="135">
        <f>F42*G42</f>
        <v>8928</v>
      </c>
      <c r="I42" s="135">
        <f t="shared" si="4"/>
        <v>18.879743999999999</v>
      </c>
      <c r="J42" s="135">
        <f>F42*I42</f>
        <v>11327.846399999999</v>
      </c>
      <c r="K42" s="180">
        <f t="shared" ca="1" si="5"/>
        <v>4.0456973930276851E-3</v>
      </c>
    </row>
    <row r="43" spans="1:14" x14ac:dyDescent="0.2">
      <c r="A43" s="98" t="s">
        <v>20487</v>
      </c>
      <c r="B43" s="99" t="s">
        <v>20144</v>
      </c>
      <c r="C43" s="99" t="s">
        <v>20477</v>
      </c>
      <c r="D43" s="181" t="str">
        <f>VLOOKUP(B43,'SINAPI_COM (G-K)'!$A$7:$E$6167,2,FALSE)</f>
        <v>VIGIA NOTURNO COM ENCARGOS COMPLEMENTARES</v>
      </c>
      <c r="E43" s="90" t="str">
        <f>VLOOKUP(B43,'SINAPI_COM (G-K)'!$A$7:$E$6167,3,FALSE)</f>
        <v>H</v>
      </c>
      <c r="F43" s="140">
        <f t="shared" si="6"/>
        <v>600</v>
      </c>
      <c r="G43" s="135" t="str">
        <f>VLOOKUP(B43,'SINAPI_COM (G-K)'!$A$7:$E$6167,5,FALSE)</f>
        <v>15,48</v>
      </c>
      <c r="H43" s="135">
        <f>F43*G43</f>
        <v>9288</v>
      </c>
      <c r="I43" s="135">
        <f t="shared" si="4"/>
        <v>19.641023999999998</v>
      </c>
      <c r="J43" s="135">
        <f>F43*I43</f>
        <v>11784.614399999999</v>
      </c>
      <c r="K43" s="180">
        <f t="shared" ca="1" si="5"/>
        <v>4.2088303524239626E-3</v>
      </c>
    </row>
    <row r="44" spans="1:14" ht="22.5" x14ac:dyDescent="0.2">
      <c r="A44" s="98" t="s">
        <v>20672</v>
      </c>
      <c r="B44" s="99" t="s">
        <v>20177</v>
      </c>
      <c r="C44" s="99" t="s">
        <v>20477</v>
      </c>
      <c r="D44" s="181" t="str">
        <f>VLOOKUP(B44,'SINAPI_COM (G-K)'!$A$7:$E$6167,2,FALSE)</f>
        <v>ENGENHEIRO CIVIL DE OBRA PLENO COM ENCARGOS COMPLEMENTARES</v>
      </c>
      <c r="E44" s="90" t="str">
        <f>VLOOKUP(B44,'SINAPI_COM (G-K)'!$A$7:$E$6167,3,FALSE)</f>
        <v>H</v>
      </c>
      <c r="F44" s="140">
        <f>$F$55*0.3</f>
        <v>227.7</v>
      </c>
      <c r="G44" s="135" t="str">
        <f>VLOOKUP(B44,'SINAPI_COM (G-K)'!$A$7:$E$6167,5,FALSE)</f>
        <v>87,87</v>
      </c>
      <c r="H44" s="135">
        <f t="shared" ref="H44:H50" si="7">F44*G44</f>
        <v>20007.999</v>
      </c>
      <c r="I44" s="135">
        <f t="shared" si="4"/>
        <v>111.489456</v>
      </c>
      <c r="J44" s="135">
        <f t="shared" ref="J44:J50" si="8">F44*I44</f>
        <v>25386.1491312</v>
      </c>
      <c r="K44" s="180">
        <f t="shared" ca="1" si="5"/>
        <v>9.0665669124104543E-3</v>
      </c>
    </row>
    <row r="45" spans="1:14" ht="22.5" x14ac:dyDescent="0.2">
      <c r="A45" s="98" t="s">
        <v>20673</v>
      </c>
      <c r="B45" s="99" t="s">
        <v>20191</v>
      </c>
      <c r="C45" s="99" t="s">
        <v>20477</v>
      </c>
      <c r="D45" s="181" t="str">
        <f>VLOOKUP(B45,'SINAPI_COM (G-K)'!$A$7:$E$6167,2,FALSE)</f>
        <v>FERRAMENTAS (ENCARGOS COMPLEMENTARES) - MENSALISTA</v>
      </c>
      <c r="E45" s="90" t="str">
        <f>VLOOKUP(B45,'SINAPI_COM (G-K)'!$A$7:$E$6167,3,FALSE)</f>
        <v>MES</v>
      </c>
      <c r="F45" s="140">
        <v>6</v>
      </c>
      <c r="G45" s="135" t="str">
        <f>VLOOKUP(B45,'SINAPI_COM (G-K)'!$A$7:$E$6167,5,FALSE)</f>
        <v>83,32</v>
      </c>
      <c r="H45" s="135">
        <f t="shared" si="7"/>
        <v>499.91999999999996</v>
      </c>
      <c r="I45" s="135">
        <f t="shared" si="4"/>
        <v>105.71641599999998</v>
      </c>
      <c r="J45" s="135">
        <f t="shared" si="8"/>
        <v>634.29849599999989</v>
      </c>
      <c r="K45" s="180">
        <f t="shared" ca="1" si="5"/>
        <v>2.2653730294829751E-4</v>
      </c>
    </row>
    <row r="46" spans="1:14" x14ac:dyDescent="0.2">
      <c r="A46" s="98" t="s">
        <v>20674</v>
      </c>
      <c r="B46" s="99" t="s">
        <v>20193</v>
      </c>
      <c r="C46" s="99" t="s">
        <v>20477</v>
      </c>
      <c r="D46" s="181" t="str">
        <f>VLOOKUP(B46,'SINAPI_COM (G-K)'!$A$7:$E$6167,2,FALSE)</f>
        <v>EPI (ENCARGOS COMPLEMENTARES) - MENSALISTA</v>
      </c>
      <c r="E46" s="90" t="str">
        <f>VLOOKUP(B46,'SINAPI_COM (G-K)'!$A$7:$E$6167,3,FALSE)</f>
        <v>MES</v>
      </c>
      <c r="F46" s="140">
        <v>6</v>
      </c>
      <c r="G46" s="135" t="str">
        <f>VLOOKUP(B46,'SINAPI_COM (G-K)'!$A$7:$E$6167,5,FALSE)</f>
        <v>190,68</v>
      </c>
      <c r="H46" s="135">
        <f t="shared" si="7"/>
        <v>1144.08</v>
      </c>
      <c r="I46" s="135">
        <f t="shared" si="4"/>
        <v>241.93478400000001</v>
      </c>
      <c r="J46" s="135">
        <f t="shared" si="8"/>
        <v>1451.608704</v>
      </c>
      <c r="K46" s="180">
        <f t="shared" ca="1" si="5"/>
        <v>5.1843654496137035E-4</v>
      </c>
    </row>
    <row r="47" spans="1:14" ht="22.5" x14ac:dyDescent="0.2">
      <c r="A47" s="98" t="s">
        <v>20675</v>
      </c>
      <c r="B47" s="99">
        <v>40864</v>
      </c>
      <c r="C47" s="99" t="s">
        <v>20501</v>
      </c>
      <c r="D47" s="181" t="str">
        <f>VLOOKUP(B47,SINAPI_INS.!$A$8:$E$5353,2,FALSE)</f>
        <v>SEGURO - MENSALISTA (ENCARGOS COMPLEMENTARES) (COLETADO CAIXA)</v>
      </c>
      <c r="E47" s="90" t="str">
        <f>VLOOKUP(B47,SINAPI_INS.!$A$8:$E$5353,3,FALSE)</f>
        <v xml:space="preserve">MES   </v>
      </c>
      <c r="F47" s="140">
        <v>6</v>
      </c>
      <c r="G47" s="135" t="str">
        <f>VLOOKUP(B47,SINAPI_INS.!$A$8:$E$5353,5,FALSE)</f>
        <v>3,94</v>
      </c>
      <c r="H47" s="135">
        <f t="shared" si="7"/>
        <v>23.64</v>
      </c>
      <c r="I47" s="135">
        <f t="shared" si="4"/>
        <v>4.999072</v>
      </c>
      <c r="J47" s="135">
        <f t="shared" si="8"/>
        <v>29.994432</v>
      </c>
      <c r="K47" s="180">
        <f t="shared" ca="1" si="5"/>
        <v>1.0712397667022231E-5</v>
      </c>
    </row>
    <row r="48" spans="1:14" ht="22.5" x14ac:dyDescent="0.2">
      <c r="A48" s="98" t="s">
        <v>20676</v>
      </c>
      <c r="B48" s="99">
        <v>40863</v>
      </c>
      <c r="C48" s="99" t="s">
        <v>20501</v>
      </c>
      <c r="D48" s="181" t="str">
        <f>VLOOKUP(B48,SINAPI_INS.!$A$8:$E$5353,2,FALSE)</f>
        <v>EXAMES - MENSALISTA (ENCARGOS COMPLEMENTARES) (COLETADO CAIXA)</v>
      </c>
      <c r="E48" s="90" t="str">
        <f>VLOOKUP(B48,SINAPI_INS.!$A$8:$E$5353,3,FALSE)</f>
        <v xml:space="preserve">MES   </v>
      </c>
      <c r="F48" s="140">
        <v>6</v>
      </c>
      <c r="G48" s="135" t="str">
        <f>VLOOKUP(B48,SINAPI_INS.!$A$8:$E$5353,5,FALSE)</f>
        <v>69,24</v>
      </c>
      <c r="H48" s="135">
        <f t="shared" si="7"/>
        <v>415.43999999999994</v>
      </c>
      <c r="I48" s="135">
        <f t="shared" si="4"/>
        <v>87.851711999999992</v>
      </c>
      <c r="J48" s="135">
        <f t="shared" si="8"/>
        <v>527.1102719999999</v>
      </c>
      <c r="K48" s="180">
        <f t="shared" ca="1" si="5"/>
        <v>1.8825543514330436E-4</v>
      </c>
    </row>
    <row r="49" spans="1:13" ht="22.5" x14ac:dyDescent="0.2">
      <c r="A49" s="98" t="s">
        <v>20677</v>
      </c>
      <c r="B49" s="99">
        <v>40861</v>
      </c>
      <c r="C49" s="99" t="s">
        <v>20501</v>
      </c>
      <c r="D49" s="181" t="str">
        <f>VLOOKUP(B49,SINAPI_INS.!$A$8:$E$5353,2,FALSE)</f>
        <v>TRANSPORTE - MENSALISTA (ENCARGOS COMPLEMENTARES) (COLETADO CAIXA)</v>
      </c>
      <c r="E49" s="90" t="str">
        <f>VLOOKUP(B49,SINAPI_INS.!$A$8:$E$5353,3,FALSE)</f>
        <v xml:space="preserve">MES   </v>
      </c>
      <c r="F49" s="140">
        <v>6</v>
      </c>
      <c r="G49" s="135" t="str">
        <f>VLOOKUP(B49,SINAPI_INS.!$A$8:$E$5353,5,FALSE)</f>
        <v>115,60</v>
      </c>
      <c r="H49" s="135">
        <f t="shared" si="7"/>
        <v>693.59999999999991</v>
      </c>
      <c r="I49" s="135">
        <f t="shared" si="4"/>
        <v>146.67327999999998</v>
      </c>
      <c r="J49" s="135">
        <f t="shared" si="8"/>
        <v>880.03967999999986</v>
      </c>
      <c r="K49" s="180">
        <f t="shared" ca="1" si="5"/>
        <v>3.143028351034949E-4</v>
      </c>
    </row>
    <row r="50" spans="1:13" ht="22.5" x14ac:dyDescent="0.2">
      <c r="A50" s="98" t="s">
        <v>20678</v>
      </c>
      <c r="B50" s="99">
        <v>40862</v>
      </c>
      <c r="C50" s="99" t="s">
        <v>20501</v>
      </c>
      <c r="D50" s="181" t="str">
        <f>VLOOKUP(B50,SINAPI_INS.!$A$8:$E$5353,2,FALSE)</f>
        <v>ALIMENTACAO - MENSALISTA (ENCARGOS COMPLEMENTARES) (COLETADO CAIXA)</v>
      </c>
      <c r="E50" s="90" t="str">
        <f>VLOOKUP(B50,SINAPI_INS.!$A$8:$E$5353,3,FALSE)</f>
        <v xml:space="preserve">MES   </v>
      </c>
      <c r="F50" s="140">
        <v>6</v>
      </c>
      <c r="G50" s="135" t="str">
        <f>VLOOKUP(B50,SINAPI_INS.!$A$8:$E$5353,5,FALSE)</f>
        <v>261,12</v>
      </c>
      <c r="H50" s="135">
        <f t="shared" si="7"/>
        <v>1566.72</v>
      </c>
      <c r="I50" s="135">
        <f t="shared" si="4"/>
        <v>331.309056</v>
      </c>
      <c r="J50" s="135">
        <f t="shared" si="8"/>
        <v>1987.8543359999999</v>
      </c>
      <c r="K50" s="180">
        <f t="shared" ca="1" si="5"/>
        <v>7.0995463929260025E-4</v>
      </c>
    </row>
    <row r="51" spans="1:13" x14ac:dyDescent="0.2">
      <c r="G51" s="135"/>
      <c r="H51" s="135"/>
      <c r="I51" s="135"/>
      <c r="J51" s="135"/>
      <c r="K51" s="103"/>
    </row>
    <row r="52" spans="1:13" s="92" customFormat="1" x14ac:dyDescent="0.2">
      <c r="A52" s="183">
        <v>2</v>
      </c>
      <c r="B52" s="184"/>
      <c r="C52" s="184"/>
      <c r="D52" s="196" t="s">
        <v>26337</v>
      </c>
      <c r="E52" s="185"/>
      <c r="F52" s="186"/>
      <c r="G52" s="187"/>
      <c r="H52" s="187">
        <f>SUM(H53:H55)</f>
        <v>106359.36000000002</v>
      </c>
      <c r="I52" s="187"/>
      <c r="J52" s="187">
        <f>SUM(J53:J55)</f>
        <v>134948.75596799998</v>
      </c>
      <c r="K52" s="187"/>
      <c r="M52" s="94"/>
    </row>
    <row r="53" spans="1:13" ht="33.75" x14ac:dyDescent="0.2">
      <c r="A53" s="98" t="s">
        <v>20497</v>
      </c>
      <c r="B53" s="99" t="s">
        <v>20159</v>
      </c>
      <c r="C53" s="99" t="s">
        <v>20477</v>
      </c>
      <c r="D53" s="181" t="s">
        <v>26342</v>
      </c>
      <c r="E53" s="90" t="str">
        <f>VLOOKUP(B53,'SINAPI_COM (G-K)'!$A$7:$E$6167,3,FALSE)</f>
        <v>H</v>
      </c>
      <c r="F53" s="140">
        <f t="shared" ref="F53:F54" si="9">6*25*4</f>
        <v>600</v>
      </c>
      <c r="G53" s="135" t="str">
        <f>VLOOKUP(B53,'SINAPI_COM (G-K)'!$A$7:$E$6167,5,FALSE)</f>
        <v>75,34</v>
      </c>
      <c r="H53" s="135">
        <f>F53*G53</f>
        <v>45204</v>
      </c>
      <c r="I53" s="135">
        <f t="shared" ref="I53:I55" si="10">G53*(1+$K$6)</f>
        <v>95.591391999999999</v>
      </c>
      <c r="J53" s="135">
        <f>F53*I53</f>
        <v>57354.835200000001</v>
      </c>
      <c r="K53" s="180">
        <f t="shared" ref="K53:K55" ca="1" si="11">J53/$J$12</f>
        <v>2.0484061934859264E-2</v>
      </c>
    </row>
    <row r="54" spans="1:13" ht="22.5" x14ac:dyDescent="0.2">
      <c r="A54" s="98" t="s">
        <v>20502</v>
      </c>
      <c r="B54" s="99" t="s">
        <v>20166</v>
      </c>
      <c r="C54" s="99" t="s">
        <v>20477</v>
      </c>
      <c r="D54" s="181" t="str">
        <f>VLOOKUP(B54,'SINAPI_COM (G-K)'!$A$7:$E$6167,2,FALSE)</f>
        <v>AUXILIAR DE ESCRITORIO COM ENCARGOS COMPLEMENTARES</v>
      </c>
      <c r="E54" s="90" t="str">
        <f>VLOOKUP(B54,'SINAPI_COM (G-K)'!$A$7:$E$6167,3,FALSE)</f>
        <v>H</v>
      </c>
      <c r="F54" s="140">
        <f t="shared" si="9"/>
        <v>600</v>
      </c>
      <c r="G54" s="135" t="str">
        <f>VLOOKUP(B54,'SINAPI_COM (G-K)'!$A$7:$E$6167,5,FALSE)</f>
        <v>14,59</v>
      </c>
      <c r="H54" s="135">
        <f>F54*G54</f>
        <v>8754</v>
      </c>
      <c r="I54" s="135">
        <f t="shared" si="10"/>
        <v>18.511792</v>
      </c>
      <c r="J54" s="135">
        <f>F54*I54</f>
        <v>11107.075199999999</v>
      </c>
      <c r="K54" s="180">
        <f t="shared" ca="1" si="11"/>
        <v>3.9668497959861508E-3</v>
      </c>
    </row>
    <row r="55" spans="1:13" ht="22.5" x14ac:dyDescent="0.2">
      <c r="A55" s="98" t="s">
        <v>20515</v>
      </c>
      <c r="B55" s="99" t="s">
        <v>20188</v>
      </c>
      <c r="C55" s="99" t="s">
        <v>20477</v>
      </c>
      <c r="D55" s="181" t="str">
        <f>VLOOKUP(B55,'SINAPI_COM (G-K)'!$A$7:$E$6167,2,FALSE)</f>
        <v>ENGENHEIRO SANITARISTA COM ENCARGOS COMPLEMENTARES</v>
      </c>
      <c r="E55" s="90" t="str">
        <f>VLOOKUP(B55,'SINAPI_COM (G-K)'!$A$7:$E$6167,3,FALSE)</f>
        <v>H</v>
      </c>
      <c r="F55" s="140">
        <v>759</v>
      </c>
      <c r="G55" s="135" t="str">
        <f>VLOOKUP(B55,'SINAPI_COM (G-K)'!$A$7:$E$6167,5,FALSE)</f>
        <v>69,04</v>
      </c>
      <c r="H55" s="135">
        <f t="shared" ref="H55" si="12">F55*G55</f>
        <v>52401.360000000008</v>
      </c>
      <c r="I55" s="135">
        <f t="shared" si="10"/>
        <v>87.597952000000006</v>
      </c>
      <c r="J55" s="135">
        <f t="shared" ref="J55" si="13">F55*I55</f>
        <v>66486.845568000004</v>
      </c>
      <c r="K55" s="180">
        <f t="shared" ca="1" si="11"/>
        <v>2.374552481441591E-2</v>
      </c>
    </row>
    <row r="56" spans="1:13" x14ac:dyDescent="0.2">
      <c r="G56" s="135"/>
      <c r="H56" s="135"/>
      <c r="I56" s="135"/>
      <c r="J56" s="135"/>
      <c r="K56" s="103"/>
    </row>
    <row r="57" spans="1:13" s="92" customFormat="1" ht="22.5" x14ac:dyDescent="0.2">
      <c r="A57" s="183">
        <v>3</v>
      </c>
      <c r="B57" s="184"/>
      <c r="C57" s="184"/>
      <c r="D57" s="196" t="s">
        <v>20504</v>
      </c>
      <c r="E57" s="185"/>
      <c r="F57" s="186"/>
      <c r="G57" s="187"/>
      <c r="H57" s="187">
        <f>SUM(H58:H63)</f>
        <v>13800</v>
      </c>
      <c r="I57" s="187"/>
      <c r="J57" s="187">
        <f>SUM(J58:J63)</f>
        <v>17509.440000000002</v>
      </c>
      <c r="K57" s="187"/>
      <c r="M57" s="94"/>
    </row>
    <row r="58" spans="1:13" x14ac:dyDescent="0.2">
      <c r="A58" s="98" t="s">
        <v>20518</v>
      </c>
      <c r="B58" s="99" t="s">
        <v>20592</v>
      </c>
      <c r="C58" s="99" t="s">
        <v>20509</v>
      </c>
      <c r="D58" s="181" t="str">
        <f>VLOOKUP(B58,COTAÇÃO!$A$6:$H$285,2,FALSE)</f>
        <v>ALUGUEL CASA ALOJAMENTO</v>
      </c>
      <c r="E58" s="90" t="str">
        <f>VLOOKUP(B58,COTAÇÃO!$A$6:$H$285,3,FALSE)</f>
        <v>MÊS</v>
      </c>
      <c r="F58" s="140">
        <v>6</v>
      </c>
      <c r="G58" s="135">
        <f>VLOOKUP(B58,COTAÇÃO!$A$6:$H$285,8,FALSE)</f>
        <v>600</v>
      </c>
      <c r="H58" s="135">
        <f t="shared" ref="H58:H63" si="14">F58*G58</f>
        <v>3600</v>
      </c>
      <c r="I58" s="135">
        <f t="shared" ref="I58:I63" si="15">G58*(1+$K$6)</f>
        <v>761.28</v>
      </c>
      <c r="J58" s="135">
        <f t="shared" ref="J58:J63" si="16">F58*I58</f>
        <v>4567.68</v>
      </c>
      <c r="K58" s="180">
        <f t="shared" ref="K58:K63" ca="1" si="17">J58/$J$12</f>
        <v>1.6313295939627765E-3</v>
      </c>
    </row>
    <row r="59" spans="1:13" x14ac:dyDescent="0.2">
      <c r="A59" s="98" t="s">
        <v>20537</v>
      </c>
      <c r="B59" s="99" t="s">
        <v>20593</v>
      </c>
      <c r="C59" s="99" t="s">
        <v>20509</v>
      </c>
      <c r="D59" s="181" t="str">
        <f>VLOOKUP(B59,COTAÇÃO!$A$6:$H$285,2,FALSE)</f>
        <v>ALUGUEL DE TERRENO _ 100 M²</v>
      </c>
      <c r="E59" s="90" t="str">
        <f>VLOOKUP(B59,COTAÇÃO!$A$6:$H$285,3,FALSE)</f>
        <v>MÊS</v>
      </c>
      <c r="F59" s="140">
        <v>6</v>
      </c>
      <c r="G59" s="135">
        <f>VLOOKUP(B59,COTAÇÃO!$A$6:$H$285,8,FALSE)</f>
        <v>500</v>
      </c>
      <c r="H59" s="135">
        <f t="shared" si="14"/>
        <v>3000</v>
      </c>
      <c r="I59" s="135">
        <f t="shared" si="15"/>
        <v>634.4</v>
      </c>
      <c r="J59" s="135">
        <f t="shared" si="16"/>
        <v>3806.3999999999996</v>
      </c>
      <c r="K59" s="180">
        <f t="shared" ca="1" si="17"/>
        <v>1.3594413283023136E-3</v>
      </c>
    </row>
    <row r="60" spans="1:13" x14ac:dyDescent="0.2">
      <c r="A60" s="98" t="s">
        <v>20538</v>
      </c>
      <c r="B60" s="99" t="s">
        <v>20594</v>
      </c>
      <c r="C60" s="99" t="s">
        <v>20509</v>
      </c>
      <c r="D60" s="181" t="str">
        <f>VLOOKUP(B60,COTAÇÃO!$A$6:$H$285,2,FALSE)</f>
        <v xml:space="preserve">CONSUMO DE ENERGIA ELÉTRICA (ESCRIT./ALOJAM./CASA)													</v>
      </c>
      <c r="E60" s="90" t="str">
        <f>VLOOKUP(B60,COTAÇÃO!$A$6:$H$285,3,FALSE)</f>
        <v>MÊS</v>
      </c>
      <c r="F60" s="140">
        <v>6</v>
      </c>
      <c r="G60" s="135">
        <f>VLOOKUP(B60,COTAÇÃO!$A$6:$H$285,8,FALSE)</f>
        <v>400</v>
      </c>
      <c r="H60" s="135">
        <f t="shared" si="14"/>
        <v>2400</v>
      </c>
      <c r="I60" s="135">
        <f t="shared" si="15"/>
        <v>507.52</v>
      </c>
      <c r="J60" s="135">
        <f t="shared" si="16"/>
        <v>3045.12</v>
      </c>
      <c r="K60" s="180">
        <f t="shared" ca="1" si="17"/>
        <v>1.0875530626418509E-3</v>
      </c>
    </row>
    <row r="61" spans="1:13" x14ac:dyDescent="0.2">
      <c r="A61" s="98" t="s">
        <v>20539</v>
      </c>
      <c r="B61" s="99" t="s">
        <v>20595</v>
      </c>
      <c r="C61" s="99" t="s">
        <v>20509</v>
      </c>
      <c r="D61" s="181" t="str">
        <f>VLOOKUP(B61,COTAÇÃO!$A$6:$H$285,2,FALSE)</f>
        <v xml:space="preserve">CONSUMO CONTA TELEFÔNICA (FIXO E MOVÉL)													</v>
      </c>
      <c r="E61" s="90" t="str">
        <f>VLOOKUP(B61,COTAÇÃO!$A$6:$H$285,3,FALSE)</f>
        <v>MÊS</v>
      </c>
      <c r="F61" s="140">
        <v>6</v>
      </c>
      <c r="G61" s="135">
        <f>VLOOKUP(B61,COTAÇÃO!$A$6:$H$285,8,FALSE)</f>
        <v>400</v>
      </c>
      <c r="H61" s="135">
        <f t="shared" si="14"/>
        <v>2400</v>
      </c>
      <c r="I61" s="135">
        <f t="shared" si="15"/>
        <v>507.52</v>
      </c>
      <c r="J61" s="135">
        <f t="shared" si="16"/>
        <v>3045.12</v>
      </c>
      <c r="K61" s="180">
        <f t="shared" ca="1" si="17"/>
        <v>1.0875530626418509E-3</v>
      </c>
    </row>
    <row r="62" spans="1:13" ht="22.5" x14ac:dyDescent="0.2">
      <c r="A62" s="98" t="s">
        <v>20558</v>
      </c>
      <c r="B62" s="99" t="s">
        <v>20596</v>
      </c>
      <c r="C62" s="99" t="s">
        <v>20509</v>
      </c>
      <c r="D62" s="181" t="str">
        <f>VLOOKUP(B62,COTAÇÃO!$A$6:$H$285,2,FALSE)</f>
        <v xml:space="preserve">CONSUMO DE MATERIAL DE EXPEDIENTE, LIMP. ECONSERV.																</v>
      </c>
      <c r="E62" s="90" t="str">
        <f>VLOOKUP(B62,COTAÇÃO!$A$6:$H$285,3,FALSE)</f>
        <v>MÊS</v>
      </c>
      <c r="F62" s="140">
        <v>6</v>
      </c>
      <c r="G62" s="135">
        <f>VLOOKUP(B62,COTAÇÃO!$A$6:$H$285,8,FALSE)</f>
        <v>250</v>
      </c>
      <c r="H62" s="135">
        <f t="shared" si="14"/>
        <v>1500</v>
      </c>
      <c r="I62" s="135">
        <f t="shared" si="15"/>
        <v>317.2</v>
      </c>
      <c r="J62" s="135">
        <f t="shared" si="16"/>
        <v>1903.1999999999998</v>
      </c>
      <c r="K62" s="180">
        <f t="shared" ca="1" si="17"/>
        <v>6.7972066415115679E-4</v>
      </c>
    </row>
    <row r="63" spans="1:13" x14ac:dyDescent="0.2">
      <c r="A63" s="98" t="s">
        <v>20559</v>
      </c>
      <c r="B63" s="99" t="s">
        <v>20597</v>
      </c>
      <c r="C63" s="99" t="s">
        <v>20509</v>
      </c>
      <c r="D63" s="181" t="str">
        <f>VLOOKUP(B63,COTAÇÃO!$A$6:$H$285,2,FALSE)</f>
        <v xml:space="preserve">SERVIÇOS GRÁFICOS E PLOTAGEM																				</v>
      </c>
      <c r="E63" s="90" t="str">
        <f>VLOOKUP(B63,COTAÇÃO!$A$6:$H$285,3,FALSE)</f>
        <v>MÊS</v>
      </c>
      <c r="F63" s="140">
        <v>6</v>
      </c>
      <c r="G63" s="135">
        <f>VLOOKUP(B63,COTAÇÃO!$A$6:$H$285,8,FALSE)</f>
        <v>150</v>
      </c>
      <c r="H63" s="135">
        <f t="shared" si="14"/>
        <v>900</v>
      </c>
      <c r="I63" s="135">
        <f t="shared" si="15"/>
        <v>190.32</v>
      </c>
      <c r="J63" s="135">
        <f t="shared" si="16"/>
        <v>1141.92</v>
      </c>
      <c r="K63" s="180">
        <f t="shared" ca="1" si="17"/>
        <v>4.0783239849069412E-4</v>
      </c>
    </row>
    <row r="64" spans="1:13" x14ac:dyDescent="0.2">
      <c r="G64" s="135"/>
      <c r="H64" s="135"/>
      <c r="I64" s="135"/>
      <c r="J64" s="135"/>
      <c r="K64" s="103"/>
    </row>
    <row r="65" spans="1:14" s="92" customFormat="1" x14ac:dyDescent="0.2">
      <c r="A65" s="204" t="s">
        <v>20611</v>
      </c>
      <c r="B65" s="205"/>
      <c r="C65" s="205"/>
      <c r="D65" s="206" t="s">
        <v>25991</v>
      </c>
      <c r="E65" s="207"/>
      <c r="F65" s="208"/>
      <c r="G65" s="209"/>
      <c r="H65" s="209">
        <f>H66+H143</f>
        <v>129834.86804918067</v>
      </c>
      <c r="I65" s="209"/>
      <c r="J65" s="209">
        <f>J66+J143</f>
        <v>160682.22924275344</v>
      </c>
      <c r="K65" s="209"/>
      <c r="M65" s="94"/>
      <c r="N65" s="217"/>
    </row>
    <row r="66" spans="1:14" s="92" customFormat="1" x14ac:dyDescent="0.2">
      <c r="A66" s="183">
        <v>1</v>
      </c>
      <c r="B66" s="184"/>
      <c r="C66" s="184"/>
      <c r="D66" s="196" t="s">
        <v>20475</v>
      </c>
      <c r="E66" s="185"/>
      <c r="F66" s="186"/>
      <c r="G66" s="187"/>
      <c r="H66" s="187">
        <f>H67+H72+H76+H82+H88+H93+H101+H104+H107+H129+H135+H139</f>
        <v>91057.343283180671</v>
      </c>
      <c r="I66" s="187"/>
      <c r="J66" s="187">
        <f>J67+J72+J76+J82+J88+J93+J101+J104+J107+J129+J135+J139</f>
        <v>115533.55715769964</v>
      </c>
      <c r="K66" s="187"/>
      <c r="M66" s="94"/>
    </row>
    <row r="67" spans="1:14" x14ac:dyDescent="0.2">
      <c r="A67" s="182" t="s">
        <v>20472</v>
      </c>
      <c r="B67" s="100"/>
      <c r="C67" s="100"/>
      <c r="D67" s="197" t="s">
        <v>20520</v>
      </c>
      <c r="E67" s="134"/>
      <c r="F67" s="142"/>
      <c r="G67" s="103"/>
      <c r="H67" s="103">
        <f>SUM(H68:H70)</f>
        <v>1796.5277599999999</v>
      </c>
      <c r="I67" s="103"/>
      <c r="J67" s="103">
        <f>SUM(J68:J70)</f>
        <v>2279.4344218879996</v>
      </c>
      <c r="K67" s="103"/>
    </row>
    <row r="68" spans="1:14" ht="22.5" x14ac:dyDescent="0.2">
      <c r="A68" s="98" t="s">
        <v>20473</v>
      </c>
      <c r="B68" s="99" t="s">
        <v>25809</v>
      </c>
      <c r="C68" s="99" t="s">
        <v>20477</v>
      </c>
      <c r="D68" s="181" t="str">
        <f>VLOOKUP(B68,'SINAPI_COM (G-K)'!$A$7:$E$6167,2,FALSE)</f>
        <v>DESMATAMENTO E LIMPEZA MECANIZADA DE TERRENO COM ARVORES ATE Ø 15CM, UTILIZANDO TRATOR DE ESTEIRAS</v>
      </c>
      <c r="E68" s="90" t="str">
        <f>VLOOKUP(B68,'SINAPI_COM (G-K)'!$A$7:$E$6167,3,FALSE)</f>
        <v>M2</v>
      </c>
      <c r="F68" s="140">
        <f>AAT!$BI$24</f>
        <v>1416.82</v>
      </c>
      <c r="G68" s="135" t="str">
        <f>VLOOKUP(B68,'SINAPI_COM (G-K)'!$A$7:$E$6167,5,FALSE)</f>
        <v>0,32</v>
      </c>
      <c r="H68" s="135">
        <f>F68*G68</f>
        <v>453.38239999999996</v>
      </c>
      <c r="I68" s="135">
        <f>G68*(1+$K$6)</f>
        <v>0.40601599999999999</v>
      </c>
      <c r="J68" s="135">
        <f>F68*I68</f>
        <v>575.25158911999995</v>
      </c>
      <c r="K68" s="180">
        <f ca="1">J68/$J$12</f>
        <v>2.0544892402829694E-4</v>
      </c>
    </row>
    <row r="69" spans="1:14" ht="22.5" x14ac:dyDescent="0.2">
      <c r="A69" s="98" t="s">
        <v>20480</v>
      </c>
      <c r="B69" s="99" t="s">
        <v>17202</v>
      </c>
      <c r="C69" s="99" t="s">
        <v>20477</v>
      </c>
      <c r="D69" s="181" t="str">
        <f>VLOOKUP(B69,'SINAPI_COM (G-K)'!$A$7:$E$6167,2,FALSE)</f>
        <v>CARGA E DESCARGA MECANIZADAS DE ENTULHO EM CAMINHAO BASCULANTE 6 M3</v>
      </c>
      <c r="E69" s="90" t="str">
        <f>VLOOKUP(B69,'SINAPI_COM (G-K)'!$A$7:$E$6167,3,FALSE)</f>
        <v>M3</v>
      </c>
      <c r="F69" s="140">
        <f>F68*0.15</f>
        <v>212.523</v>
      </c>
      <c r="G69" s="135" t="str">
        <f>VLOOKUP(B69,'SINAPI_COM (G-K)'!$A$7:$E$6167,5,FALSE)</f>
        <v>3,52</v>
      </c>
      <c r="H69" s="135">
        <f>F69*G69</f>
        <v>748.08096</v>
      </c>
      <c r="I69" s="135">
        <f>G69*(1+$K$6)</f>
        <v>4.4661759999999999</v>
      </c>
      <c r="J69" s="135">
        <f>F69*I69</f>
        <v>949.16512204799994</v>
      </c>
      <c r="K69" s="180">
        <f ca="1">J69/$J$12</f>
        <v>3.3899072464668999E-4</v>
      </c>
    </row>
    <row r="70" spans="1:14" ht="22.5" x14ac:dyDescent="0.2">
      <c r="A70" s="98" t="s">
        <v>20481</v>
      </c>
      <c r="B70" s="99" t="s">
        <v>17241</v>
      </c>
      <c r="C70" s="99" t="s">
        <v>20477</v>
      </c>
      <c r="D70" s="181" t="str">
        <f>VLOOKUP(B70,'SINAPI_COM (G-K)'!$A$7:$E$6167,2,FALSE)</f>
        <v>TRANSPORTE COM CAMINHÃO BASCULANTE 6 M3 EM RODOVIA PAVIMENTADA,  DMT ATÉ 200 M</v>
      </c>
      <c r="E70" s="90" t="str">
        <f>VLOOKUP(B70,'SINAPI_COM (G-K)'!$A$7:$E$6167,3,FALSE)</f>
        <v>M3</v>
      </c>
      <c r="F70" s="140">
        <f>F69</f>
        <v>212.523</v>
      </c>
      <c r="G70" s="135" t="str">
        <f>VLOOKUP(B70,'SINAPI_COM (G-K)'!$A$7:$E$6167,5,FALSE)</f>
        <v>2,80</v>
      </c>
      <c r="H70" s="135">
        <f>F70*G70</f>
        <v>595.06439999999998</v>
      </c>
      <c r="I70" s="135">
        <f>G70*(1+$K$6)</f>
        <v>3.5526399999999994</v>
      </c>
      <c r="J70" s="135">
        <f>F70*I70</f>
        <v>755.01771071999985</v>
      </c>
      <c r="K70" s="180">
        <f ca="1">J70/$J$12</f>
        <v>2.6965171278713973E-4</v>
      </c>
    </row>
    <row r="71" spans="1:14" x14ac:dyDescent="0.2">
      <c r="G71" s="135"/>
      <c r="H71" s="135"/>
      <c r="I71" s="135"/>
      <c r="J71" s="135"/>
      <c r="K71" s="135"/>
    </row>
    <row r="72" spans="1:14" x14ac:dyDescent="0.2">
      <c r="A72" s="182" t="s">
        <v>20485</v>
      </c>
      <c r="B72" s="100"/>
      <c r="C72" s="100"/>
      <c r="D72" s="197" t="s">
        <v>20521</v>
      </c>
      <c r="E72" s="134"/>
      <c r="F72" s="142"/>
      <c r="G72" s="103"/>
      <c r="H72" s="103">
        <f>SUM(H73:H74)</f>
        <v>1666.90588925</v>
      </c>
      <c r="I72" s="103"/>
      <c r="J72" s="103">
        <f>SUM(J73:J74)</f>
        <v>2114.9701922803997</v>
      </c>
      <c r="K72" s="103"/>
    </row>
    <row r="73" spans="1:14" x14ac:dyDescent="0.2">
      <c r="A73" s="98" t="s">
        <v>20488</v>
      </c>
      <c r="B73" s="99" t="s">
        <v>19851</v>
      </c>
      <c r="C73" s="99" t="s">
        <v>20477</v>
      </c>
      <c r="D73" s="181" t="str">
        <f>VLOOKUP(B73,'SINAPI_COM (G-K)'!$A$7:$E$6167,2,FALSE)</f>
        <v>LOCAÇÃO DE REDES DE ÁGUA OU DE ESGOTO</v>
      </c>
      <c r="E73" s="90" t="str">
        <f>VLOOKUP(B73,'SINAPI_COM (G-K)'!$A$7:$E$6167,3,FALSE)</f>
        <v>M</v>
      </c>
      <c r="F73" s="140">
        <f>AAT!$E$24</f>
        <v>828.55</v>
      </c>
      <c r="G73" s="135" t="str">
        <f>VLOOKUP(B73,'SINAPI_COM (G-K)'!$A$7:$E$6167,5,FALSE)</f>
        <v>1,09</v>
      </c>
      <c r="H73" s="135">
        <f>F73*G73</f>
        <v>903.11950000000002</v>
      </c>
      <c r="I73" s="135">
        <f>G73*(1+$K$6)</f>
        <v>1.382992</v>
      </c>
      <c r="J73" s="135">
        <f>F73*I73</f>
        <v>1145.8780216</v>
      </c>
      <c r="K73" s="180">
        <f ca="1">J73/$J$12</f>
        <v>4.0924599089857378E-4</v>
      </c>
    </row>
    <row r="74" spans="1:14" x14ac:dyDescent="0.2">
      <c r="A74" s="98" t="s">
        <v>20489</v>
      </c>
      <c r="B74" s="99" t="s">
        <v>20527</v>
      </c>
      <c r="C74" s="99" t="s">
        <v>20528</v>
      </c>
      <c r="D74" s="181" t="str">
        <f>VLOOKUP(B74,COMPOSIÇÃO!$B$3:$H$291,3,FALSE)</f>
        <v>CADASTRO DE REDES E ADUTORAS</v>
      </c>
      <c r="E74" s="90" t="str">
        <f>VLOOKUP(B74,COMPOSIÇÃO!$B$3:$H$291,4,FALSE)</f>
        <v xml:space="preserve"> M </v>
      </c>
      <c r="F74" s="140">
        <f>AAT!$E$24</f>
        <v>828.55</v>
      </c>
      <c r="G74" s="135">
        <f>VLOOKUP(B74,COMPOSIÇÃO!$B$3:$H$291,7,FALSE)</f>
        <v>0.92183499999999996</v>
      </c>
      <c r="H74" s="135">
        <f>F74*G74</f>
        <v>763.78638924999996</v>
      </c>
      <c r="I74" s="135">
        <f>G74*(1+$K$6)</f>
        <v>1.1696242479999999</v>
      </c>
      <c r="J74" s="135">
        <f>F74*I74</f>
        <v>969.09217068039982</v>
      </c>
      <c r="K74" s="180">
        <f ca="1">J74/$J$12</f>
        <v>3.4610759451374928E-4</v>
      </c>
    </row>
    <row r="75" spans="1:14" x14ac:dyDescent="0.2">
      <c r="G75" s="135"/>
      <c r="H75" s="135"/>
      <c r="I75" s="135"/>
      <c r="J75" s="135"/>
      <c r="K75" s="135"/>
    </row>
    <row r="76" spans="1:14" x14ac:dyDescent="0.2">
      <c r="A76" s="182" t="s">
        <v>20486</v>
      </c>
      <c r="B76" s="100"/>
      <c r="C76" s="100"/>
      <c r="D76" s="197" t="s">
        <v>20522</v>
      </c>
      <c r="E76" s="134"/>
      <c r="F76" s="142"/>
      <c r="G76" s="103"/>
      <c r="H76" s="103">
        <f>SUM(H77:H80)</f>
        <v>644.63520000000005</v>
      </c>
      <c r="I76" s="103"/>
      <c r="J76" s="103">
        <f>SUM(J77:J80)</f>
        <v>817.91314175999992</v>
      </c>
      <c r="K76" s="103"/>
    </row>
    <row r="77" spans="1:14" x14ac:dyDescent="0.2">
      <c r="A77" s="98" t="s">
        <v>20490</v>
      </c>
      <c r="B77" s="99" t="s">
        <v>19681</v>
      </c>
      <c r="C77" s="99" t="s">
        <v>20477</v>
      </c>
      <c r="D77" s="181" t="str">
        <f>VLOOKUP(B77,'SINAPI_COM (G-K)'!$A$7:$E$6167,2,FALSE)</f>
        <v>PASSADICOS COM TABUAS DE MADEIRA PARA PEDESTRES</v>
      </c>
      <c r="E77" s="90" t="str">
        <f>VLOOKUP(B77,'SINAPI_COM (G-K)'!$A$7:$E$6167,3,FALSE)</f>
        <v>M2</v>
      </c>
      <c r="F77" s="140">
        <v>3</v>
      </c>
      <c r="G77" s="135" t="str">
        <f>VLOOKUP(B77,'SINAPI_COM (G-K)'!$A$7:$E$6167,5,FALSE)</f>
        <v>49,70</v>
      </c>
      <c r="H77" s="135">
        <f>F77*G77</f>
        <v>149.10000000000002</v>
      </c>
      <c r="I77" s="135">
        <f>G77*(1+$K$6)</f>
        <v>63.059359999999998</v>
      </c>
      <c r="J77" s="135">
        <f>F77*I77</f>
        <v>189.17807999999999</v>
      </c>
      <c r="K77" s="180">
        <f ca="1">J77/$J$12</f>
        <v>6.7564234016624986E-5</v>
      </c>
    </row>
    <row r="78" spans="1:14" x14ac:dyDescent="0.2">
      <c r="A78" s="98" t="s">
        <v>20491</v>
      </c>
      <c r="B78" s="99" t="s">
        <v>19678</v>
      </c>
      <c r="C78" s="99" t="s">
        <v>20477</v>
      </c>
      <c r="D78" s="181" t="str">
        <f>VLOOKUP(B78,'SINAPI_COM (G-K)'!$A$7:$E$6167,2,FALSE)</f>
        <v>SINALIZACAO DE TRANSITO - NOTURNA</v>
      </c>
      <c r="E78" s="90" t="str">
        <f>VLOOKUP(B78,'SINAPI_COM (G-K)'!$A$7:$E$6167,3,FALSE)</f>
        <v>M</v>
      </c>
      <c r="F78" s="140">
        <v>30</v>
      </c>
      <c r="G78" s="135" t="str">
        <f>VLOOKUP(B78,'SINAPI_COM (G-K)'!$A$7:$E$6167,5,FALSE)</f>
        <v>2,17</v>
      </c>
      <c r="H78" s="135">
        <f>F78*G78</f>
        <v>65.099999999999994</v>
      </c>
      <c r="I78" s="135">
        <f>G78*(1+$K$6)</f>
        <v>2.7532959999999997</v>
      </c>
      <c r="J78" s="135">
        <f>F78*I78</f>
        <v>82.598879999999994</v>
      </c>
      <c r="K78" s="180">
        <f ca="1">J78/$J$12</f>
        <v>2.9499876824160204E-5</v>
      </c>
    </row>
    <row r="79" spans="1:14" ht="22.5" x14ac:dyDescent="0.2">
      <c r="A79" s="98" t="s">
        <v>20492</v>
      </c>
      <c r="B79" s="99" t="s">
        <v>17876</v>
      </c>
      <c r="C79" s="99" t="s">
        <v>20477</v>
      </c>
      <c r="D79" s="181" t="str">
        <f>VLOOKUP(B79,'SINAPI_COM (G-K)'!$A$7:$E$6167,2,FALSE)</f>
        <v>SINALIZACAO HORIZONTAL COM TINTA RETRORREFLETIVA A BASE DE RESINA ACRILICA COM MICROESFERAS DE VIDRO</v>
      </c>
      <c r="E79" s="90" t="str">
        <f>VLOOKUP(B79,'SINAPI_COM (G-K)'!$A$7:$E$6167,3,FALSE)</f>
        <v>M2</v>
      </c>
      <c r="F79" s="140">
        <v>3</v>
      </c>
      <c r="G79" s="135" t="str">
        <f>VLOOKUP(B79,'SINAPI_COM (G-K)'!$A$7:$E$6167,5,FALSE)</f>
        <v>26,76</v>
      </c>
      <c r="H79" s="135">
        <f>F79*G79</f>
        <v>80.28</v>
      </c>
      <c r="I79" s="135">
        <f>G79*(1+$K$6)</f>
        <v>33.953088000000001</v>
      </c>
      <c r="J79" s="135">
        <f>F79*I79</f>
        <v>101.859264</v>
      </c>
      <c r="K79" s="180">
        <f ca="1">J79/$J$12</f>
        <v>3.6378649945369913E-5</v>
      </c>
    </row>
    <row r="80" spans="1:14" ht="22.5" x14ac:dyDescent="0.2">
      <c r="A80" s="98" t="s">
        <v>20493</v>
      </c>
      <c r="B80" s="99" t="s">
        <v>20540</v>
      </c>
      <c r="C80" s="99" t="s">
        <v>20528</v>
      </c>
      <c r="D80" s="181" t="str">
        <f>VLOOKUP(B80,COMPOSIÇÃO!$B$3:$H$291,3,FALSE)</f>
        <v>Instalação de gambiarra para sinalização, padrão 20 m, incluindo lâmpada, bocal e balde a cada 2 m</v>
      </c>
      <c r="E80" s="90" t="str">
        <f>VLOOKUP(B80,COMPOSIÇÃO!$B$3:$H$291,4,FALSE)</f>
        <v>UN</v>
      </c>
      <c r="F80" s="140">
        <v>6</v>
      </c>
      <c r="G80" s="135">
        <f>VLOOKUP(B80,COMPOSIÇÃO!$B$3:$H$291,7,FALSE)</f>
        <v>58.359200000000008</v>
      </c>
      <c r="H80" s="135">
        <f>F80*G80</f>
        <v>350.15520000000004</v>
      </c>
      <c r="I80" s="135">
        <f>G80*(1+$K$6)</f>
        <v>74.046152960000001</v>
      </c>
      <c r="J80" s="135">
        <f>F80*I80</f>
        <v>444.27691776</v>
      </c>
      <c r="K80" s="180">
        <f ca="1">J80/$J$12</f>
        <v>1.5867181673332077E-4</v>
      </c>
    </row>
    <row r="81" spans="1:11" x14ac:dyDescent="0.2">
      <c r="G81" s="135"/>
      <c r="H81" s="135"/>
      <c r="I81" s="135"/>
      <c r="J81" s="135"/>
      <c r="K81" s="135"/>
    </row>
    <row r="82" spans="1:11" x14ac:dyDescent="0.2">
      <c r="A82" s="182" t="s">
        <v>20487</v>
      </c>
      <c r="B82" s="100"/>
      <c r="C82" s="100"/>
      <c r="D82" s="197" t="s">
        <v>20524</v>
      </c>
      <c r="E82" s="134"/>
      <c r="F82" s="142"/>
      <c r="G82" s="103"/>
      <c r="H82" s="103">
        <f>SUM(H83:H86)</f>
        <v>17560.243895680003</v>
      </c>
      <c r="I82" s="103"/>
      <c r="J82" s="103">
        <f>SUM(J83:J86)</f>
        <v>22280.437454838782</v>
      </c>
      <c r="K82" s="103"/>
    </row>
    <row r="83" spans="1:11" x14ac:dyDescent="0.2">
      <c r="A83" s="98" t="s">
        <v>20494</v>
      </c>
      <c r="B83" s="99" t="s">
        <v>17035</v>
      </c>
      <c r="C83" s="99" t="s">
        <v>20477</v>
      </c>
      <c r="D83" s="181" t="str">
        <f>VLOOKUP(B83,'SINAPI_COM (G-K)'!$A$7:$E$6167,2,FALSE)</f>
        <v>ESCAVAÇÃO MANUAL DE VALAS. AF_03/2016</v>
      </c>
      <c r="E83" s="90" t="str">
        <f>VLOOKUP(B83,'SINAPI_COM (G-K)'!$A$7:$E$6167,3,FALSE)</f>
        <v>M3</v>
      </c>
      <c r="F83" s="140">
        <f>AAT!$X$24+AAT!$Y$24</f>
        <v>180.57000000000002</v>
      </c>
      <c r="G83" s="135" t="str">
        <f>VLOOKUP(B83,'SINAPI_COM (G-K)'!$A$7:$E$6167,5,FALSE)</f>
        <v>47,39</v>
      </c>
      <c r="H83" s="135">
        <f>F83*G83</f>
        <v>8557.2123000000011</v>
      </c>
      <c r="I83" s="135">
        <f>G83*(1+$K$6)</f>
        <v>60.128431999999997</v>
      </c>
      <c r="J83" s="135">
        <f>F83*I83</f>
        <v>10857.39096624</v>
      </c>
      <c r="K83" s="180">
        <f ca="1">J83/$J$12</f>
        <v>3.8776760185589656E-3</v>
      </c>
    </row>
    <row r="84" spans="1:11" ht="33.75" x14ac:dyDescent="0.2">
      <c r="A84" s="98" t="s">
        <v>20495</v>
      </c>
      <c r="B84" s="99" t="s">
        <v>20564</v>
      </c>
      <c r="C84" s="99" t="s">
        <v>20528</v>
      </c>
      <c r="D84" s="181" t="str">
        <f>VLOOKUP(B84,COMPOSIÇÃO!$B$3:$H$291,3,FALSE)</f>
        <v>ESCAVAÇÃO MANUAL EM VALAS COM MATERIAL DE 3ª CATEGORIA SEM USO DE EXPLOSIVO COM UTILIZAÇÃO DE COMPRESSOR E ROMPEDOR - PROFUNDIDADE ATÉ 2,0M</v>
      </c>
      <c r="E84" s="90" t="str">
        <f>VLOOKUP(B84,COMPOSIÇÃO!$B$3:$H$291,4,FALSE)</f>
        <v>M3</v>
      </c>
      <c r="F84" s="140">
        <f>AAT!$AC$24</f>
        <v>9.1300000000000008</v>
      </c>
      <c r="G84" s="135">
        <f>VLOOKUP(B84,COMPOSIÇÃO!$B$3:$H$291,7,FALSE)</f>
        <v>80.515935999999996</v>
      </c>
      <c r="H84" s="135">
        <f>F84*G84</f>
        <v>735.11049567999999</v>
      </c>
      <c r="I84" s="135">
        <f>G84*(1+$K$6)</f>
        <v>102.15861959679999</v>
      </c>
      <c r="J84" s="135">
        <f>F84*I84</f>
        <v>932.70819691878398</v>
      </c>
      <c r="K84" s="180">
        <f ca="1">J84/$J$12</f>
        <v>3.3311319623206381E-4</v>
      </c>
    </row>
    <row r="85" spans="1:11" ht="56.25" x14ac:dyDescent="0.2">
      <c r="A85" s="98" t="s">
        <v>20496</v>
      </c>
      <c r="B85" s="99" t="s">
        <v>17020</v>
      </c>
      <c r="C85" s="99" t="s">
        <v>20477</v>
      </c>
      <c r="D85" s="181" t="str">
        <f>VLOOKUP(B85,'SINAPI_COM (G-K)'!$A$7:$E$6167,2,FALSE)</f>
        <v>ESCAVAÇÃO MECANIZADA DE VALA COM PROF. ATÉ 1,5 M (MÉDIA ENTRE MONTANTE E JUSANTE/UMA COMPOSIÇÃO POR TRECHO), COM RETROESCAVADEIRA (0,26 M3/88 HP), LARG. DE 0,8 M A 1,5 M, EM SOLO DE 1A CATEGORIA, EM LOCAIS COM ALTO NÍVEL DE INTERFERÊNCIA. AF_01/2015</v>
      </c>
      <c r="E85" s="90" t="str">
        <f>VLOOKUP(B85,'SINAPI_COM (G-K)'!$A$7:$E$6167,3,FALSE)</f>
        <v>M3</v>
      </c>
      <c r="F85" s="140">
        <f>AAT!$AE$24</f>
        <v>674.39</v>
      </c>
      <c r="G85" s="135" t="str">
        <f>VLOOKUP(B85,'SINAPI_COM (G-K)'!$A$7:$E$6167,5,FALSE)</f>
        <v>11,87</v>
      </c>
      <c r="H85" s="135">
        <f>F85*G85</f>
        <v>8005.0092999999997</v>
      </c>
      <c r="I85" s="135">
        <f>G85*(1+$K$6)</f>
        <v>15.060655999999998</v>
      </c>
      <c r="J85" s="135">
        <f>F85*I85</f>
        <v>10156.755799839999</v>
      </c>
      <c r="K85" s="180">
        <f ca="1">J85/$J$12</f>
        <v>3.6274468252881246E-3</v>
      </c>
    </row>
    <row r="86" spans="1:11" ht="33.75" x14ac:dyDescent="0.2">
      <c r="A86" s="98" t="s">
        <v>20679</v>
      </c>
      <c r="B86" s="99" t="s">
        <v>16969</v>
      </c>
      <c r="C86" s="99" t="s">
        <v>20477</v>
      </c>
      <c r="D86" s="181" t="str">
        <f>VLOOKUP(B86,'SINAPI_COM (G-K)'!$A$7:$E$6167,2,FALSE)</f>
        <v>ESCAVACAO MECANICA DE VALA EM MATERIAL DE 2A. CATEGORIA ATE 2 M DE PROFUNDIDADE COM UTILIZACAO DE ESCAVADEIRA HIDRAULICA</v>
      </c>
      <c r="E86" s="90" t="str">
        <f>VLOOKUP(B86,'SINAPI_COM (G-K)'!$A$7:$E$6167,3,FALSE)</f>
        <v>M3</v>
      </c>
      <c r="F86" s="140">
        <f>AAT!$AH$24</f>
        <v>29.18</v>
      </c>
      <c r="G86" s="135" t="str">
        <f>VLOOKUP(B86,'SINAPI_COM (G-K)'!$A$7:$E$6167,5,FALSE)</f>
        <v>9,01</v>
      </c>
      <c r="H86" s="135">
        <f>F86*G86</f>
        <v>262.91179999999997</v>
      </c>
      <c r="I86" s="135">
        <f>G86*(1+$K$6)</f>
        <v>11.431887999999999</v>
      </c>
      <c r="J86" s="135">
        <f>F86*I86</f>
        <v>333.58249183999999</v>
      </c>
      <c r="K86" s="180">
        <f ca="1">J86/$J$12</f>
        <v>1.1913772220611741E-4</v>
      </c>
    </row>
    <row r="87" spans="1:11" x14ac:dyDescent="0.2">
      <c r="G87" s="135"/>
      <c r="H87" s="135"/>
      <c r="I87" s="135"/>
      <c r="J87" s="135"/>
      <c r="K87" s="135"/>
    </row>
    <row r="88" spans="1:11" x14ac:dyDescent="0.2">
      <c r="A88" s="182" t="s">
        <v>20672</v>
      </c>
      <c r="B88" s="100"/>
      <c r="C88" s="100"/>
      <c r="D88" s="197" t="s">
        <v>20543</v>
      </c>
      <c r="E88" s="134"/>
      <c r="F88" s="142"/>
      <c r="G88" s="103"/>
      <c r="H88" s="103">
        <f>SUM(H89:H91)</f>
        <v>53.273364999999998</v>
      </c>
      <c r="I88" s="103"/>
      <c r="J88" s="103">
        <f>SUM(J89:J91)</f>
        <v>67.593245511999982</v>
      </c>
      <c r="K88" s="103"/>
    </row>
    <row r="89" spans="1:11" x14ac:dyDescent="0.2">
      <c r="A89" s="98" t="s">
        <v>20681</v>
      </c>
      <c r="B89" s="99" t="s">
        <v>16845</v>
      </c>
      <c r="C89" s="99" t="s">
        <v>20477</v>
      </c>
      <c r="D89" s="181" t="str">
        <f>VLOOKUP(B89,'SINAPI_COM (G-K)'!$A$7:$E$6167,2,FALSE)</f>
        <v>LIMPEZA SUPERFICIAL DA CAMADA VEGETAL EM JAZIDA</v>
      </c>
      <c r="E89" s="90" t="str">
        <f>VLOOKUP(B89,'SINAPI_COM (G-K)'!$A$7:$E$6167,3,FALSE)</f>
        <v>M2</v>
      </c>
      <c r="F89" s="140">
        <f>AAT!$AS$24/2</f>
        <v>8.77</v>
      </c>
      <c r="G89" s="135" t="str">
        <f>VLOOKUP(B89,'SINAPI_COM (G-K)'!$A$7:$E$6167,5,FALSE)</f>
        <v>0,31</v>
      </c>
      <c r="H89" s="135">
        <f>F89*G89</f>
        <v>2.7186999999999997</v>
      </c>
      <c r="I89" s="135">
        <f>G89*(1+$K$6)</f>
        <v>0.39332799999999996</v>
      </c>
      <c r="J89" s="135">
        <f>F89*I89</f>
        <v>3.4494865599999995</v>
      </c>
      <c r="K89" s="180">
        <f ca="1">J89/$J$12</f>
        <v>1.2319710464184999E-6</v>
      </c>
    </row>
    <row r="90" spans="1:11" ht="22.5" x14ac:dyDescent="0.2">
      <c r="A90" s="98" t="s">
        <v>20682</v>
      </c>
      <c r="B90" s="99" t="s">
        <v>16847</v>
      </c>
      <c r="C90" s="99" t="s">
        <v>20477</v>
      </c>
      <c r="D90" s="181" t="str">
        <f>VLOOKUP(B90,'SINAPI_COM (G-K)'!$A$7:$E$6167,2,FALSE)</f>
        <v>EXPURGO DE JAZIDA (MATERIAL VEGETAL, OU INSERVÍVEL, EXCETO LAMA)</v>
      </c>
      <c r="E90" s="90" t="str">
        <f>VLOOKUP(B90,'SINAPI_COM (G-K)'!$A$7:$E$6167,3,FALSE)</f>
        <v>M3</v>
      </c>
      <c r="F90" s="140">
        <f>F89*0.15</f>
        <v>1.3154999999999999</v>
      </c>
      <c r="G90" s="135" t="str">
        <f>VLOOKUP(B90,'SINAPI_COM (G-K)'!$A$7:$E$6167,5,FALSE)</f>
        <v>1,63</v>
      </c>
      <c r="H90" s="135">
        <f>F90*G90</f>
        <v>2.1442649999999999</v>
      </c>
      <c r="I90" s="135">
        <f>G90*(1+$K$6)</f>
        <v>2.0681439999999998</v>
      </c>
      <c r="J90" s="135">
        <f>F90*I90</f>
        <v>2.7206434319999993</v>
      </c>
      <c r="K90" s="180">
        <f ca="1">J90/$J$12</f>
        <v>9.7166748661072002E-7</v>
      </c>
    </row>
    <row r="91" spans="1:11" ht="45" x14ac:dyDescent="0.2">
      <c r="A91" s="98" t="s">
        <v>20683</v>
      </c>
      <c r="B91" s="99" t="s">
        <v>16849</v>
      </c>
      <c r="C91" s="99" t="s">
        <v>20477</v>
      </c>
      <c r="D91" s="181" t="str">
        <f>VLOOKUP(B91,'SINAPI_COM (G-K)'!$A$7:$E$6167,2,FALSE)</f>
        <v>ESCAVACAO E CARGA MATERIAL 1A CATEGORIA, UTILIZANDO TRATOR DE ESTEIRAS DE 110 A 160HP COM LAMINA, PESO OPERACIONAL * 13T  E PA CARREGADEIRA COM 170 HP.</v>
      </c>
      <c r="E91" s="90" t="str">
        <f>VLOOKUP(B91,'SINAPI_COM (G-K)'!$A$7:$E$6167,3,FALSE)</f>
        <v>M3</v>
      </c>
      <c r="F91" s="140">
        <f>AAT!$AS$24</f>
        <v>17.54</v>
      </c>
      <c r="G91" s="135" t="str">
        <f>VLOOKUP(B91,'SINAPI_COM (G-K)'!$A$7:$E$6167,5,FALSE)</f>
        <v>2,76</v>
      </c>
      <c r="H91" s="135">
        <f>F91*G91</f>
        <v>48.410399999999996</v>
      </c>
      <c r="I91" s="135">
        <f>G91*(1+$K$6)</f>
        <v>3.5018879999999997</v>
      </c>
      <c r="J91" s="135">
        <f>F91*I91</f>
        <v>61.423115519999989</v>
      </c>
      <c r="K91" s="180">
        <f ca="1">J91/$J$12</f>
        <v>2.1937032826548771E-5</v>
      </c>
    </row>
    <row r="92" spans="1:11" x14ac:dyDescent="0.2">
      <c r="G92" s="135"/>
      <c r="H92" s="135"/>
      <c r="I92" s="135"/>
      <c r="J92" s="135"/>
      <c r="K92" s="135"/>
    </row>
    <row r="93" spans="1:11" x14ac:dyDescent="0.2">
      <c r="A93" s="182" t="s">
        <v>20673</v>
      </c>
      <c r="B93" s="100"/>
      <c r="C93" s="100"/>
      <c r="D93" s="197" t="s">
        <v>20572</v>
      </c>
      <c r="E93" s="134"/>
      <c r="F93" s="142"/>
      <c r="G93" s="103"/>
      <c r="H93" s="103">
        <f>SUM(H94:H99)</f>
        <v>12011.3207</v>
      </c>
      <c r="I93" s="103"/>
      <c r="J93" s="103">
        <f>SUM(J94:J99)</f>
        <v>15239.963704159998</v>
      </c>
      <c r="K93" s="103"/>
    </row>
    <row r="94" spans="1:11" x14ac:dyDescent="0.2">
      <c r="A94" s="98" t="s">
        <v>20684</v>
      </c>
      <c r="B94" s="99" t="s">
        <v>17150</v>
      </c>
      <c r="C94" s="99" t="s">
        <v>20477</v>
      </c>
      <c r="D94" s="181" t="str">
        <f>VLOOKUP(B94,'SINAPI_COM (G-K)'!$A$7:$E$6167,2,FALSE)</f>
        <v>REATERRO MANUAL APILOADO COM SOQUETE. AF_10/2017</v>
      </c>
      <c r="E94" s="90" t="str">
        <f>VLOOKUP(B94,'SINAPI_COM (G-K)'!$A$7:$E$6167,3,FALSE)</f>
        <v>M3</v>
      </c>
      <c r="F94" s="140">
        <f>AAT!$AO$24</f>
        <v>180.34</v>
      </c>
      <c r="G94" s="135" t="str">
        <f>VLOOKUP(B94,'SINAPI_COM (G-K)'!$A$7:$E$6167,5,FALSE)</f>
        <v>28,73</v>
      </c>
      <c r="H94" s="135">
        <f t="shared" ref="H94:H99" si="18">F94*G94</f>
        <v>5181.1682000000001</v>
      </c>
      <c r="I94" s="135">
        <f t="shared" ref="I94:I99" si="19">G94*(1+$K$6)</f>
        <v>36.452624</v>
      </c>
      <c r="J94" s="135">
        <f t="shared" ref="J94:J99" si="20">F94*I94</f>
        <v>6573.86621216</v>
      </c>
      <c r="K94" s="180">
        <f t="shared" ref="K94:K99" ca="1" si="21">J94/$J$12</f>
        <v>2.3478313933219027E-3</v>
      </c>
    </row>
    <row r="95" spans="1:11" ht="56.25" x14ac:dyDescent="0.2">
      <c r="A95" s="98" t="s">
        <v>20685</v>
      </c>
      <c r="B95" s="99" t="s">
        <v>17118</v>
      </c>
      <c r="C95" s="99" t="s">
        <v>20477</v>
      </c>
      <c r="D95" s="181" t="str">
        <f>VLOOKUP(B95,'SINAPI_COM (G-K)'!$A$7:$E$6167,2,FALSE)</f>
        <v>REATERRO MECANIZADO DE VALA COM ESCAVADEIRA HIDRÁULICA (CAPACIDADE DA CAÇAMBA: 0,8 M³ / POTÊNCIA: 111 HP), LARGURA ATÉ 1,5 M, PROFUNDIDADE DE 1,5 A 3,0 M, COM SOLO (SEM SUBSTITUIÇÃO) DE 1ª CATEGORIA EM LOCAIS COM BAIXO NÍVEL DE INTERFERÊNCIA. AF_04/2016</v>
      </c>
      <c r="E95" s="90" t="str">
        <f>VLOOKUP(B95,'SINAPI_COM (G-K)'!$A$7:$E$6167,3,FALSE)</f>
        <v>M3</v>
      </c>
      <c r="F95" s="140">
        <f>AAT!$AP$24</f>
        <v>694.79</v>
      </c>
      <c r="G95" s="135" t="str">
        <f>VLOOKUP(B95,'SINAPI_COM (G-K)'!$A$7:$E$6167,5,FALSE)</f>
        <v>9,30</v>
      </c>
      <c r="H95" s="135">
        <f t="shared" si="18"/>
        <v>6461.5470000000005</v>
      </c>
      <c r="I95" s="135">
        <f t="shared" si="19"/>
        <v>11.79984</v>
      </c>
      <c r="J95" s="135">
        <f t="shared" si="20"/>
        <v>8198.410833599999</v>
      </c>
      <c r="K95" s="180">
        <f t="shared" ca="1" si="21"/>
        <v>2.9280313455226099E-3</v>
      </c>
    </row>
    <row r="96" spans="1:11" ht="22.5" x14ac:dyDescent="0.2">
      <c r="A96" s="98" t="s">
        <v>20686</v>
      </c>
      <c r="B96" s="99" t="s">
        <v>16861</v>
      </c>
      <c r="C96" s="99" t="s">
        <v>20477</v>
      </c>
      <c r="D96" s="181" t="str">
        <f>VLOOKUP(B96,'SINAPI_COM (G-K)'!$A$7:$E$6167,2,FALSE)</f>
        <v>REGULARIZACAO DE SUPERFICIES EM TERRA COM MOTONIVELADORA</v>
      </c>
      <c r="E96" s="90" t="str">
        <f>VLOOKUP(B96,'SINAPI_COM (G-K)'!$A$7:$E$6167,3,FALSE)</f>
        <v>M2</v>
      </c>
      <c r="F96" s="140">
        <f>AAT!$AN$24</f>
        <v>588.27</v>
      </c>
      <c r="G96" s="135" t="str">
        <f>VLOOKUP(B96,'SINAPI_COM (G-K)'!$A$7:$E$6167,5,FALSE)</f>
        <v>0,42</v>
      </c>
      <c r="H96" s="135">
        <f t="shared" si="18"/>
        <v>247.07339999999999</v>
      </c>
      <c r="I96" s="135">
        <f t="shared" si="19"/>
        <v>0.53289599999999993</v>
      </c>
      <c r="J96" s="135">
        <f t="shared" si="20"/>
        <v>313.48672991999996</v>
      </c>
      <c r="K96" s="180">
        <f t="shared" ca="1" si="21"/>
        <v>1.1196059702805628E-4</v>
      </c>
    </row>
    <row r="97" spans="1:11" ht="45" x14ac:dyDescent="0.2">
      <c r="A97" s="98" t="s">
        <v>20761</v>
      </c>
      <c r="B97" s="99" t="s">
        <v>17209</v>
      </c>
      <c r="C97" s="99" t="s">
        <v>20477</v>
      </c>
      <c r="D97" s="181" t="str">
        <f>VLOOKUP(B97,'SINAPI_COM (G-K)'!$A$7:$E$6167,2,FALSE)</f>
        <v>CARGA E DESCARGA MECANICA DE SOLO UTILIZANDO CAMINHAO BASCULANTE 6,0M3/16T E PA CARREGADEIRA SOBRE PNEUS 128 HP, CAPACIDADE DA CAÇAMBA 1,7 A 2,8 M3, PESO OPERACIONAL 11632 KG</v>
      </c>
      <c r="E97" s="90" t="str">
        <f>VLOOKUP(B97,'SINAPI_COM (G-K)'!$A$7:$E$6167,3,FALSE)</f>
        <v>M3</v>
      </c>
      <c r="F97" s="140">
        <f>AAT!$AR$24</f>
        <v>20.99</v>
      </c>
      <c r="G97" s="135" t="str">
        <f>VLOOKUP(B97,'SINAPI_COM (G-K)'!$A$7:$E$6167,5,FALSE)</f>
        <v>1,54</v>
      </c>
      <c r="H97" s="135">
        <f t="shared" si="18"/>
        <v>32.324599999999997</v>
      </c>
      <c r="I97" s="135">
        <f t="shared" si="19"/>
        <v>1.9539519999999999</v>
      </c>
      <c r="J97" s="135">
        <f t="shared" si="20"/>
        <v>41.013452479999998</v>
      </c>
      <c r="K97" s="180">
        <f t="shared" ca="1" si="21"/>
        <v>1.4647799053613656E-5</v>
      </c>
    </row>
    <row r="98" spans="1:11" ht="22.5" x14ac:dyDescent="0.2">
      <c r="A98" s="98" t="s">
        <v>20762</v>
      </c>
      <c r="B98" s="99" t="s">
        <v>17241</v>
      </c>
      <c r="C98" s="99" t="s">
        <v>20477</v>
      </c>
      <c r="D98" s="181" t="str">
        <f>VLOOKUP(B98,'SINAPI_COM (G-K)'!$A$7:$E$6167,2,FALSE)</f>
        <v>TRANSPORTE COM CAMINHÃO BASCULANTE 6 M3 EM RODOVIA PAVIMENTADA,  DMT ATÉ 200 M</v>
      </c>
      <c r="E98" s="90" t="str">
        <f>VLOOKUP(B98,'SINAPI_COM (G-K)'!$A$7:$E$6167,3,FALSE)</f>
        <v>M3</v>
      </c>
      <c r="F98" s="140">
        <f>F97</f>
        <v>20.99</v>
      </c>
      <c r="G98" s="135" t="str">
        <f>VLOOKUP(B98,'SINAPI_COM (G-K)'!$A$7:$E$6167,5,FALSE)</f>
        <v>2,80</v>
      </c>
      <c r="H98" s="135">
        <f t="shared" si="18"/>
        <v>58.771999999999991</v>
      </c>
      <c r="I98" s="135">
        <f t="shared" si="19"/>
        <v>3.5526399999999994</v>
      </c>
      <c r="J98" s="135">
        <f t="shared" si="20"/>
        <v>74.569913599999978</v>
      </c>
      <c r="K98" s="180">
        <f t="shared" ca="1" si="21"/>
        <v>2.6632361915661186E-5</v>
      </c>
    </row>
    <row r="99" spans="1:11" ht="22.5" x14ac:dyDescent="0.2">
      <c r="A99" s="98" t="s">
        <v>20763</v>
      </c>
      <c r="B99" s="99" t="s">
        <v>17314</v>
      </c>
      <c r="C99" s="99" t="s">
        <v>20477</v>
      </c>
      <c r="D99" s="181" t="str">
        <f>VLOOKUP(B99,'SINAPI_COM (G-K)'!$A$7:$E$6167,2,FALSE)</f>
        <v>ESPALHAMENTO DE MATERIAL DE 1A CATEGORIA COM TRATOR DE ESTEIRA COM 153HP</v>
      </c>
      <c r="E99" s="90" t="str">
        <f>VLOOKUP(B99,'SINAPI_COM (G-K)'!$A$7:$E$6167,3,FALSE)</f>
        <v>M3</v>
      </c>
      <c r="F99" s="140">
        <f>F97</f>
        <v>20.99</v>
      </c>
      <c r="G99" s="135" t="str">
        <f>VLOOKUP(B99,'SINAPI_COM (G-K)'!$A$7:$E$6167,5,FALSE)</f>
        <v>1,45</v>
      </c>
      <c r="H99" s="135">
        <f t="shared" si="18"/>
        <v>30.435499999999998</v>
      </c>
      <c r="I99" s="135">
        <f t="shared" si="19"/>
        <v>1.8397599999999998</v>
      </c>
      <c r="J99" s="135">
        <f t="shared" si="20"/>
        <v>38.616562399999992</v>
      </c>
      <c r="K99" s="180">
        <f t="shared" ca="1" si="21"/>
        <v>1.3791758849181688E-5</v>
      </c>
    </row>
    <row r="100" spans="1:11" x14ac:dyDescent="0.2">
      <c r="G100" s="135"/>
      <c r="H100" s="135"/>
      <c r="I100" s="135"/>
      <c r="J100" s="135"/>
      <c r="K100" s="135"/>
    </row>
    <row r="101" spans="1:11" x14ac:dyDescent="0.2">
      <c r="A101" s="182" t="s">
        <v>20674</v>
      </c>
      <c r="B101" s="100"/>
      <c r="C101" s="100"/>
      <c r="D101" s="197" t="s">
        <v>20525</v>
      </c>
      <c r="E101" s="134"/>
      <c r="F101" s="142"/>
      <c r="G101" s="103"/>
      <c r="H101" s="103">
        <f>SUM(H102:H102)</f>
        <v>743.52929999999992</v>
      </c>
      <c r="I101" s="103"/>
      <c r="J101" s="103">
        <f>SUM(J102:J102)</f>
        <v>943.38997583999992</v>
      </c>
      <c r="K101" s="103"/>
    </row>
    <row r="102" spans="1:11" ht="45" x14ac:dyDescent="0.2">
      <c r="A102" s="98" t="s">
        <v>20687</v>
      </c>
      <c r="B102" s="99" t="s">
        <v>10823</v>
      </c>
      <c r="C102" s="99" t="s">
        <v>20477</v>
      </c>
      <c r="D102" s="181" t="str">
        <f>VLOOKUP(B102,'SINAPI_COM (G-K)'!$A$7:$E$6167,2,FALSE)</f>
        <v>ESCORAMENTO DE VALA, TIPO PONTALETEAMENTO, COM PROFUNDIDADE DE 0 A 1,5 M, LARGURA MAIOR OU IGUAL A 1,5 M E MENOR QUE 2,5 M, EM LOCAL COM NÍVEL ALTO DE INTERFERÊNCIA. AF_06/2016</v>
      </c>
      <c r="E102" s="90" t="str">
        <f>VLOOKUP(B102,'SINAPI_COM (G-K)'!$A$7:$E$6167,3,FALSE)</f>
        <v>M2</v>
      </c>
      <c r="F102" s="140">
        <f>AAT!$S$24+AAT!$V$24</f>
        <v>42.269999999999996</v>
      </c>
      <c r="G102" s="135" t="str">
        <f>VLOOKUP(B102,'SINAPI_COM (G-K)'!$A$7:$E$6167,5,FALSE)</f>
        <v>17,59</v>
      </c>
      <c r="H102" s="135">
        <f>F102*G102</f>
        <v>743.52929999999992</v>
      </c>
      <c r="I102" s="135">
        <f>G102*(1+$K$6)</f>
        <v>22.318192</v>
      </c>
      <c r="J102" s="135">
        <f>F102*I102</f>
        <v>943.38997583999992</v>
      </c>
      <c r="K102" s="180">
        <f ca="1">J102/$J$12</f>
        <v>3.3692815307456313E-4</v>
      </c>
    </row>
    <row r="103" spans="1:11" x14ac:dyDescent="0.2">
      <c r="G103" s="135"/>
      <c r="H103" s="135"/>
      <c r="I103" s="135"/>
      <c r="J103" s="135"/>
      <c r="K103" s="89"/>
    </row>
    <row r="104" spans="1:11" x14ac:dyDescent="0.2">
      <c r="A104" s="182" t="s">
        <v>20675</v>
      </c>
      <c r="B104" s="100"/>
      <c r="C104" s="100"/>
      <c r="D104" s="197" t="s">
        <v>20526</v>
      </c>
      <c r="E104" s="134"/>
      <c r="F104" s="142"/>
      <c r="G104" s="103"/>
      <c r="H104" s="103">
        <f>H105</f>
        <v>10.199999999999999</v>
      </c>
      <c r="I104" s="103"/>
      <c r="J104" s="103">
        <f>J105</f>
        <v>12.941759999999999</v>
      </c>
      <c r="K104" s="103"/>
    </row>
    <row r="105" spans="1:11" x14ac:dyDescent="0.2">
      <c r="A105" s="98" t="s">
        <v>20688</v>
      </c>
      <c r="B105" s="99" t="s">
        <v>10311</v>
      </c>
      <c r="C105" s="99" t="s">
        <v>20477</v>
      </c>
      <c r="D105" s="181" t="str">
        <f>VLOOKUP(B105,'SINAPI_COM (G-K)'!$A$7:$E$6167,2,FALSE)</f>
        <v>ESGOTAMENTO COM MOTO-BOMBA AUTOESCOVANTE</v>
      </c>
      <c r="E105" s="90" t="str">
        <f>VLOOKUP(B105,'SINAPI_COM (G-K)'!$A$7:$E$6167,3,FALSE)</f>
        <v>H</v>
      </c>
      <c r="F105" s="140">
        <v>2</v>
      </c>
      <c r="G105" s="135" t="str">
        <f>VLOOKUP(B105,'SINAPI_COM (G-K)'!$A$7:$E$6167,5,FALSE)</f>
        <v>5,10</v>
      </c>
      <c r="H105" s="135">
        <f>F105*G105</f>
        <v>10.199999999999999</v>
      </c>
      <c r="I105" s="135">
        <f>G105*(1+$K$6)</f>
        <v>6.4708799999999993</v>
      </c>
      <c r="J105" s="135">
        <f>F105*I105</f>
        <v>12.941759999999999</v>
      </c>
      <c r="K105" s="180">
        <f ca="1">J105/$J$12</f>
        <v>4.6221005162278662E-6</v>
      </c>
    </row>
    <row r="106" spans="1:11" x14ac:dyDescent="0.2">
      <c r="G106" s="135"/>
      <c r="H106" s="135"/>
      <c r="I106" s="135"/>
      <c r="J106" s="135"/>
      <c r="K106" s="135"/>
    </row>
    <row r="107" spans="1:11" x14ac:dyDescent="0.2">
      <c r="A107" s="182" t="s">
        <v>20676</v>
      </c>
      <c r="B107" s="100"/>
      <c r="C107" s="100"/>
      <c r="D107" s="197" t="s">
        <v>26339</v>
      </c>
      <c r="E107" s="134"/>
      <c r="F107" s="142"/>
      <c r="G107" s="103"/>
      <c r="H107" s="103">
        <f>SUM(H108:H127)</f>
        <v>52331.986888000683</v>
      </c>
      <c r="I107" s="103"/>
      <c r="J107" s="103">
        <f>SUM(J108:J127)</f>
        <v>66398.824963495266</v>
      </c>
      <c r="K107" s="103"/>
    </row>
    <row r="108" spans="1:11" ht="22.5" x14ac:dyDescent="0.2">
      <c r="A108" s="98" t="s">
        <v>20689</v>
      </c>
      <c r="B108" s="99" t="s">
        <v>19855</v>
      </c>
      <c r="C108" s="99" t="s">
        <v>20477</v>
      </c>
      <c r="D108" s="181" t="str">
        <f>VLOOKUP(B108,'SINAPI_COM (G-K)'!$A$7:$E$6167,2,FALSE)</f>
        <v>LOCACAO DA OBRA, COM USO DE EQUIPAMENTOS TOPOGRAFICOS, INCLUSIVE NIVELADOR</v>
      </c>
      <c r="E108" s="90" t="str">
        <f>VLOOKUP(B108,'SINAPI_COM (G-K)'!$A$7:$E$6167,3,FALSE)</f>
        <v>M2</v>
      </c>
      <c r="F108" s="140">
        <f>('LEV. LOCAL.'!$G$53+'LEV. LOCAL.'!$G$6)*3</f>
        <v>22.176437602932776</v>
      </c>
      <c r="G108" s="135" t="str">
        <f>VLOOKUP(B108,'SINAPI_COM (G-K)'!$A$7:$E$6167,5,FALSE)</f>
        <v>20,42</v>
      </c>
      <c r="H108" s="135">
        <f t="shared" ref="H108" si="22">F108*G108</f>
        <v>452.84285585188729</v>
      </c>
      <c r="I108" s="135">
        <f t="shared" ref="I108:I127" si="23">G108*(1+$K$6)</f>
        <v>25.908896000000002</v>
      </c>
      <c r="J108" s="135">
        <f t="shared" ref="J108" si="24">F108*I108</f>
        <v>574.56701550487458</v>
      </c>
      <c r="K108" s="180">
        <f ca="1">J108/$J$12</f>
        <v>2.0520443115716759E-4</v>
      </c>
    </row>
    <row r="109" spans="1:11" x14ac:dyDescent="0.2">
      <c r="A109" s="98" t="s">
        <v>20690</v>
      </c>
      <c r="B109" s="99" t="s">
        <v>17035</v>
      </c>
      <c r="C109" s="99" t="s">
        <v>20477</v>
      </c>
      <c r="D109" s="181" t="str">
        <f>VLOOKUP(B109,'SINAPI_COM (G-K)'!$A$7:$E$6167,2,FALSE)</f>
        <v>ESCAVAÇÃO MANUAL DE VALAS. AF_03/2016</v>
      </c>
      <c r="E109" s="90" t="str">
        <f>VLOOKUP(B109,'SINAPI_COM (G-K)'!$A$7:$E$6167,3,FALSE)</f>
        <v>M3</v>
      </c>
      <c r="F109" s="140">
        <f>('LEV. LOCAL.'!$G$9+'LEV. LOCAL.'!$G$56)*0.1*3</f>
        <v>16.884989193380616</v>
      </c>
      <c r="G109" s="135" t="str">
        <f>VLOOKUP(B109,'SINAPI_COM (G-K)'!$A$7:$E$6167,5,FALSE)</f>
        <v>47,39</v>
      </c>
      <c r="H109" s="135">
        <f t="shared" ref="H109:H112" si="25">F109*G109</f>
        <v>800.17963787430733</v>
      </c>
      <c r="I109" s="135">
        <f t="shared" si="23"/>
        <v>60.128431999999997</v>
      </c>
      <c r="J109" s="135">
        <f t="shared" ref="J109:J112" si="26">F109*I109</f>
        <v>1015.2679245349211</v>
      </c>
      <c r="K109" s="180">
        <f t="shared" ref="K109:K113" ca="1" si="27">J109/$J$12</f>
        <v>3.6259908993077091E-4</v>
      </c>
    </row>
    <row r="110" spans="1:11" ht="33.75" x14ac:dyDescent="0.2">
      <c r="A110" s="98" t="s">
        <v>20691</v>
      </c>
      <c r="B110" s="99" t="s">
        <v>16869</v>
      </c>
      <c r="C110" s="99" t="s">
        <v>20477</v>
      </c>
      <c r="D110" s="181" t="str">
        <f>VLOOKUP(B110,'SINAPI_COM (G-K)'!$A$7:$E$6167,2,FALSE)</f>
        <v>ESCAVACAO MECANICA, A CEU ABERTO, EM MATERIAL DE 1A CATEGORIA, COM ESCAVADEIRA HIDRAULICA, CAPACIDADE DE 0,78 M3</v>
      </c>
      <c r="E110" s="90" t="str">
        <f>VLOOKUP(B110,'SINAPI_COM (G-K)'!$A$7:$E$6167,3,FALSE)</f>
        <v>M3</v>
      </c>
      <c r="F110" s="140">
        <f>('LEV. LOCAL.'!$G$9+'LEV. LOCAL.'!$G$56)*0.9*3</f>
        <v>151.96490274042554</v>
      </c>
      <c r="G110" s="135" t="str">
        <f>VLOOKUP(B110,'SINAPI_COM (G-K)'!$A$7:$E$6167,5,FALSE)</f>
        <v>2,08</v>
      </c>
      <c r="H110" s="135">
        <f t="shared" si="25"/>
        <v>316.08699770008513</v>
      </c>
      <c r="I110" s="135">
        <f t="shared" si="23"/>
        <v>2.6391040000000001</v>
      </c>
      <c r="J110" s="135">
        <f t="shared" si="26"/>
        <v>401.05118268186806</v>
      </c>
      <c r="K110" s="180">
        <f t="shared" ca="1" si="27"/>
        <v>1.4323390933749806E-4</v>
      </c>
    </row>
    <row r="111" spans="1:11" ht="22.5" x14ac:dyDescent="0.2">
      <c r="A111" s="98" t="s">
        <v>20692</v>
      </c>
      <c r="B111" s="99" t="s">
        <v>17301</v>
      </c>
      <c r="C111" s="99" t="s">
        <v>20477</v>
      </c>
      <c r="D111" s="181" t="str">
        <f>VLOOKUP(B111,'SINAPI_COM (G-K)'!$A$7:$E$6167,2,FALSE)</f>
        <v>FORNECIMENTO E ASSENTAMENTO DE BRITA 2-DRENOS E FILTROS   MM</v>
      </c>
      <c r="E111" s="90" t="str">
        <f>VLOOKUP(B111,'SINAPI_COM (G-K)'!$A$7:$E$6167,3,FALSE)</f>
        <v>M3</v>
      </c>
      <c r="F111" s="140">
        <f>('LEV. LOCAL.'!$G$12+'LEV. LOCAL.'!$G$59)*3</f>
        <v>0.34602875205865558</v>
      </c>
      <c r="G111" s="135" t="str">
        <f>VLOOKUP(B111,'SINAPI_COM (G-K)'!$A$7:$E$6167,5,FALSE)</f>
        <v>77,58</v>
      </c>
      <c r="H111" s="135">
        <f t="shared" si="25"/>
        <v>26.844910584710497</v>
      </c>
      <c r="I111" s="135">
        <f t="shared" si="23"/>
        <v>98.433503999999999</v>
      </c>
      <c r="J111" s="135">
        <f t="shared" si="26"/>
        <v>34.060822549880683</v>
      </c>
      <c r="K111" s="180">
        <f t="shared" ca="1" si="27"/>
        <v>1.2164693634478562E-5</v>
      </c>
    </row>
    <row r="112" spans="1:11" ht="22.5" x14ac:dyDescent="0.2">
      <c r="A112" s="98" t="s">
        <v>26058</v>
      </c>
      <c r="B112" s="99" t="s">
        <v>16861</v>
      </c>
      <c r="C112" s="99" t="s">
        <v>20477</v>
      </c>
      <c r="D112" s="181" t="str">
        <f>VLOOKUP(B112,'SINAPI_COM (G-K)'!$A$7:$E$6167,2,FALSE)</f>
        <v>REGULARIZACAO DE SUPERFICIES EM TERRA COM MOTONIVELADORA</v>
      </c>
      <c r="E112" s="90" t="str">
        <f>VLOOKUP(B112,'SINAPI_COM (G-K)'!$A$7:$E$6167,3,FALSE)</f>
        <v>M2</v>
      </c>
      <c r="F112" s="140">
        <f>(('LEV. LOCAL.'!$G$62+'LEV. LOCAL.'!$G$15)/0.05)*3</f>
        <v>64.531657833502209</v>
      </c>
      <c r="G112" s="135" t="str">
        <f>VLOOKUP(B112,'SINAPI_COM (G-K)'!$A$7:$E$6167,5,FALSE)</f>
        <v>0,42</v>
      </c>
      <c r="H112" s="135">
        <f t="shared" si="25"/>
        <v>27.103296290070926</v>
      </c>
      <c r="I112" s="135">
        <f t="shared" si="23"/>
        <v>0.53289599999999993</v>
      </c>
      <c r="J112" s="135">
        <f t="shared" si="26"/>
        <v>34.388662332841989</v>
      </c>
      <c r="K112" s="180">
        <f t="shared" ca="1" si="27"/>
        <v>1.228178036998173E-5</v>
      </c>
    </row>
    <row r="113" spans="1:11" ht="22.5" x14ac:dyDescent="0.2">
      <c r="A113" s="98" t="s">
        <v>26059</v>
      </c>
      <c r="B113" s="99" t="s">
        <v>17147</v>
      </c>
      <c r="C113" s="99" t="s">
        <v>20477</v>
      </c>
      <c r="D113" s="181" t="str">
        <f>VLOOKUP(B113,'SINAPI_COM (G-K)'!$A$7:$E$6167,2,FALSE)</f>
        <v>REATERRO MANUAL DE VALAS COM COMPACTAÇÃO MECANIZADA. AF_04/2016</v>
      </c>
      <c r="E113" s="90" t="str">
        <f>VLOOKUP(B113,'SINAPI_COM (G-K)'!$A$7:$E$6167,3,FALSE)</f>
        <v>M3</v>
      </c>
      <c r="F113" s="140">
        <f>('LEV. LOCAL.'!$G$18+'LEV. LOCAL.'!$G$65)*3</f>
        <v>114.34961664559435</v>
      </c>
      <c r="G113" s="135" t="str">
        <f>VLOOKUP(B113,'SINAPI_COM (G-K)'!$A$7:$E$6167,5,FALSE)</f>
        <v>17,06</v>
      </c>
      <c r="H113" s="135">
        <f t="shared" ref="H113:H122" si="28">F113*G113</f>
        <v>1950.8044599738396</v>
      </c>
      <c r="I113" s="135">
        <f t="shared" si="23"/>
        <v>21.645727999999998</v>
      </c>
      <c r="J113" s="135">
        <f t="shared" ref="J113:J122" si="29">F113*I113</f>
        <v>2475.1806988148073</v>
      </c>
      <c r="K113" s="180">
        <f t="shared" ca="1" si="27"/>
        <v>8.8400140210830459E-4</v>
      </c>
    </row>
    <row r="114" spans="1:11" ht="33.75" x14ac:dyDescent="0.2">
      <c r="A114" s="98" t="s">
        <v>26060</v>
      </c>
      <c r="B114" s="99" t="s">
        <v>12259</v>
      </c>
      <c r="C114" s="99" t="s">
        <v>20477</v>
      </c>
      <c r="D114" s="181" t="str">
        <f>VLOOKUP(B114,'SINAPI_COM (G-K)'!$A$7:$E$6167,2,FALSE)</f>
        <v>CONCRETO MAGRO PARA LASTRO, TRAÇO 1:4,5:4,5 (CIMENTO/ AREIA MÉDIA/ BRITA 1)  - PREPARO MECÂNICO COM BETONEIRA 600 L. AF_07/2016</v>
      </c>
      <c r="E114" s="90" t="str">
        <f>VLOOKUP(B114,'SINAPI_COM (G-K)'!$A$7:$E$6167,3,FALSE)</f>
        <v>M3</v>
      </c>
      <c r="F114" s="140">
        <f>('LEV. LOCAL.'!$G$15+'LEV. LOCAL.'!$G$62)*3</f>
        <v>3.2265828916751103</v>
      </c>
      <c r="G114" s="135" t="str">
        <f>VLOOKUP(B114,'SINAPI_COM (G-K)'!$A$7:$E$6167,5,FALSE)</f>
        <v>238,98</v>
      </c>
      <c r="H114" s="135">
        <f t="shared" si="28"/>
        <v>771.08877945251777</v>
      </c>
      <c r="I114" s="135">
        <f t="shared" si="23"/>
        <v>303.21782399999995</v>
      </c>
      <c r="J114" s="135">
        <f t="shared" si="29"/>
        <v>978.35744336935454</v>
      </c>
      <c r="K114" s="180">
        <f t="shared" ref="K114:K122" ca="1" si="30">J114/$J$12</f>
        <v>3.4941665152598021E-4</v>
      </c>
    </row>
    <row r="115" spans="1:11" ht="45" x14ac:dyDescent="0.2">
      <c r="A115" s="98" t="s">
        <v>26061</v>
      </c>
      <c r="B115" s="99" t="s">
        <v>11847</v>
      </c>
      <c r="C115" s="99" t="s">
        <v>20477</v>
      </c>
      <c r="D115" s="181" t="str">
        <f>VLOOKUP(B115,'SINAPI_COM (G-K)'!$A$7:$E$6167,2,FALSE)</f>
        <v>FABRICAÇÃO, MONTAGEM E DESMONTAGEM DE FÔRMA PARA BLOCO DE COROAMENTO, EM CHAPA DE MADEIRA COMPENSADA RESINADA, E=17 MM, 2 UTILIZAÇÕES. AF_06/2017</v>
      </c>
      <c r="E115" s="90" t="str">
        <f>VLOOKUP(B115,'SINAPI_COM (G-K)'!$A$7:$E$6167,3,FALSE)</f>
        <v>M2</v>
      </c>
      <c r="F115" s="140">
        <f>('LEV. LOCAL.'!$G$23+'LEV. LOCAL.'!$G$70)*3</f>
        <v>170.35005268377449</v>
      </c>
      <c r="G115" s="135" t="str">
        <f>VLOOKUP(B115,'SINAPI_COM (G-K)'!$A$7:$E$6167,5,FALSE)</f>
        <v>112,86</v>
      </c>
      <c r="H115" s="135">
        <f t="shared" si="28"/>
        <v>19225.70694589079</v>
      </c>
      <c r="I115" s="135">
        <f t="shared" si="23"/>
        <v>143.19676799999999</v>
      </c>
      <c r="J115" s="135">
        <f t="shared" si="29"/>
        <v>24393.576972946234</v>
      </c>
      <c r="K115" s="180">
        <f t="shared" ca="1" si="30"/>
        <v>8.7120735293575984E-3</v>
      </c>
    </row>
    <row r="116" spans="1:11" ht="33.75" x14ac:dyDescent="0.2">
      <c r="A116" s="98" t="s">
        <v>26062</v>
      </c>
      <c r="B116" s="99" t="s">
        <v>12077</v>
      </c>
      <c r="C116" s="99" t="s">
        <v>20477</v>
      </c>
      <c r="D116" s="181" t="str">
        <f>VLOOKUP(B116,'SINAPI_COM (G-K)'!$A$7:$E$6167,2,FALSE)</f>
        <v>ARMAÇÃO DE ESTRUTURAS DE CONCRETO ARMADO, EXCETO VIGAS, PILARES, LAJES E FUNDAÇÕES, UTILIZANDO AÇO CA-50 DE 10,0 MM - MONTAGEM. AF_12/2015</v>
      </c>
      <c r="E116" s="90" t="str">
        <f>VLOOKUP(B116,'SINAPI_COM (G-K)'!$A$7:$E$6167,3,FALSE)</f>
        <v>KG</v>
      </c>
      <c r="F116" s="140">
        <f>('LEV. LOCAL.'!$G$24+'LEV. LOCAL.'!$G$71)*3</f>
        <v>1491.2760848748962</v>
      </c>
      <c r="G116" s="135" t="str">
        <f>VLOOKUP(B116,'SINAPI_COM (G-K)'!$A$7:$E$6167,5,FALSE)</f>
        <v>7,05</v>
      </c>
      <c r="H116" s="135">
        <f t="shared" si="28"/>
        <v>10513.496398368019</v>
      </c>
      <c r="I116" s="135">
        <f t="shared" si="23"/>
        <v>8.9450399999999988</v>
      </c>
      <c r="J116" s="135">
        <f t="shared" si="29"/>
        <v>13339.524230249341</v>
      </c>
      <c r="K116" s="180">
        <f t="shared" ca="1" si="30"/>
        <v>4.764160502966336E-3</v>
      </c>
    </row>
    <row r="117" spans="1:11" ht="33.75" x14ac:dyDescent="0.2">
      <c r="A117" s="98" t="s">
        <v>26063</v>
      </c>
      <c r="B117" s="99" t="s">
        <v>12263</v>
      </c>
      <c r="C117" s="99" t="s">
        <v>20477</v>
      </c>
      <c r="D117" s="181" t="str">
        <f>VLOOKUP(B117,'SINAPI_COM (G-K)'!$A$7:$E$6167,2,FALSE)</f>
        <v>CONCRETO FCK = 20MPA, TRAÇO 1:2,7:3 (CIMENTO/ AREIA MÉDIA/ BRITA 1)  - PREPARO MECÂNICO COM BETONEIRA 600 L. AF_07/2016</v>
      </c>
      <c r="E117" s="90" t="str">
        <f>VLOOKUP(B117,'SINAPI_COM (G-K)'!$A$7:$E$6167,3,FALSE)</f>
        <v>M3</v>
      </c>
      <c r="F117" s="140">
        <f>'LEV. LOCAL.'!$G$76*2</f>
        <v>2.0923007072908022</v>
      </c>
      <c r="G117" s="135" t="str">
        <f>VLOOKUP(B117,'SINAPI_COM (G-K)'!$A$7:$E$6167,5,FALSE)</f>
        <v>286,74</v>
      </c>
      <c r="H117" s="135">
        <f t="shared" si="28"/>
        <v>599.94630480856461</v>
      </c>
      <c r="I117" s="135">
        <f t="shared" si="23"/>
        <v>363.81571200000002</v>
      </c>
      <c r="J117" s="135">
        <f t="shared" si="29"/>
        <v>761.2118715411068</v>
      </c>
      <c r="K117" s="180">
        <f t="shared" ca="1" si="30"/>
        <v>2.718639338396733E-4</v>
      </c>
    </row>
    <row r="118" spans="1:11" ht="33.75" x14ac:dyDescent="0.2">
      <c r="A118" s="98" t="s">
        <v>26064</v>
      </c>
      <c r="B118" s="99" t="s">
        <v>12279</v>
      </c>
      <c r="C118" s="99" t="s">
        <v>20477</v>
      </c>
      <c r="D118" s="181" t="str">
        <f>VLOOKUP(B118,'SINAPI_COM (G-K)'!$A$7:$E$6167,2,FALSE)</f>
        <v>CONCRETAGEM DE BLOCOS DE COROAMENTO E VIGAS BALDRAMES, FCK 30 MPA, COM USO DE BOMBA  LANÇAMENTO, ADENSAMENTO E ACABAMENTO. AF_06/2017</v>
      </c>
      <c r="E118" s="90" t="str">
        <f>VLOOKUP(B118,'SINAPI_COM (G-K)'!$A$7:$E$6167,3,FALSE)</f>
        <v>M3</v>
      </c>
      <c r="F118" s="140">
        <f>'LEV. LOCAL.'!$G$29*3</f>
        <v>15.502499999999998</v>
      </c>
      <c r="G118" s="135" t="str">
        <f>VLOOKUP(B118,'SINAPI_COM (G-K)'!$A$7:$E$6167,5,FALSE)</f>
        <v>318,76</v>
      </c>
      <c r="H118" s="135">
        <f t="shared" si="28"/>
        <v>4941.5768999999991</v>
      </c>
      <c r="I118" s="135">
        <f t="shared" si="23"/>
        <v>404.44268799999998</v>
      </c>
      <c r="J118" s="135">
        <f t="shared" si="29"/>
        <v>6269.8727707199987</v>
      </c>
      <c r="K118" s="180">
        <f t="shared" ca="1" si="30"/>
        <v>2.2392612882813426E-3</v>
      </c>
    </row>
    <row r="119" spans="1:11" ht="33.75" x14ac:dyDescent="0.2">
      <c r="A119" s="98" t="s">
        <v>26065</v>
      </c>
      <c r="B119" s="99" t="s">
        <v>12433</v>
      </c>
      <c r="C119" s="99" t="s">
        <v>20477</v>
      </c>
      <c r="D119" s="181" t="str">
        <f>VLOOKUP(B119,'SINAPI_COM (G-K)'!$A$7:$E$6167,2,FALSE)</f>
        <v>IMPERMEABILIZACAO DE ESTRUTURAS ENTERRADAS COM CIMENTO CRISTALIZANTE E ADESIVO LIQUIDO, ATE 7M DE PROFUNDIDADE.</v>
      </c>
      <c r="E119" s="90" t="str">
        <f>VLOOKUP(B119,'SINAPI_COM (G-K)'!$A$7:$E$6167,3,FALSE)</f>
        <v>M2</v>
      </c>
      <c r="F119" s="140">
        <f>('LEV. LOCAL.'!$G$39+'LEV. LOCAL.'!$G$86)*3</f>
        <v>97.975883635269469</v>
      </c>
      <c r="G119" s="135" t="str">
        <f>VLOOKUP(B119,'SINAPI_COM (G-K)'!$A$7:$E$6167,5,FALSE)</f>
        <v>49,78</v>
      </c>
      <c r="H119" s="135">
        <f t="shared" si="28"/>
        <v>4877.239487363714</v>
      </c>
      <c r="I119" s="135">
        <f t="shared" si="23"/>
        <v>63.160863999999997</v>
      </c>
      <c r="J119" s="135">
        <f t="shared" si="29"/>
        <v>6188.2414615670805</v>
      </c>
      <c r="K119" s="180">
        <f t="shared" ca="1" si="30"/>
        <v>2.2101069757167412E-3</v>
      </c>
    </row>
    <row r="120" spans="1:11" ht="45" x14ac:dyDescent="0.2">
      <c r="A120" s="98" t="s">
        <v>26066</v>
      </c>
      <c r="B120" s="99" t="s">
        <v>18558</v>
      </c>
      <c r="C120" s="99" t="s">
        <v>20477</v>
      </c>
      <c r="D120" s="181" t="str">
        <f>VLOOKUP(B120,'SINAPI_COM (G-K)'!$A$7:$E$6167,2,FALSE)</f>
        <v>CHAPISCO APLICADO EM ALVENARIA (COM PRESENÇA DE VÃOS) E ESTRUTURAS DE CONCRETO DE FACHADA, COM COLHER DE PEDREIRO.  ARGAMASSA TRAÇO 1:3 COM PREPARO EM BETONEIRA 400L. AF_06/2014</v>
      </c>
      <c r="E120" s="90" t="str">
        <f>VLOOKUP(B120,'SINAPI_COM (G-K)'!$A$7:$E$6167,3,FALSE)</f>
        <v>M2</v>
      </c>
      <c r="F120" s="140">
        <f>('LEV. LOCAL.'!$G$79+'LEV. LOCAL.'!$G$32)*3</f>
        <v>60.830308594096365</v>
      </c>
      <c r="G120" s="135" t="str">
        <f>VLOOKUP(B120,'SINAPI_COM (G-K)'!$A$7:$E$6167,5,FALSE)</f>
        <v>5,21</v>
      </c>
      <c r="H120" s="135">
        <f t="shared" si="28"/>
        <v>316.92590777524208</v>
      </c>
      <c r="I120" s="135">
        <f t="shared" si="23"/>
        <v>6.6104479999999999</v>
      </c>
      <c r="J120" s="135">
        <f t="shared" si="29"/>
        <v>402.11559178522714</v>
      </c>
      <c r="K120" s="180">
        <f t="shared" ca="1" si="30"/>
        <v>1.4361405901313056E-4</v>
      </c>
    </row>
    <row r="121" spans="1:11" ht="22.5" x14ac:dyDescent="0.2">
      <c r="A121" s="98" t="s">
        <v>26067</v>
      </c>
      <c r="B121" s="99" t="s">
        <v>19242</v>
      </c>
      <c r="C121" s="99" t="s">
        <v>20477</v>
      </c>
      <c r="D121" s="181" t="str">
        <f>VLOOKUP(B121,'SINAPI_COM (G-K)'!$A$7:$E$6167,2,FALSE)</f>
        <v>ARGAMASSA TRAÇO 1:4 (CIMENTO E AREIA MÉDIA), PREPARO MECÂNICO COM BETONEIRA 400 L. AF_08/2014</v>
      </c>
      <c r="E121" s="90" t="str">
        <f>VLOOKUP(B121,'SINAPI_COM (G-K)'!$A$7:$E$6167,3,FALSE)</f>
        <v>M3</v>
      </c>
      <c r="F121" s="140">
        <f>F120*0.03</f>
        <v>1.8249092578228909</v>
      </c>
      <c r="G121" s="135" t="str">
        <f>VLOOKUP(B121,'SINAPI_COM (G-K)'!$A$7:$E$6167,5,FALSE)</f>
        <v>294,32</v>
      </c>
      <c r="H121" s="135">
        <f t="shared" si="28"/>
        <v>537.10729276243319</v>
      </c>
      <c r="I121" s="135">
        <f t="shared" si="23"/>
        <v>373.43321599999996</v>
      </c>
      <c r="J121" s="135">
        <f t="shared" si="29"/>
        <v>681.48173305697526</v>
      </c>
      <c r="K121" s="180">
        <f t="shared" ca="1" si="30"/>
        <v>2.4338861717127397E-4</v>
      </c>
    </row>
    <row r="122" spans="1:11" ht="33.75" x14ac:dyDescent="0.2">
      <c r="A122" s="98" t="s">
        <v>26068</v>
      </c>
      <c r="B122" s="99" t="s">
        <v>12259</v>
      </c>
      <c r="C122" s="99" t="s">
        <v>20477</v>
      </c>
      <c r="D122" s="181" t="str">
        <f>VLOOKUP(B122,'SINAPI_COM (G-K)'!$A$7:$E$6167,2,FALSE)</f>
        <v>CONCRETO MAGRO PARA LASTRO, TRAÇO 1:4,5:4,5 (CIMENTO/ AREIA MÉDIA/ BRITA 1)  - PREPARO MECÂNICO COM BETONEIRA 600 L. AF_07/2016</v>
      </c>
      <c r="E122" s="90" t="str">
        <f>VLOOKUP(B122,'SINAPI_COM (G-K)'!$A$7:$E$6167,3,FALSE)</f>
        <v>M3</v>
      </c>
      <c r="F122" s="140">
        <f>('LEV. LOCAL.'!$G$42+'LEV. LOCAL.'!$G$89)*3</f>
        <v>0.75239600329384904</v>
      </c>
      <c r="G122" s="135" t="str">
        <f>VLOOKUP(B122,'SINAPI_COM (G-K)'!$A$7:$E$6167,5,FALSE)</f>
        <v>238,98</v>
      </c>
      <c r="H122" s="135">
        <f t="shared" si="28"/>
        <v>179.80759686716402</v>
      </c>
      <c r="I122" s="135">
        <f t="shared" si="23"/>
        <v>303.21782399999995</v>
      </c>
      <c r="J122" s="135">
        <f t="shared" si="29"/>
        <v>228.13987890505771</v>
      </c>
      <c r="K122" s="180">
        <f t="shared" ca="1" si="30"/>
        <v>8.1479292774648136E-5</v>
      </c>
    </row>
    <row r="123" spans="1:11" x14ac:dyDescent="0.2">
      <c r="A123" s="98" t="s">
        <v>26069</v>
      </c>
      <c r="B123" s="99" t="s">
        <v>19564</v>
      </c>
      <c r="C123" s="99" t="s">
        <v>20477</v>
      </c>
      <c r="D123" s="181" t="str">
        <f>VLOOKUP(B123,'SINAPI_COM (G-K)'!$A$7:$E$6167,2,FALSE)</f>
        <v>LIMPEZA FINAL DA OBRA</v>
      </c>
      <c r="E123" s="90" t="str">
        <f>VLOOKUP(B123,'SINAPI_COM (G-K)'!$A$7:$E$6167,3,FALSE)</f>
        <v>M2</v>
      </c>
      <c r="F123" s="140">
        <f>F108</f>
        <v>22.176437602932776</v>
      </c>
      <c r="G123" s="135" t="str">
        <f>VLOOKUP(B123,'SINAPI_COM (G-K)'!$A$7:$E$6167,5,FALSE)</f>
        <v>1,82</v>
      </c>
      <c r="H123" s="135">
        <f t="shared" ref="H123:H126" si="31">F123*G123</f>
        <v>40.36111643733765</v>
      </c>
      <c r="I123" s="135">
        <f t="shared" si="23"/>
        <v>2.3092160000000002</v>
      </c>
      <c r="J123" s="135">
        <f t="shared" ref="J123:J126" si="32">F123*I123</f>
        <v>51.210184535694019</v>
      </c>
      <c r="K123" s="180">
        <f t="shared" ref="K123:K126" ca="1" si="33">J123/$J$12</f>
        <v>1.8289523247112885E-5</v>
      </c>
    </row>
    <row r="124" spans="1:11" ht="22.5" x14ac:dyDescent="0.2">
      <c r="A124" s="98" t="s">
        <v>26070</v>
      </c>
      <c r="B124" s="99" t="s">
        <v>11128</v>
      </c>
      <c r="C124" s="99" t="s">
        <v>20477</v>
      </c>
      <c r="D124" s="181" t="str">
        <f>VLOOKUP(B124,'SINAPI_COM (G-K)'!$A$7:$E$6167,2,FALSE)</f>
        <v>ESCADA TIPO MARINHEIRO EM TUBO ACO GALVANIZADO 1 1/2" 5 DEGRAUS</v>
      </c>
      <c r="E124" s="90" t="str">
        <f>VLOOKUP(B124,'SINAPI_COM (G-K)'!$A$7:$E$6167,3,FALSE)</f>
        <v>M</v>
      </c>
      <c r="F124" s="140">
        <f>('LEV. LOCAL.'!$G$43+'LEV. LOCAL.'!$G$93)*3</f>
        <v>6.4499999999999993</v>
      </c>
      <c r="G124" s="135" t="str">
        <f>VLOOKUP(B124,'SINAPI_COM (G-K)'!$A$7:$E$6167,5,FALSE)</f>
        <v>197,84</v>
      </c>
      <c r="H124" s="135">
        <f t="shared" si="31"/>
        <v>1276.068</v>
      </c>
      <c r="I124" s="135">
        <f t="shared" si="23"/>
        <v>251.01939199999998</v>
      </c>
      <c r="J124" s="135">
        <f t="shared" si="32"/>
        <v>1619.0750783999997</v>
      </c>
      <c r="K124" s="180">
        <f t="shared" ca="1" si="33"/>
        <v>5.7824652564135881E-4</v>
      </c>
    </row>
    <row r="125" spans="1:11" ht="45" x14ac:dyDescent="0.2">
      <c r="A125" s="98" t="s">
        <v>26071</v>
      </c>
      <c r="B125" s="99" t="s">
        <v>16191</v>
      </c>
      <c r="C125" s="99" t="s">
        <v>20477</v>
      </c>
      <c r="D125" s="181" t="str">
        <f>VLOOKUP(B125,'SINAPI_COM (G-K)'!$A$7:$E$6167,2,FALSE)</f>
        <v>CAIXA DE INSPECAO EM ANEL DE CONCRETO PRE MOLDADO, COM 950MM DE ALTURA TOTAL. ANEIS COM ESP=50MM, DIAM.=600MM. EXCLUSIVE TAMPAO E ESCAVACAO - FORNECIMENTO E INSTALACAO</v>
      </c>
      <c r="E125" s="90" t="str">
        <f>VLOOKUP(B125,'SINAPI_COM (G-K)'!$A$7:$E$6167,3,FALSE)</f>
        <v>UN</v>
      </c>
      <c r="F125" s="140">
        <f>'LEV. LOCAL.'!$G$92*3</f>
        <v>6</v>
      </c>
      <c r="G125" s="135" t="str">
        <f>VLOOKUP(B125,'SINAPI_COM (G-K)'!$A$7:$E$6167,5,FALSE)</f>
        <v>208,04</v>
      </c>
      <c r="H125" s="135">
        <f t="shared" si="31"/>
        <v>1248.24</v>
      </c>
      <c r="I125" s="135">
        <f t="shared" si="23"/>
        <v>263.96115199999997</v>
      </c>
      <c r="J125" s="135">
        <f t="shared" si="32"/>
        <v>1583.7669119999998</v>
      </c>
      <c r="K125" s="180">
        <f t="shared" ca="1" si="33"/>
        <v>5.6563634788002666E-4</v>
      </c>
    </row>
    <row r="126" spans="1:11" x14ac:dyDescent="0.2">
      <c r="A126" s="98" t="s">
        <v>26072</v>
      </c>
      <c r="B126" s="99">
        <v>12533</v>
      </c>
      <c r="C126" s="99" t="s">
        <v>20501</v>
      </c>
      <c r="D126" s="181" t="str">
        <f>VLOOKUP(B126,SINAPI_INS.!$A$8:$E$5353,2,FALSE)</f>
        <v>ANEL DE CONCRETO ARMADO, D = 0,80 M, H = 0,30 M</v>
      </c>
      <c r="E126" s="90" t="str">
        <f>VLOOKUP(B126,SINAPI_INS.!$A$8:$E$5353,3,FALSE)</f>
        <v xml:space="preserve">UN    </v>
      </c>
      <c r="F126" s="140">
        <f>('LEV. LOCAL.'!$G$91+'LEV. LOCAL.'!$G$44)*3</f>
        <v>6</v>
      </c>
      <c r="G126" s="135" t="str">
        <f>VLOOKUP(B126,SINAPI_INS.!$A$8:$E$5353,5,FALSE)</f>
        <v>62,81</v>
      </c>
      <c r="H126" s="135">
        <f t="shared" si="31"/>
        <v>376.86</v>
      </c>
      <c r="I126" s="135">
        <f t="shared" ref="I126" si="34">G126*(1+$K$6)</f>
        <v>79.693327999999994</v>
      </c>
      <c r="J126" s="135">
        <f t="shared" si="32"/>
        <v>478.15996799999994</v>
      </c>
      <c r="K126" s="180">
        <f t="shared" ca="1" si="33"/>
        <v>1.7077301966133662E-4</v>
      </c>
    </row>
    <row r="127" spans="1:11" ht="22.5" x14ac:dyDescent="0.2">
      <c r="A127" s="98" t="s">
        <v>26340</v>
      </c>
      <c r="B127" s="99" t="s">
        <v>11418</v>
      </c>
      <c r="C127" s="99" t="s">
        <v>20477</v>
      </c>
      <c r="D127" s="181" t="str">
        <f>VLOOKUP(B127,'SINAPI_COM (G-K)'!$A$7:$E$6167,2,FALSE)</f>
        <v>LASTRO DE CONCRETO MAGRO, APLICADO EM BLOCOS DE COROAMENTO OU SAPATAS. AF_08/2017</v>
      </c>
      <c r="E127" s="90" t="str">
        <f>VLOOKUP(B127,'SINAPI_COM (G-K)'!$A$7:$E$6167,3,FALSE)</f>
        <v>M3</v>
      </c>
      <c r="F127" s="140">
        <v>10</v>
      </c>
      <c r="G127" s="135" t="str">
        <f>VLOOKUP(B127,'SINAPI_COM (G-K)'!$A$7:$E$6167,5,FALSE)</f>
        <v>385,37</v>
      </c>
      <c r="H127" s="135">
        <f t="shared" ref="H127" si="35">F127*G127</f>
        <v>3853.7</v>
      </c>
      <c r="I127" s="135">
        <f t="shared" si="23"/>
        <v>488.95745599999998</v>
      </c>
      <c r="J127" s="135">
        <f t="shared" ref="J127" si="36">F127*I127</f>
        <v>4889.57456</v>
      </c>
      <c r="K127" s="180">
        <f t="shared" ref="K127" ca="1" si="37">J127/$J$12</f>
        <v>1.7462930156262088E-3</v>
      </c>
    </row>
    <row r="128" spans="1:11" x14ac:dyDescent="0.2">
      <c r="G128" s="135"/>
      <c r="H128" s="135"/>
      <c r="I128" s="135"/>
      <c r="J128" s="135"/>
      <c r="K128" s="135"/>
    </row>
    <row r="129" spans="1:13" x14ac:dyDescent="0.2">
      <c r="A129" s="182" t="s">
        <v>20677</v>
      </c>
      <c r="B129" s="100"/>
      <c r="C129" s="100"/>
      <c r="D129" s="197" t="s">
        <v>20544</v>
      </c>
      <c r="E129" s="134"/>
      <c r="F129" s="142"/>
      <c r="G129" s="103"/>
      <c r="H129" s="103">
        <f>SUM(H130:H133)</f>
        <v>449.64873600000004</v>
      </c>
      <c r="I129" s="103"/>
      <c r="J129" s="103">
        <f>SUM(J130:J133)</f>
        <v>570.51431623680003</v>
      </c>
      <c r="K129" s="103"/>
    </row>
    <row r="130" spans="1:13" ht="33.75" x14ac:dyDescent="0.2">
      <c r="A130" s="98" t="s">
        <v>20693</v>
      </c>
      <c r="B130" s="99" t="s">
        <v>17750</v>
      </c>
      <c r="C130" s="99" t="s">
        <v>20477</v>
      </c>
      <c r="D130" s="181" t="str">
        <f>VLOOKUP(B130,'SINAPI_COM (G-K)'!$A$7:$E$6167,2,FALSE)</f>
        <v>DEMOLIÇÃO DE PAVIMENTAÇÃO ASFÁLTICA COM UTILIZAÇÃO DE MARTELO PERFURADOR, ESPESSURA ATÉ 15 CM, EXCLUSIVE CARGA E TRANSPORTE</v>
      </c>
      <c r="E130" s="90" t="str">
        <f>VLOOKUP(B130,'SINAPI_COM (G-K)'!$A$7:$E$6167,3,FALSE)</f>
        <v>M2</v>
      </c>
      <c r="F130" s="140">
        <f>AAT!$AV$24+AAT!$AW$24</f>
        <v>43.17</v>
      </c>
      <c r="G130" s="135" t="str">
        <f>VLOOKUP(B130,'SINAPI_COM (G-K)'!$A$7:$E$6167,5,FALSE)</f>
        <v>8,91</v>
      </c>
      <c r="H130" s="135">
        <f t="shared" ref="H130:H133" si="38">F130*G130</f>
        <v>384.6447</v>
      </c>
      <c r="I130" s="135">
        <f>G130*(1+$K$6)</f>
        <v>11.305007999999999</v>
      </c>
      <c r="J130" s="135">
        <f t="shared" ref="J130:J133" si="39">F130*I130</f>
        <v>488.03719536</v>
      </c>
      <c r="K130" s="180">
        <f ca="1">J130/$J$12</f>
        <v>1.7430063396414833E-4</v>
      </c>
    </row>
    <row r="131" spans="1:13" ht="22.5" x14ac:dyDescent="0.2">
      <c r="A131" s="98" t="s">
        <v>20694</v>
      </c>
      <c r="B131" s="99" t="s">
        <v>25981</v>
      </c>
      <c r="C131" s="99" t="s">
        <v>20528</v>
      </c>
      <c r="D131" s="181" t="str">
        <f>VLOOKUP(B131,COMPOSIÇÃO!$B$3:$H$291,3,FALSE)</f>
        <v>RETIRADA DE MEIO FIO C/ EMPILHAMENTO E S/ REMOCAO (85335)</v>
      </c>
      <c r="E131" s="90" t="str">
        <f>VLOOKUP(B131,COMPOSIÇÃO!$B$3:$H$291,4,FALSE)</f>
        <v xml:space="preserve">M     </v>
      </c>
      <c r="F131" s="140">
        <f>AAT!$AX$24</f>
        <v>2.06</v>
      </c>
      <c r="G131" s="135">
        <f>VLOOKUP(B131,COMPOSIÇÃO!$B$3:$H$291,7,FALSE)</f>
        <v>5.7287999999999997</v>
      </c>
      <c r="H131" s="135">
        <f t="shared" si="38"/>
        <v>11.801328</v>
      </c>
      <c r="I131" s="135">
        <f>G131*(1+$K$6)</f>
        <v>7.2687014399999992</v>
      </c>
      <c r="J131" s="135">
        <f t="shared" si="39"/>
        <v>14.973524966399999</v>
      </c>
      <c r="K131" s="180">
        <f ca="1">J131/$J$12</f>
        <v>5.3477376706837624E-6</v>
      </c>
    </row>
    <row r="132" spans="1:13" ht="22.5" x14ac:dyDescent="0.2">
      <c r="A132" s="98" t="s">
        <v>26055</v>
      </c>
      <c r="B132" s="99" t="s">
        <v>17202</v>
      </c>
      <c r="C132" s="99" t="s">
        <v>20477</v>
      </c>
      <c r="D132" s="181" t="str">
        <f>VLOOKUP(B132,'SINAPI_COM (G-K)'!$A$7:$E$6167,2,FALSE)</f>
        <v>CARGA E DESCARGA MECANIZADAS DE ENTULHO EM CAMINHAO BASCULANTE 6 M3</v>
      </c>
      <c r="E132" s="90" t="str">
        <f>VLOOKUP(B132,'SINAPI_COM (G-K)'!$A$7:$E$6167,3,FALSE)</f>
        <v>M3</v>
      </c>
      <c r="F132" s="140">
        <f>(F130)*0.15*1.3</f>
        <v>8.4181500000000007</v>
      </c>
      <c r="G132" s="135" t="str">
        <f>VLOOKUP(B132,'SINAPI_COM (G-K)'!$A$7:$E$6167,5,FALSE)</f>
        <v>3,52</v>
      </c>
      <c r="H132" s="135">
        <f t="shared" si="38"/>
        <v>29.631888000000004</v>
      </c>
      <c r="I132" s="135">
        <f>G132*(1+$K$6)</f>
        <v>4.4661759999999999</v>
      </c>
      <c r="J132" s="135">
        <f t="shared" si="39"/>
        <v>37.596939494400004</v>
      </c>
      <c r="K132" s="180">
        <f ca="1">J132/$J$12</f>
        <v>1.3427604394275132E-5</v>
      </c>
    </row>
    <row r="133" spans="1:13" ht="22.5" x14ac:dyDescent="0.2">
      <c r="A133" s="98" t="s">
        <v>26056</v>
      </c>
      <c r="B133" s="99" t="s">
        <v>17241</v>
      </c>
      <c r="C133" s="99" t="s">
        <v>20477</v>
      </c>
      <c r="D133" s="181" t="str">
        <f>VLOOKUP(B133,'SINAPI_COM (G-K)'!$A$7:$E$6167,2,FALSE)</f>
        <v>TRANSPORTE COM CAMINHÃO BASCULANTE 6 M3 EM RODOVIA PAVIMENTADA,  DMT ATÉ 200 M</v>
      </c>
      <c r="E133" s="90" t="str">
        <f>VLOOKUP(B133,'SINAPI_COM (G-K)'!$A$7:$E$6167,3,FALSE)</f>
        <v>M3</v>
      </c>
      <c r="F133" s="140">
        <f>F132</f>
        <v>8.4181500000000007</v>
      </c>
      <c r="G133" s="135" t="str">
        <f>VLOOKUP(B133,'SINAPI_COM (G-K)'!$A$7:$E$6167,5,FALSE)</f>
        <v>2,80</v>
      </c>
      <c r="H133" s="135">
        <f t="shared" si="38"/>
        <v>23.570820000000001</v>
      </c>
      <c r="I133" s="135">
        <f>G133*(1+$K$6)</f>
        <v>3.5526399999999994</v>
      </c>
      <c r="J133" s="135">
        <f t="shared" si="39"/>
        <v>29.906656415999997</v>
      </c>
      <c r="K133" s="180">
        <f ca="1">J133/$J$12</f>
        <v>1.068104894999158E-5</v>
      </c>
    </row>
    <row r="134" spans="1:13" x14ac:dyDescent="0.2">
      <c r="G134" s="135"/>
      <c r="H134" s="135"/>
      <c r="I134" s="135"/>
      <c r="J134" s="135"/>
      <c r="K134" s="135"/>
    </row>
    <row r="135" spans="1:13" x14ac:dyDescent="0.2">
      <c r="A135" s="182" t="s">
        <v>20678</v>
      </c>
      <c r="B135" s="100"/>
      <c r="C135" s="100"/>
      <c r="D135" s="197" t="s">
        <v>20545</v>
      </c>
      <c r="E135" s="134"/>
      <c r="F135" s="142"/>
      <c r="G135" s="103"/>
      <c r="H135" s="103">
        <f>SUM(H136:H137)</f>
        <v>180.70730000000003</v>
      </c>
      <c r="I135" s="103"/>
      <c r="J135" s="103">
        <f>SUM(J136:J137)</f>
        <v>229.28142223999998</v>
      </c>
      <c r="K135" s="103"/>
    </row>
    <row r="136" spans="1:13" ht="33.75" x14ac:dyDescent="0.2">
      <c r="A136" s="98" t="s">
        <v>20695</v>
      </c>
      <c r="B136" s="99" t="s">
        <v>25451</v>
      </c>
      <c r="C136" s="99" t="s">
        <v>20477</v>
      </c>
      <c r="D136" s="181" t="str">
        <f>VLOOKUP(B136,'SINAPI_COM (G-K)'!$A$7:$E$6167,2,FALSE)</f>
        <v>RECONSTRUÇÃO DE PAVIMENTO COM TRATAMENTO SUPERFICIAL SIMPLES, COM EMULSÃO ASFÁLTICA RR-2C. AF_01/2018</v>
      </c>
      <c r="E136" s="90" t="str">
        <f>VLOOKUP(B136,'SINAPI_COM (G-K)'!$A$7:$E$6167,3,FALSE)</f>
        <v>M2</v>
      </c>
      <c r="F136" s="140">
        <f>F130</f>
        <v>43.17</v>
      </c>
      <c r="G136" s="135" t="str">
        <f>VLOOKUP(B136,'SINAPI_COM (G-K)'!$A$7:$E$6167,5,FALSE)</f>
        <v>2,93</v>
      </c>
      <c r="H136" s="135">
        <f t="shared" ref="H136" si="40">F136*G136</f>
        <v>126.48810000000002</v>
      </c>
      <c r="I136" s="135">
        <f>G136*(1+$K$6)</f>
        <v>3.717584</v>
      </c>
      <c r="J136" s="135">
        <f t="shared" ref="J136" si="41">F136*I136</f>
        <v>160.48810128</v>
      </c>
      <c r="K136" s="180">
        <f ca="1">J136/$J$12</f>
        <v>5.731771689281196E-5</v>
      </c>
    </row>
    <row r="137" spans="1:13" ht="56.25" x14ac:dyDescent="0.2">
      <c r="A137" s="98" t="s">
        <v>20696</v>
      </c>
      <c r="B137" s="99" t="s">
        <v>10781</v>
      </c>
      <c r="C137" s="99" t="s">
        <v>20477</v>
      </c>
      <c r="D137" s="181" t="str">
        <f>VLOOKUP(B137,'SINAPI_COM (G-K)'!$A$7:$E$6167,2,FALSE)</f>
        <v>ASSENTAMENTO DE GUIA (MEIO-FIO) EM TRECHO RETO, CONFECCIONADA EM CONCRETO PRÉ-FABRICADO, DIMENSÕES 100X15X13X30 CM (COMPRIMENTO X BASE INFERIOR X BASE SUPERIOR X ALTURA), PARA VIAS URBANAS (USO VIÁRIO). AF_06/2016</v>
      </c>
      <c r="E137" s="90" t="str">
        <f>VLOOKUP(B137,'SINAPI_COM (G-K)'!$A$7:$E$6167,3,FALSE)</f>
        <v>M</v>
      </c>
      <c r="F137" s="140">
        <f>F131</f>
        <v>2.06</v>
      </c>
      <c r="G137" s="135" t="str">
        <f>VLOOKUP(B137,'SINAPI_COM (G-K)'!$A$7:$E$6167,5,FALSE)</f>
        <v>26,32</v>
      </c>
      <c r="H137" s="135">
        <f>F137*G137</f>
        <v>54.219200000000001</v>
      </c>
      <c r="I137" s="135">
        <f>G137*(1+$K$6)</f>
        <v>33.394815999999999</v>
      </c>
      <c r="J137" s="135">
        <f>F137*I137</f>
        <v>68.793320960000003</v>
      </c>
      <c r="K137" s="180">
        <f ca="1">J137/$J$12</f>
        <v>2.4569273755829605E-5</v>
      </c>
    </row>
    <row r="138" spans="1:13" x14ac:dyDescent="0.2">
      <c r="G138" s="135"/>
      <c r="H138" s="135"/>
      <c r="I138" s="135"/>
      <c r="J138" s="135"/>
      <c r="K138" s="135"/>
    </row>
    <row r="139" spans="1:13" x14ac:dyDescent="0.2">
      <c r="A139" s="182" t="s">
        <v>20680</v>
      </c>
      <c r="B139" s="100"/>
      <c r="C139" s="100"/>
      <c r="D139" s="197" t="s">
        <v>20546</v>
      </c>
      <c r="E139" s="134"/>
      <c r="F139" s="142"/>
      <c r="G139" s="103"/>
      <c r="H139" s="103">
        <f>SUM(H140:H141)</f>
        <v>3608.3642492500003</v>
      </c>
      <c r="I139" s="103"/>
      <c r="J139" s="103">
        <f>SUM(J140:J141)</f>
        <v>4578.2925594483995</v>
      </c>
      <c r="K139" s="103"/>
    </row>
    <row r="140" spans="1:13" ht="33.75" x14ac:dyDescent="0.2">
      <c r="A140" s="98" t="s">
        <v>20697</v>
      </c>
      <c r="B140" s="99" t="s">
        <v>20757</v>
      </c>
      <c r="C140" s="99" t="s">
        <v>20528</v>
      </c>
      <c r="D140" s="181" t="str">
        <f>VLOOKUP(B140,COMPOSIÇÃO!$B$3:$H$291,3,FALSE)</f>
        <v xml:space="preserve">TRANSPORTE HORIZONTAL, TUBOS DE PVC - PARA ESGOTO, ABASTECIMENTO OU ÁGUAS PLUVIAIS PREDIAL, DIÂMETRO 50 MM A 400 MM, MANUAL, 30M. </v>
      </c>
      <c r="E140" s="90" t="str">
        <f>VLOOKUP(B140,COMPOSIÇÃO!$B$3:$H$291,4,FALSE)</f>
        <v>M</v>
      </c>
      <c r="F140" s="140">
        <f>AAT!$E$24</f>
        <v>828.55</v>
      </c>
      <c r="G140" s="135">
        <f>VLOOKUP(B140,COMPOSIÇÃO!$B$3:$H$291,7,FALSE)</f>
        <v>0.11494500000000002</v>
      </c>
      <c r="H140" s="135">
        <f>F140*G140</f>
        <v>95.237679750000012</v>
      </c>
      <c r="I140" s="135">
        <f>G140*(1+$K$6)</f>
        <v>0.14584221600000002</v>
      </c>
      <c r="J140" s="135">
        <f>F140*I140</f>
        <v>120.83756806680002</v>
      </c>
      <c r="K140" s="180">
        <f ca="1">J140/$J$12</f>
        <v>4.3156679287923462E-5</v>
      </c>
    </row>
    <row r="141" spans="1:13" ht="45" x14ac:dyDescent="0.2">
      <c r="A141" s="98" t="s">
        <v>20698</v>
      </c>
      <c r="B141" s="99" t="s">
        <v>20760</v>
      </c>
      <c r="C141" s="99" t="s">
        <v>20528</v>
      </c>
      <c r="D141" s="181" t="str">
        <f>VLOOKUP(B141,COMPOSIÇÃO!$B$3:$H$291,3,FALSE)</f>
        <v>ASSENTAMENTO DE TUBO DE PVC, PVC DEFOFO OU PRFV OU RPVC PARA REDE DE ÁGUA OU ESGOTO, DN 100 MM, JUNTA ELÁSTICA INTEGRADA, INSTALADO EM LOCAL COM NÍVEL ALTO DE INTERFERÊNCIAS (NÃO INCLUI FORNECIMENTO).</v>
      </c>
      <c r="E141" s="90" t="str">
        <f>VLOOKUP(B141,COMPOSIÇÃO!$B$3:$H$291,4,FALSE)</f>
        <v>M</v>
      </c>
      <c r="F141" s="140">
        <f>AAT!$E$24</f>
        <v>828.55</v>
      </c>
      <c r="G141" s="135">
        <f>VLOOKUP(B141,COMPOSIÇÃO!$B$3:$H$291,7,FALSE)</f>
        <v>4.2400900000000004</v>
      </c>
      <c r="H141" s="135">
        <f>F141*G141</f>
        <v>3513.1265695000002</v>
      </c>
      <c r="I141" s="135">
        <f>G141*(1+$K$6)</f>
        <v>5.3798261920000003</v>
      </c>
      <c r="J141" s="135">
        <f>F141*I141</f>
        <v>4457.4549913815999</v>
      </c>
      <c r="K141" s="180">
        <f ca="1">J141/$J$12</f>
        <v>1.5919631500450769E-3</v>
      </c>
    </row>
    <row r="142" spans="1:13" x14ac:dyDescent="0.2">
      <c r="G142" s="135"/>
      <c r="H142" s="135"/>
      <c r="I142" s="135"/>
      <c r="J142" s="135"/>
      <c r="K142" s="135"/>
    </row>
    <row r="143" spans="1:13" s="92" customFormat="1" x14ac:dyDescent="0.2">
      <c r="A143" s="183">
        <v>2</v>
      </c>
      <c r="B143" s="184"/>
      <c r="C143" s="184"/>
      <c r="D143" s="196" t="s">
        <v>20547</v>
      </c>
      <c r="E143" s="185"/>
      <c r="F143" s="186"/>
      <c r="G143" s="187"/>
      <c r="H143" s="187">
        <f>H144+H150</f>
        <v>38777.524766000002</v>
      </c>
      <c r="I143" s="187"/>
      <c r="J143" s="187">
        <f>J144+J150</f>
        <v>45148.672085053797</v>
      </c>
      <c r="K143" s="187"/>
      <c r="M143" s="94"/>
    </row>
    <row r="144" spans="1:13" x14ac:dyDescent="0.2">
      <c r="A144" s="98" t="s">
        <v>20497</v>
      </c>
      <c r="D144" s="181" t="s">
        <v>26033</v>
      </c>
      <c r="G144" s="135"/>
      <c r="H144" s="135">
        <f>SUM(H145:H148)</f>
        <v>29307.180649999998</v>
      </c>
      <c r="I144" s="135"/>
      <c r="J144" s="135">
        <f>SUM(J145:J148)</f>
        <v>34122.350430794999</v>
      </c>
      <c r="K144" s="180"/>
    </row>
    <row r="145" spans="1:11" x14ac:dyDescent="0.2">
      <c r="A145" s="98" t="s">
        <v>20498</v>
      </c>
      <c r="B145" s="99" t="s">
        <v>20758</v>
      </c>
      <c r="C145" s="99" t="s">
        <v>20509</v>
      </c>
      <c r="D145" s="181" t="str">
        <f>VLOOKUP(B145,COTAÇÃO!$A$6:$H$285,2,FALSE)</f>
        <v>CURVA 22° COM BOLSAS, JGS, DN100, F° DÚCTIL</v>
      </c>
      <c r="E145" s="90" t="str">
        <f>VLOOKUP(B145,COTAÇÃO!$A$6:$H$285,3,FALSE)</f>
        <v>UN</v>
      </c>
      <c r="F145" s="140">
        <v>8</v>
      </c>
      <c r="G145" s="135">
        <f>VLOOKUP(B145,COTAÇÃO!$A$6:$H$285,8,FALSE)</f>
        <v>120.39924999999999</v>
      </c>
      <c r="H145" s="135">
        <f t="shared" ref="H145" si="42">F145*G145</f>
        <v>963.19399999999996</v>
      </c>
      <c r="I145" s="135">
        <f>G145*(1+$K$7)</f>
        <v>140.18084677499999</v>
      </c>
      <c r="J145" s="135">
        <f t="shared" ref="J145" si="43">F145*I145</f>
        <v>1121.4467741999999</v>
      </c>
      <c r="K145" s="180">
        <f t="shared" ref="K145:K148" ca="1" si="44">J145/$J$12</f>
        <v>4.0052046351901871E-4</v>
      </c>
    </row>
    <row r="146" spans="1:11" x14ac:dyDescent="0.2">
      <c r="A146" s="98" t="s">
        <v>26034</v>
      </c>
      <c r="B146" s="99" t="s">
        <v>20634</v>
      </c>
      <c r="C146" s="99" t="s">
        <v>20509</v>
      </c>
      <c r="D146" s="181" t="str">
        <f>VLOOKUP(B146,COTAÇÃO!$A$6:$H$285,2,FALSE)</f>
        <v>CURVA 45° COM BOLSAS, JGS, DN100, F° DÚCTIL</v>
      </c>
      <c r="E146" s="90" t="str">
        <f>VLOOKUP(B146,COTAÇÃO!$A$6:$H$285,3,FALSE)</f>
        <v>UN</v>
      </c>
      <c r="F146" s="140">
        <v>1</v>
      </c>
      <c r="G146" s="135">
        <f>VLOOKUP(B146,COTAÇÃO!$A$6:$H$285,8,FALSE)</f>
        <v>133.85214999999999</v>
      </c>
      <c r="H146" s="135">
        <f t="shared" ref="H146:H147" si="45">F146*G146</f>
        <v>133.85214999999999</v>
      </c>
      <c r="I146" s="135">
        <f>G146*(1+$K$7)</f>
        <v>155.84405824499999</v>
      </c>
      <c r="J146" s="135">
        <f t="shared" ref="J146:J148" si="46">F146*I146</f>
        <v>155.84405824499999</v>
      </c>
      <c r="K146" s="180">
        <f t="shared" ca="1" si="44"/>
        <v>5.5659114530424001E-5</v>
      </c>
    </row>
    <row r="147" spans="1:11" x14ac:dyDescent="0.2">
      <c r="A147" s="98" t="s">
        <v>26035</v>
      </c>
      <c r="B147" s="99" t="s">
        <v>20635</v>
      </c>
      <c r="C147" s="99" t="s">
        <v>20509</v>
      </c>
      <c r="D147" s="181" t="str">
        <f>VLOOKUP(B147,COTAÇÃO!$A$6:$H$285,2,FALSE)</f>
        <v>CURVA 90° COM BOLSAS, JGS, DN100, F° DÚCTIL</v>
      </c>
      <c r="E147" s="90" t="str">
        <f>VLOOKUP(B147,COTAÇÃO!$A$6:$H$285,3,FALSE)</f>
        <v>UN</v>
      </c>
      <c r="F147" s="140">
        <v>1</v>
      </c>
      <c r="G147" s="135">
        <f>VLOOKUP(B147,COTAÇÃO!$A$6:$H$285,8,FALSE)</f>
        <v>130.57499999999999</v>
      </c>
      <c r="H147" s="135">
        <f t="shared" si="45"/>
        <v>130.57499999999999</v>
      </c>
      <c r="I147" s="135">
        <f>G147*(1+$K$7)</f>
        <v>152.02847249999996</v>
      </c>
      <c r="J147" s="135">
        <f t="shared" si="46"/>
        <v>152.02847249999996</v>
      </c>
      <c r="K147" s="180">
        <f t="shared" ca="1" si="44"/>
        <v>5.4296392548122036E-5</v>
      </c>
    </row>
    <row r="148" spans="1:11" ht="22.5" x14ac:dyDescent="0.2">
      <c r="A148" s="98" t="s">
        <v>26036</v>
      </c>
      <c r="B148" s="99">
        <v>9825</v>
      </c>
      <c r="C148" s="99" t="s">
        <v>20501</v>
      </c>
      <c r="D148" s="181" t="str">
        <f>VLOOKUP(B148,SINAPI_INS.!$A$8:$E$5353,2,FALSE)</f>
        <v>TUBO PVC DEFOFO, JEI, 1 MPA, DN 100 MM, PARA REDE DE AGUA (NBR 7665)</v>
      </c>
      <c r="E148" s="90" t="str">
        <f>VLOOKUP(B148,SINAPI_INS.!$A$8:$E$5353,3,FALSE)</f>
        <v xml:space="preserve">M     </v>
      </c>
      <c r="F148" s="140">
        <f>AAT!$E$24</f>
        <v>828.55</v>
      </c>
      <c r="G148" s="135" t="str">
        <f>VLOOKUP(B148,SINAPI_INS.!$A$8:$E$5353,5,FALSE)</f>
        <v>33,89</v>
      </c>
      <c r="H148" s="135">
        <f t="shared" ref="H148" si="47">F148*G148</f>
        <v>28079.559499999999</v>
      </c>
      <c r="I148" s="135">
        <f>G148*(1+$K$7)</f>
        <v>39.458126999999998</v>
      </c>
      <c r="J148" s="135">
        <f t="shared" si="46"/>
        <v>32693.031125849997</v>
      </c>
      <c r="K148" s="180">
        <f t="shared" ca="1" si="44"/>
        <v>1.1676192113270914E-2</v>
      </c>
    </row>
    <row r="149" spans="1:11" x14ac:dyDescent="0.2">
      <c r="G149" s="135"/>
      <c r="H149" s="135"/>
      <c r="I149" s="135"/>
      <c r="J149" s="135"/>
      <c r="K149" s="180"/>
    </row>
    <row r="150" spans="1:11" x14ac:dyDescent="0.2">
      <c r="A150" s="98" t="s">
        <v>20502</v>
      </c>
      <c r="D150" s="181" t="s">
        <v>26037</v>
      </c>
      <c r="G150" s="135"/>
      <c r="H150" s="135">
        <f>SUM(H151:H165)</f>
        <v>9470.3441160000002</v>
      </c>
      <c r="I150" s="135"/>
      <c r="J150" s="135">
        <f>SUM(J151:J165)</f>
        <v>11026.321654258798</v>
      </c>
      <c r="K150" s="180"/>
    </row>
    <row r="151" spans="1:11" x14ac:dyDescent="0.2">
      <c r="A151" s="98" t="s">
        <v>20503</v>
      </c>
      <c r="B151" s="99" t="s">
        <v>20655</v>
      </c>
      <c r="C151" s="99" t="s">
        <v>20509</v>
      </c>
      <c r="D151" s="181" t="str">
        <f>VLOOKUP(B151,COTAÇÃO!$A$6:$H$285,2,FALSE)</f>
        <v>PARAFUSOS PARA FLANGES, PN10, 16 X 80</v>
      </c>
      <c r="E151" s="90" t="str">
        <f>VLOOKUP(B151,COTAÇÃO!$A$6:$H$285,3,FALSE)</f>
        <v>UN</v>
      </c>
      <c r="F151" s="140">
        <f>'LEV. LOCAL.'!$F46*3</f>
        <v>24</v>
      </c>
      <c r="G151" s="135">
        <f>VLOOKUP(B151,COTAÇÃO!$A$6:$H$285,8,FALSE)</f>
        <v>4.5924999999999994</v>
      </c>
      <c r="H151" s="135">
        <f t="shared" ref="H151:H165" si="48">F151*G151</f>
        <v>110.21999999999998</v>
      </c>
      <c r="I151" s="135">
        <f>G151*(1+$K$7)</f>
        <v>5.3470477499999989</v>
      </c>
      <c r="J151" s="135">
        <f t="shared" ref="J151:J165" si="49">F151*I151</f>
        <v>128.32914599999998</v>
      </c>
      <c r="K151" s="180">
        <f t="shared" ref="K151:K165" ca="1" si="50">J151/$J$12</f>
        <v>4.5832267942975388E-5</v>
      </c>
    </row>
    <row r="152" spans="1:11" x14ac:dyDescent="0.2">
      <c r="A152" s="98" t="s">
        <v>20510</v>
      </c>
      <c r="B152" s="99" t="s">
        <v>21217</v>
      </c>
      <c r="C152" s="99" t="s">
        <v>20509</v>
      </c>
      <c r="D152" s="181" t="str">
        <f>VLOOKUP(B152,COTAÇÃO!$A$6:$H$285,2,FALSE)</f>
        <v>ARRUELAS PARA FLANGES, PN10, DN50</v>
      </c>
      <c r="E152" s="90" t="str">
        <f>VLOOKUP(B152,COTAÇÃO!$A$6:$H$285,3,FALSE)</f>
        <v>UN</v>
      </c>
      <c r="F152" s="140">
        <f>'LEV. LOCAL.'!$F47*3</f>
        <v>6</v>
      </c>
      <c r="G152" s="135">
        <f>VLOOKUP(B152,COTAÇÃO!$A$6:$H$285,8,FALSE)</f>
        <v>3.5649999999999999</v>
      </c>
      <c r="H152" s="135">
        <f t="shared" ref="H152:H162" si="51">F152*G152</f>
        <v>21.39</v>
      </c>
      <c r="I152" s="135">
        <f t="shared" ref="I152:I162" si="52">G152*(1+$K$7)</f>
        <v>4.1507294999999997</v>
      </c>
      <c r="J152" s="135">
        <f t="shared" ref="J152:J162" si="53">F152*I152</f>
        <v>24.904376999999997</v>
      </c>
      <c r="K152" s="180">
        <f t="shared" ref="K152:K162" ca="1" si="54">J152/$J$12</f>
        <v>8.8945038223574994E-6</v>
      </c>
    </row>
    <row r="153" spans="1:11" x14ac:dyDescent="0.2">
      <c r="A153" s="98" t="s">
        <v>20511</v>
      </c>
      <c r="B153" s="99" t="s">
        <v>21261</v>
      </c>
      <c r="C153" s="99" t="s">
        <v>20509</v>
      </c>
      <c r="D153" s="181" t="str">
        <f>VLOOKUP(B153,COTAÇÃO!$A$6:$H$285,2,FALSE)</f>
        <v>VENTOSA TRÍPLICE FUNÇÃO DN 50</v>
      </c>
      <c r="E153" s="90" t="str">
        <f>VLOOKUP(B153,COTAÇÃO!$A$6:$H$285,3,FALSE)</f>
        <v>UN</v>
      </c>
      <c r="F153" s="140">
        <f>'LEV. LOCAL.'!$F48*3</f>
        <v>3</v>
      </c>
      <c r="G153" s="135">
        <f>VLOOKUP(B153,COTAÇÃO!$A$6:$H$285,8,FALSE)</f>
        <v>592.34</v>
      </c>
      <c r="H153" s="135">
        <f t="shared" si="51"/>
        <v>1777.02</v>
      </c>
      <c r="I153" s="135">
        <f t="shared" si="52"/>
        <v>689.66146200000003</v>
      </c>
      <c r="J153" s="135">
        <f t="shared" si="53"/>
        <v>2068.9843860000001</v>
      </c>
      <c r="K153" s="180">
        <f t="shared" ca="1" si="54"/>
        <v>7.3892992905122607E-4</v>
      </c>
    </row>
    <row r="154" spans="1:11" ht="22.5" x14ac:dyDescent="0.2">
      <c r="A154" s="98" t="s">
        <v>20512</v>
      </c>
      <c r="B154" s="99" t="s">
        <v>21223</v>
      </c>
      <c r="C154" s="99" t="s">
        <v>20509</v>
      </c>
      <c r="D154" s="181" t="str">
        <f>VLOOKUP(B154,COTAÇÃO!$A$6:$H$285,2,FALSE)</f>
        <v>REGISTRO COM FLANGES, VOLANTE E CUNHA DE BORRACHA, PN-10, DN50</v>
      </c>
      <c r="E154" s="90" t="str">
        <f>VLOOKUP(B154,COTAÇÃO!$A$6:$H$285,3,FALSE)</f>
        <v>UN</v>
      </c>
      <c r="F154" s="140">
        <f>'LEV. LOCAL.'!$F49*3</f>
        <v>3</v>
      </c>
      <c r="G154" s="135">
        <f>VLOOKUP(B154,COTAÇÃO!$A$6:$H$285,8,FALSE)</f>
        <v>533.54223999999999</v>
      </c>
      <c r="H154" s="135">
        <f t="shared" si="51"/>
        <v>1600.62672</v>
      </c>
      <c r="I154" s="135">
        <f t="shared" si="52"/>
        <v>621.20323003199996</v>
      </c>
      <c r="J154" s="135">
        <f t="shared" si="53"/>
        <v>1863.6096900959999</v>
      </c>
      <c r="K154" s="180">
        <f t="shared" ca="1" si="54"/>
        <v>6.655811350728167E-4</v>
      </c>
    </row>
    <row r="155" spans="1:11" x14ac:dyDescent="0.2">
      <c r="A155" s="98" t="s">
        <v>20513</v>
      </c>
      <c r="B155" s="99" t="s">
        <v>26042</v>
      </c>
      <c r="C155" s="99" t="s">
        <v>20509</v>
      </c>
      <c r="D155" s="181" t="str">
        <f>VLOOKUP(B155,COTAÇÃO!$A$6:$H$285,2,FALSE)</f>
        <v>TÊ COM FLANGES, PN-10, DN100 X DN50</v>
      </c>
      <c r="E155" s="90" t="str">
        <f>VLOOKUP(B155,COTAÇÃO!$A$6:$H$285,3,FALSE)</f>
        <v>UN</v>
      </c>
      <c r="F155" s="140">
        <f>'LEV. LOCAL.'!$F50*3</f>
        <v>3</v>
      </c>
      <c r="G155" s="135">
        <f>VLOOKUP(B155,COTAÇÃO!$A$6:$H$285,8,FALSE)</f>
        <v>370.39600000000002</v>
      </c>
      <c r="H155" s="135">
        <f t="shared" si="51"/>
        <v>1111.1880000000001</v>
      </c>
      <c r="I155" s="135">
        <f t="shared" si="52"/>
        <v>431.25206279999998</v>
      </c>
      <c r="J155" s="135">
        <f t="shared" si="53"/>
        <v>1293.7561883999999</v>
      </c>
      <c r="K155" s="180">
        <f t="shared" ca="1" si="54"/>
        <v>4.6206011750153279E-4</v>
      </c>
    </row>
    <row r="156" spans="1:11" x14ac:dyDescent="0.2">
      <c r="A156" s="98" t="s">
        <v>20514</v>
      </c>
      <c r="B156" s="99" t="s">
        <v>20655</v>
      </c>
      <c r="C156" s="99" t="s">
        <v>20509</v>
      </c>
      <c r="D156" s="181" t="str">
        <f>VLOOKUP(B156,COTAÇÃO!$A$6:$H$285,2,FALSE)</f>
        <v>PARAFUSOS PARA FLANGES, PN10, 16 X 80</v>
      </c>
      <c r="E156" s="90" t="str">
        <f>VLOOKUP(B156,COTAÇÃO!$A$6:$H$285,3,FALSE)</f>
        <v>UN</v>
      </c>
      <c r="F156" s="140">
        <f>'LEV. LOCAL.'!$F95*3</f>
        <v>48</v>
      </c>
      <c r="G156" s="135">
        <f>VLOOKUP(B156,COTAÇÃO!$A$6:$H$285,8,FALSE)</f>
        <v>4.5924999999999994</v>
      </c>
      <c r="H156" s="135">
        <f t="shared" si="51"/>
        <v>220.43999999999997</v>
      </c>
      <c r="I156" s="135">
        <f t="shared" si="52"/>
        <v>5.3470477499999989</v>
      </c>
      <c r="J156" s="135">
        <f t="shared" si="53"/>
        <v>256.65829199999996</v>
      </c>
      <c r="K156" s="180">
        <f t="shared" ca="1" si="54"/>
        <v>9.1664535885950776E-5</v>
      </c>
    </row>
    <row r="157" spans="1:11" x14ac:dyDescent="0.2">
      <c r="A157" s="98" t="s">
        <v>26046</v>
      </c>
      <c r="B157" s="99" t="s">
        <v>20741</v>
      </c>
      <c r="C157" s="99" t="s">
        <v>20509</v>
      </c>
      <c r="D157" s="181" t="str">
        <f>VLOOKUP(B157,COTAÇÃO!$A$6:$H$285,2,FALSE)</f>
        <v>ARRUELAS PARA FLANGES, PN10, DN80</v>
      </c>
      <c r="E157" s="90" t="str">
        <f>VLOOKUP(B157,COTAÇÃO!$A$6:$H$285,3,FALSE)</f>
        <v>UN</v>
      </c>
      <c r="F157" s="140">
        <f>'LEV. LOCAL.'!$F96*3</f>
        <v>6</v>
      </c>
      <c r="G157" s="135">
        <f>VLOOKUP(B157,COTAÇÃO!$A$6:$H$285,8,FALSE)</f>
        <v>3.5649999999999999</v>
      </c>
      <c r="H157" s="135">
        <f t="shared" ref="H157" si="55">F157*G157</f>
        <v>21.39</v>
      </c>
      <c r="I157" s="135">
        <f t="shared" ref="I157" si="56">G157*(1+$K$7)</f>
        <v>4.1507294999999997</v>
      </c>
      <c r="J157" s="135">
        <f t="shared" ref="J157" si="57">F157*I157</f>
        <v>24.904376999999997</v>
      </c>
      <c r="K157" s="180">
        <f t="shared" ref="K157" ca="1" si="58">J157/$J$12</f>
        <v>8.8945038223574994E-6</v>
      </c>
    </row>
    <row r="158" spans="1:11" x14ac:dyDescent="0.2">
      <c r="A158" s="98" t="s">
        <v>26047</v>
      </c>
      <c r="B158" s="99" t="s">
        <v>26039</v>
      </c>
      <c r="C158" s="99" t="s">
        <v>20509</v>
      </c>
      <c r="D158" s="181" t="str">
        <f>VLOOKUP(B158,COTAÇÃO!$A$6:$H$285,2,FALSE)</f>
        <v>CURVA 45° COM BOLSAS, JGS, DN80, F° DÚCTIL</v>
      </c>
      <c r="E158" s="90" t="str">
        <f>VLOOKUP(B158,COTAÇÃO!$A$6:$H$285,3,FALSE)</f>
        <v>UN</v>
      </c>
      <c r="F158" s="140">
        <f>'LEV. LOCAL.'!$F97*3</f>
        <v>3</v>
      </c>
      <c r="G158" s="135">
        <f>VLOOKUP(B158,COTAÇÃO!$A$6:$H$285,8,FALSE)</f>
        <v>157.352</v>
      </c>
      <c r="H158" s="135">
        <f t="shared" si="51"/>
        <v>472.05600000000004</v>
      </c>
      <c r="I158" s="135">
        <f t="shared" si="52"/>
        <v>183.20493359999998</v>
      </c>
      <c r="J158" s="135">
        <f t="shared" si="53"/>
        <v>549.6148007999999</v>
      </c>
      <c r="K158" s="180">
        <f t="shared" ca="1" si="54"/>
        <v>1.9629284227988739E-4</v>
      </c>
    </row>
    <row r="159" spans="1:11" x14ac:dyDescent="0.2">
      <c r="A159" s="98" t="s">
        <v>26048</v>
      </c>
      <c r="B159" s="99" t="s">
        <v>21200</v>
      </c>
      <c r="C159" s="99" t="s">
        <v>20509</v>
      </c>
      <c r="D159" s="181" t="str">
        <f>VLOOKUP(B159,COTAÇÃO!$A$6:$H$285,2,FALSE)</f>
        <v>EXTREMIDADE FLANGE E PONTA, PN-10, DN80</v>
      </c>
      <c r="E159" s="90" t="str">
        <f>VLOOKUP(B159,COTAÇÃO!$A$6:$H$285,3,FALSE)</f>
        <v>UN</v>
      </c>
      <c r="F159" s="140">
        <f>'LEV. LOCAL.'!$F98*3</f>
        <v>3</v>
      </c>
      <c r="G159" s="135">
        <f>VLOOKUP(B159,COTAÇÃO!$A$6:$H$285,8,FALSE)</f>
        <v>60.015099999999997</v>
      </c>
      <c r="H159" s="135">
        <f t="shared" si="51"/>
        <v>180.0453</v>
      </c>
      <c r="I159" s="135">
        <f t="shared" si="52"/>
        <v>69.875580929999984</v>
      </c>
      <c r="J159" s="135">
        <f t="shared" si="53"/>
        <v>209.62674278999995</v>
      </c>
      <c r="K159" s="180">
        <f t="shared" ca="1" si="54"/>
        <v>7.4867396402407792E-5</v>
      </c>
    </row>
    <row r="160" spans="1:11" ht="22.5" x14ac:dyDescent="0.2">
      <c r="A160" s="98" t="s">
        <v>26049</v>
      </c>
      <c r="B160" s="99" t="s">
        <v>20863</v>
      </c>
      <c r="C160" s="99" t="s">
        <v>20509</v>
      </c>
      <c r="D160" s="181" t="str">
        <f>VLOOKUP(B160,COTAÇÃO!$A$6:$H$285,2,FALSE)</f>
        <v>EXTREMIDADE FLANGE, PONTA E ABA DE VEDAÇÃO, PN-10, DN80</v>
      </c>
      <c r="E160" s="90" t="str">
        <f>VLOOKUP(B160,COTAÇÃO!$A$6:$H$285,3,FALSE)</f>
        <v>UN</v>
      </c>
      <c r="F160" s="140">
        <f>'LEV. LOCAL.'!$F99*3</f>
        <v>3</v>
      </c>
      <c r="G160" s="135">
        <f>VLOOKUP(B160,COTAÇÃO!$A$6:$H$285,8,FALSE)</f>
        <v>207.85</v>
      </c>
      <c r="H160" s="135">
        <f t="shared" si="51"/>
        <v>623.54999999999995</v>
      </c>
      <c r="I160" s="135">
        <f t="shared" si="52"/>
        <v>241.99975499999996</v>
      </c>
      <c r="J160" s="135">
        <f t="shared" si="53"/>
        <v>725.99926499999992</v>
      </c>
      <c r="K160" s="180">
        <f t="shared" ca="1" si="54"/>
        <v>2.5928788491963624E-4</v>
      </c>
    </row>
    <row r="161" spans="1:14" x14ac:dyDescent="0.2">
      <c r="A161" s="98" t="s">
        <v>26050</v>
      </c>
      <c r="B161" s="99" t="s">
        <v>21187</v>
      </c>
      <c r="C161" s="99" t="s">
        <v>20509</v>
      </c>
      <c r="D161" s="181" t="str">
        <f>VLOOKUP(B161,COTAÇÃO!$A$6:$H$285,2,FALSE)</f>
        <v>JUNTA GIBAULT, PN-10, DN80</v>
      </c>
      <c r="E161" s="90" t="str">
        <f>VLOOKUP(B161,COTAÇÃO!$A$6:$H$285,3,FALSE)</f>
        <v>UN</v>
      </c>
      <c r="F161" s="140">
        <f>'LEV. LOCAL.'!$F100*3</f>
        <v>3</v>
      </c>
      <c r="G161" s="135">
        <f>VLOOKUP(B161,COTAÇÃO!$A$6:$H$285,8,FALSE)</f>
        <v>123.57303199999998</v>
      </c>
      <c r="H161" s="135">
        <f t="shared" si="51"/>
        <v>370.71909599999992</v>
      </c>
      <c r="I161" s="135">
        <f t="shared" si="52"/>
        <v>143.87608115759997</v>
      </c>
      <c r="J161" s="135">
        <f t="shared" si="53"/>
        <v>431.62824347279991</v>
      </c>
      <c r="K161" s="180">
        <f t="shared" ca="1" si="54"/>
        <v>1.5415439066820554E-4</v>
      </c>
    </row>
    <row r="162" spans="1:14" x14ac:dyDescent="0.2">
      <c r="A162" s="98" t="s">
        <v>26051</v>
      </c>
      <c r="B162" s="99" t="s">
        <v>26040</v>
      </c>
      <c r="C162" s="99" t="s">
        <v>20509</v>
      </c>
      <c r="D162" s="181" t="str">
        <f>VLOOKUP(B162,COTAÇÃO!$A$6:$H$285,2,FALSE)</f>
        <v>LUVA COM BOLSAS, JGS, DN80</v>
      </c>
      <c r="E162" s="90" t="str">
        <f>VLOOKUP(B162,COTAÇÃO!$A$6:$H$285,3,FALSE)</f>
        <v>UN</v>
      </c>
      <c r="F162" s="140">
        <f>'LEV. LOCAL.'!$F101*3</f>
        <v>3</v>
      </c>
      <c r="G162" s="135">
        <f>VLOOKUP(B162,COTAÇÃO!$A$6:$H$285,8,FALSE)</f>
        <v>117.455</v>
      </c>
      <c r="H162" s="135">
        <f t="shared" si="51"/>
        <v>352.36500000000001</v>
      </c>
      <c r="I162" s="135">
        <f t="shared" si="52"/>
        <v>136.75285649999998</v>
      </c>
      <c r="J162" s="135">
        <f t="shared" si="53"/>
        <v>410.25856949999991</v>
      </c>
      <c r="K162" s="180">
        <f t="shared" ca="1" si="54"/>
        <v>1.4652229263043478E-4</v>
      </c>
    </row>
    <row r="163" spans="1:14" ht="22.5" x14ac:dyDescent="0.2">
      <c r="A163" s="98" t="s">
        <v>26052</v>
      </c>
      <c r="B163" s="99" t="s">
        <v>20746</v>
      </c>
      <c r="C163" s="99" t="s">
        <v>20509</v>
      </c>
      <c r="D163" s="181" t="str">
        <f>VLOOKUP(B163,COTAÇÃO!$A$6:$H$285,2,FALSE)</f>
        <v>REGISTRO COM FLANGES, CABEÇOTE E CUNHA DE BORRACHA, PN-10, DN80</v>
      </c>
      <c r="E163" s="90" t="str">
        <f>VLOOKUP(B163,COTAÇÃO!$A$6:$H$285,3,FALSE)</f>
        <v>UN</v>
      </c>
      <c r="F163" s="140">
        <f>'LEV. LOCAL.'!$F102*3</f>
        <v>3</v>
      </c>
      <c r="G163" s="135">
        <f>VLOOKUP(B163,COTAÇÃO!$A$6:$H$285,8,FALSE)</f>
        <v>560.92499999999995</v>
      </c>
      <c r="H163" s="135">
        <f t="shared" si="48"/>
        <v>1682.7749999999999</v>
      </c>
      <c r="I163" s="135">
        <f>G163*(1+$K$7)</f>
        <v>653.08497749999992</v>
      </c>
      <c r="J163" s="135">
        <f t="shared" si="49"/>
        <v>1959.2549324999998</v>
      </c>
      <c r="K163" s="180">
        <f t="shared" ca="1" si="50"/>
        <v>6.997404707652006E-4</v>
      </c>
    </row>
    <row r="164" spans="1:14" x14ac:dyDescent="0.2">
      <c r="A164" s="98" t="s">
        <v>26053</v>
      </c>
      <c r="B164" s="99" t="s">
        <v>26044</v>
      </c>
      <c r="C164" s="99" t="s">
        <v>20509</v>
      </c>
      <c r="D164" s="181" t="str">
        <f>VLOOKUP(B164,COTAÇÃO!$A$6:$H$285,2,FALSE)</f>
        <v>TÊ COM BOLSAS, JTI, PN-10, DN 100 X DN 80</v>
      </c>
      <c r="E164" s="90" t="str">
        <f>VLOOKUP(B164,COTAÇÃO!$A$6:$H$285,3,FALSE)</f>
        <v>UN</v>
      </c>
      <c r="F164" s="140">
        <f>'LEV. LOCAL.'!$F103*3</f>
        <v>3</v>
      </c>
      <c r="G164" s="135">
        <f>VLOOKUP(B164,COTAÇÃO!$A$6:$H$285,8,FALSE)</f>
        <v>229.203</v>
      </c>
      <c r="H164" s="135">
        <f t="shared" si="48"/>
        <v>687.60900000000004</v>
      </c>
      <c r="I164" s="135">
        <f>G164*(1+$K$7)</f>
        <v>266.8610529</v>
      </c>
      <c r="J164" s="135">
        <f t="shared" si="49"/>
        <v>800.58315870000001</v>
      </c>
      <c r="K164" s="180">
        <f t="shared" ca="1" si="50"/>
        <v>2.8592523977500787E-4</v>
      </c>
    </row>
    <row r="165" spans="1:14" ht="22.5" x14ac:dyDescent="0.2">
      <c r="A165" s="98" t="s">
        <v>26054</v>
      </c>
      <c r="B165" s="99">
        <v>36376</v>
      </c>
      <c r="C165" s="99" t="s">
        <v>20501</v>
      </c>
      <c r="D165" s="181" t="str">
        <f>VLOOKUP(B165,SINAPI_INS.!$A$8:$E$5353,2,FALSE)</f>
        <v>TUBO PVC PBA JEI, CLASSE 15, DN 75 MM, PARA REDE DE AGUA (NBR 5647)</v>
      </c>
      <c r="E165" s="90" t="str">
        <f>VLOOKUP(B165,SINAPI_INS.!$A$8:$E$5353,3,FALSE)</f>
        <v xml:space="preserve">M     </v>
      </c>
      <c r="F165" s="140">
        <f>'LEV. LOCAL.'!$F104*3</f>
        <v>9</v>
      </c>
      <c r="G165" s="135" t="str">
        <f>VLOOKUP(B165,SINAPI_INS.!$A$8:$E$5353,5,FALSE)</f>
        <v>26,55</v>
      </c>
      <c r="H165" s="135">
        <f t="shared" si="48"/>
        <v>238.95000000000002</v>
      </c>
      <c r="I165" s="135">
        <f>G165*(1+$K$7)</f>
        <v>30.912164999999998</v>
      </c>
      <c r="J165" s="135">
        <f t="shared" si="49"/>
        <v>278.20948499999997</v>
      </c>
      <c r="K165" s="180">
        <f t="shared" ca="1" si="50"/>
        <v>9.9361462756069412E-5</v>
      </c>
    </row>
    <row r="166" spans="1:14" x14ac:dyDescent="0.2">
      <c r="G166" s="135"/>
      <c r="H166" s="135"/>
      <c r="I166" s="135"/>
      <c r="J166" s="135"/>
      <c r="K166" s="180"/>
    </row>
    <row r="167" spans="1:14" s="92" customFormat="1" x14ac:dyDescent="0.2">
      <c r="A167" s="204" t="s">
        <v>20699</v>
      </c>
      <c r="B167" s="205"/>
      <c r="C167" s="205"/>
      <c r="D167" s="206" t="s">
        <v>25990</v>
      </c>
      <c r="E167" s="207"/>
      <c r="F167" s="208"/>
      <c r="G167" s="209"/>
      <c r="H167" s="209">
        <f>H168+H195+H311</f>
        <v>266177.29347560141</v>
      </c>
      <c r="I167" s="209"/>
      <c r="J167" s="209">
        <f>J168+J195+J311</f>
        <v>331206.01942633803</v>
      </c>
      <c r="K167" s="209"/>
      <c r="M167" s="94"/>
      <c r="N167" s="217"/>
    </row>
    <row r="168" spans="1:14" s="92" customFormat="1" x14ac:dyDescent="0.2">
      <c r="A168" s="183">
        <v>1</v>
      </c>
      <c r="B168" s="184"/>
      <c r="C168" s="184"/>
      <c r="D168" s="196" t="s">
        <v>20479</v>
      </c>
      <c r="E168" s="185"/>
      <c r="F168" s="186"/>
      <c r="G168" s="187"/>
      <c r="H168" s="187">
        <f>H169+H175+H185+H190</f>
        <v>3238.9820000000004</v>
      </c>
      <c r="I168" s="187"/>
      <c r="J168" s="187">
        <f>J169+J175+J185+J190</f>
        <v>4109.6203616000003</v>
      </c>
      <c r="K168" s="187"/>
      <c r="M168" s="94"/>
      <c r="N168" s="217"/>
    </row>
    <row r="169" spans="1:14" x14ac:dyDescent="0.2">
      <c r="A169" s="182" t="s">
        <v>20472</v>
      </c>
      <c r="B169" s="100"/>
      <c r="C169" s="100"/>
      <c r="D169" s="197" t="s">
        <v>21271</v>
      </c>
      <c r="E169" s="134"/>
      <c r="F169" s="142"/>
      <c r="G169" s="103"/>
      <c r="H169" s="103">
        <f>SUM(H170:H173)</f>
        <v>1574.4700000000003</v>
      </c>
      <c r="I169" s="103"/>
      <c r="J169" s="103">
        <f>SUM(J170:J173)</f>
        <v>1997.6875360000001</v>
      </c>
      <c r="K169" s="103"/>
    </row>
    <row r="170" spans="1:14" x14ac:dyDescent="0.2">
      <c r="A170" s="98" t="s">
        <v>20473</v>
      </c>
      <c r="B170" s="99" t="s">
        <v>19580</v>
      </c>
      <c r="C170" s="99" t="s">
        <v>20477</v>
      </c>
      <c r="D170" s="181" t="str">
        <f>VLOOKUP(B170,'SINAPI_COM (G-K)'!$A$7:$E$6167,2,FALSE)</f>
        <v>LIMPEZA MANUAL DO TERRENO (C/ RASPAGEM SUPERFICIAL)</v>
      </c>
      <c r="E170" s="90" t="str">
        <f>VLOOKUP(B170,'SINAPI_COM (G-K)'!$A$7:$E$6167,3,FALSE)</f>
        <v>M2</v>
      </c>
      <c r="F170" s="140">
        <f>'LEV. LOCAL.'!$G$108</f>
        <v>395</v>
      </c>
      <c r="G170" s="135" t="str">
        <f>VLOOKUP(B170,'SINAPI_COM (G-K)'!$A$7:$E$6167,5,FALSE)</f>
        <v>2,99</v>
      </c>
      <c r="H170" s="135">
        <f>F170*G170</f>
        <v>1181.0500000000002</v>
      </c>
      <c r="I170" s="135">
        <f>G170*(1+$K$6)</f>
        <v>3.7937120000000002</v>
      </c>
      <c r="J170" s="135">
        <f>F170*I170</f>
        <v>1498.5162400000002</v>
      </c>
      <c r="K170" s="180">
        <f ca="1">J170/$J$12</f>
        <v>5.3518939359714927E-4</v>
      </c>
    </row>
    <row r="171" spans="1:14" ht="22.5" x14ac:dyDescent="0.2">
      <c r="A171" s="98" t="s">
        <v>20480</v>
      </c>
      <c r="B171" s="99" t="s">
        <v>25809</v>
      </c>
      <c r="C171" s="99" t="s">
        <v>20477</v>
      </c>
      <c r="D171" s="181" t="str">
        <f>VLOOKUP(B171,'SINAPI_COM (G-K)'!$A$7:$E$6167,2,FALSE)</f>
        <v>DESMATAMENTO E LIMPEZA MECANIZADA DE TERRENO COM ARVORES ATE Ø 15CM, UTILIZANDO TRATOR DE ESTEIRAS</v>
      </c>
      <c r="E171" s="90" t="str">
        <f>VLOOKUP(B171,'SINAPI_COM (G-K)'!$A$7:$E$6167,3,FALSE)</f>
        <v>M2</v>
      </c>
      <c r="F171" s="140">
        <f>F170*0.15</f>
        <v>59.25</v>
      </c>
      <c r="G171" s="135" t="str">
        <f>VLOOKUP(B171,'SINAPI_COM (G-K)'!$A$7:$E$6167,5,FALSE)</f>
        <v>0,32</v>
      </c>
      <c r="H171" s="135">
        <f>F171*G171</f>
        <v>18.96</v>
      </c>
      <c r="I171" s="135">
        <f>G171*(1+$K$6)</f>
        <v>0.40601599999999999</v>
      </c>
      <c r="J171" s="135">
        <f>F171*I171</f>
        <v>24.056448</v>
      </c>
      <c r="K171" s="180">
        <f ca="1">J171/$J$12</f>
        <v>8.5916691948706221E-6</v>
      </c>
    </row>
    <row r="172" spans="1:14" ht="22.5" x14ac:dyDescent="0.2">
      <c r="A172" s="98" t="s">
        <v>20481</v>
      </c>
      <c r="B172" s="99" t="s">
        <v>17202</v>
      </c>
      <c r="C172" s="99" t="s">
        <v>20477</v>
      </c>
      <c r="D172" s="181" t="str">
        <f>VLOOKUP(B172,'SINAPI_COM (G-K)'!$A$7:$E$6167,2,FALSE)</f>
        <v>CARGA E DESCARGA MECANIZADAS DE ENTULHO EM CAMINHAO BASCULANTE 6 M3</v>
      </c>
      <c r="E172" s="90" t="str">
        <f>VLOOKUP(B172,'SINAPI_COM (G-K)'!$A$7:$E$6167,3,FALSE)</f>
        <v>M3</v>
      </c>
      <c r="F172" s="140">
        <f>F171</f>
        <v>59.25</v>
      </c>
      <c r="G172" s="135" t="str">
        <f>VLOOKUP(B172,'SINAPI_COM (G-K)'!$A$7:$E$6167,5,FALSE)</f>
        <v>3,52</v>
      </c>
      <c r="H172" s="135">
        <f>F172*G172</f>
        <v>208.56</v>
      </c>
      <c r="I172" s="135">
        <f>G172*(1+$K$6)</f>
        <v>4.4661759999999999</v>
      </c>
      <c r="J172" s="135">
        <f>F172*I172</f>
        <v>264.62092799999999</v>
      </c>
      <c r="K172" s="180">
        <f ca="1">J172/$J$12</f>
        <v>9.4508361143576846E-5</v>
      </c>
    </row>
    <row r="173" spans="1:14" ht="22.5" x14ac:dyDescent="0.2">
      <c r="A173" s="98" t="s">
        <v>21272</v>
      </c>
      <c r="B173" s="99" t="s">
        <v>17241</v>
      </c>
      <c r="C173" s="99" t="s">
        <v>20477</v>
      </c>
      <c r="D173" s="181" t="str">
        <f>VLOOKUP(B173,'SINAPI_COM (G-K)'!$A$7:$E$6167,2,FALSE)</f>
        <v>TRANSPORTE COM CAMINHÃO BASCULANTE 6 M3 EM RODOVIA PAVIMENTADA,  DMT ATÉ 200 M</v>
      </c>
      <c r="E173" s="90" t="str">
        <f>VLOOKUP(B173,'SINAPI_COM (G-K)'!$A$7:$E$6167,3,FALSE)</f>
        <v>M3</v>
      </c>
      <c r="F173" s="140">
        <f>F171</f>
        <v>59.25</v>
      </c>
      <c r="G173" s="135" t="str">
        <f>VLOOKUP(B173,'SINAPI_COM (G-K)'!$A$7:$E$6167,5,FALSE)</f>
        <v>2,80</v>
      </c>
      <c r="H173" s="135">
        <f>F173*G173</f>
        <v>165.89999999999998</v>
      </c>
      <c r="I173" s="135">
        <f>G173*(1+$K$6)</f>
        <v>3.5526399999999994</v>
      </c>
      <c r="J173" s="135">
        <f>F173*I173</f>
        <v>210.49391999999997</v>
      </c>
      <c r="K173" s="180">
        <f ca="1">J173/$J$12</f>
        <v>7.5177105455117934E-5</v>
      </c>
    </row>
    <row r="174" spans="1:14" x14ac:dyDescent="0.2">
      <c r="G174" s="135"/>
      <c r="H174" s="135"/>
      <c r="I174" s="135"/>
      <c r="J174" s="135"/>
      <c r="K174" s="103"/>
    </row>
    <row r="175" spans="1:14" x14ac:dyDescent="0.2">
      <c r="A175" s="182" t="s">
        <v>20485</v>
      </c>
      <c r="B175" s="100"/>
      <c r="C175" s="100"/>
      <c r="D175" s="197" t="s">
        <v>20524</v>
      </c>
      <c r="E175" s="134"/>
      <c r="F175" s="142"/>
      <c r="G175" s="103"/>
      <c r="H175" s="103">
        <f>SUM(H176:H183)</f>
        <v>859.88199999999995</v>
      </c>
      <c r="I175" s="103"/>
      <c r="J175" s="103">
        <f>SUM(J176:J183)</f>
        <v>1091.0182815999999</v>
      </c>
      <c r="K175" s="103"/>
    </row>
    <row r="176" spans="1:14" ht="45" x14ac:dyDescent="0.2">
      <c r="A176" s="98" t="s">
        <v>20488</v>
      </c>
      <c r="B176" s="99" t="s">
        <v>16849</v>
      </c>
      <c r="C176" s="99" t="s">
        <v>20477</v>
      </c>
      <c r="D176" s="181" t="str">
        <f>VLOOKUP(B176,'SINAPI_COM (G-K)'!$A$7:$E$6167,2,FALSE)</f>
        <v>ESCAVACAO E CARGA MATERIAL 1A CATEGORIA, UTILIZANDO TRATOR DE ESTEIRAS DE 110 A 160HP COM LAMINA, PESO OPERACIONAL * 13T  E PA CARREGADEIRA COM 170 HP.</v>
      </c>
      <c r="E176" s="90" t="str">
        <f>VLOOKUP(B176,'SINAPI_COM (G-K)'!$A$7:$E$6167,3,FALSE)</f>
        <v>M3</v>
      </c>
      <c r="F176" s="140">
        <f>'LEV. LOCAL.'!$G$119</f>
        <v>190</v>
      </c>
      <c r="G176" s="135" t="str">
        <f>VLOOKUP(B176,'SINAPI_COM (G-K)'!$A$7:$E$6167,5,FALSE)</f>
        <v>2,76</v>
      </c>
      <c r="H176" s="135">
        <f t="shared" ref="H176:H180" si="59">F176*G176</f>
        <v>524.4</v>
      </c>
      <c r="I176" s="135">
        <f t="shared" ref="I176:I183" si="60">G176*(1+$K$6)</f>
        <v>3.5018879999999997</v>
      </c>
      <c r="J176" s="135">
        <f t="shared" ref="J176:J180" si="61">F176*I176</f>
        <v>665.35871999999995</v>
      </c>
      <c r="K176" s="180">
        <f t="shared" ref="K176:K183" ca="1" si="62">J176/$J$12</f>
        <v>2.3763034418724442E-4</v>
      </c>
    </row>
    <row r="177" spans="1:11" ht="33.75" x14ac:dyDescent="0.2">
      <c r="A177" s="98" t="s">
        <v>20489</v>
      </c>
      <c r="B177" s="99" t="s">
        <v>16857</v>
      </c>
      <c r="C177" s="99" t="s">
        <v>20477</v>
      </c>
      <c r="D177" s="181" t="str">
        <f>VLOOKUP(B177,'SINAPI_COM (G-K)'!$A$7:$E$6167,2,FALSE)</f>
        <v>ESCAVACAO E TRANSPORTE DE MATERIAL DE  2A CAT DMT 50M COM TRATOR SOBRE  ESTEIRAS 347 HP COM LAMINA E ESCARIFICADOR</v>
      </c>
      <c r="E177" s="90" t="str">
        <f>VLOOKUP(B177,'SINAPI_COM (G-K)'!$A$7:$E$6167,3,FALSE)</f>
        <v>M3</v>
      </c>
      <c r="F177" s="140">
        <f>'LEV. LOCAL.'!$G$120</f>
        <v>8</v>
      </c>
      <c r="G177" s="135" t="str">
        <f>VLOOKUP(B177,'SINAPI_COM (G-K)'!$A$7:$E$6167,5,FALSE)</f>
        <v>2,69</v>
      </c>
      <c r="H177" s="135">
        <f t="shared" si="59"/>
        <v>21.52</v>
      </c>
      <c r="I177" s="135">
        <f t="shared" si="60"/>
        <v>3.4130719999999997</v>
      </c>
      <c r="J177" s="135">
        <f t="shared" si="61"/>
        <v>27.304575999999997</v>
      </c>
      <c r="K177" s="180">
        <f t="shared" ca="1" si="62"/>
        <v>9.7517257950219295E-6</v>
      </c>
    </row>
    <row r="178" spans="1:11" x14ac:dyDescent="0.2">
      <c r="A178" s="98" t="s">
        <v>21126</v>
      </c>
      <c r="B178" s="99" t="s">
        <v>16840</v>
      </c>
      <c r="C178" s="99" t="s">
        <v>20477</v>
      </c>
      <c r="D178" s="181" t="str">
        <f>VLOOKUP(B178,'SINAPI_COM (G-K)'!$A$7:$E$6167,2,FALSE)</f>
        <v>ESCAVACAO SUBMERSA COM DRAGA DE MANDIBULA</v>
      </c>
      <c r="E178" s="90" t="str">
        <f>VLOOKUP(B178,'SINAPI_COM (G-K)'!$A$7:$E$6167,3,FALSE)</f>
        <v>M3</v>
      </c>
      <c r="F178" s="140">
        <f>'LEV. LOCAL.'!$G$121</f>
        <v>2</v>
      </c>
      <c r="G178" s="135" t="str">
        <f>VLOOKUP(B178,'SINAPI_COM (G-K)'!$A$7:$E$6167,5,FALSE)</f>
        <v>35,70</v>
      </c>
      <c r="H178" s="135">
        <f t="shared" si="59"/>
        <v>71.400000000000006</v>
      </c>
      <c r="I178" s="135">
        <f t="shared" si="60"/>
        <v>45.29616</v>
      </c>
      <c r="J178" s="135">
        <f t="shared" si="61"/>
        <v>90.592320000000001</v>
      </c>
      <c r="K178" s="180">
        <f t="shared" ca="1" si="62"/>
        <v>3.2354703613595063E-5</v>
      </c>
    </row>
    <row r="179" spans="1:11" ht="45" x14ac:dyDescent="0.2">
      <c r="A179" s="98" t="s">
        <v>21127</v>
      </c>
      <c r="B179" s="99" t="s">
        <v>17209</v>
      </c>
      <c r="C179" s="99" t="s">
        <v>20477</v>
      </c>
      <c r="D179" s="181" t="str">
        <f>VLOOKUP(B179,'SINAPI_COM (G-K)'!$A$7:$E$6167,2,FALSE)</f>
        <v>CARGA E DESCARGA MECANICA DE SOLO UTILIZANDO CAMINHAO BASCULANTE 6,0M3/16T E PA CARREGADEIRA SOBRE PNEUS 128 HP, CAPACIDADE DA CAÇAMBA 1,7 A 2,8 M3, PESO OPERACIONAL 11632 KG</v>
      </c>
      <c r="E179" s="90" t="str">
        <f>VLOOKUP(B179,'SINAPI_COM (G-K)'!$A$7:$E$6167,3,FALSE)</f>
        <v>M3</v>
      </c>
      <c r="F179" s="140">
        <f>'LEV. LOCAL.'!$G$129</f>
        <v>69.599999999999994</v>
      </c>
      <c r="G179" s="135" t="str">
        <f>VLOOKUP(B179,'SINAPI_COM (G-K)'!$A$7:$E$6167,5,FALSE)</f>
        <v>1,54</v>
      </c>
      <c r="H179" s="135">
        <f t="shared" si="59"/>
        <v>107.184</v>
      </c>
      <c r="I179" s="135">
        <f t="shared" si="60"/>
        <v>1.9539519999999999</v>
      </c>
      <c r="J179" s="135">
        <f t="shared" si="61"/>
        <v>135.99505919999999</v>
      </c>
      <c r="K179" s="180">
        <f t="shared" ca="1" si="62"/>
        <v>4.8570119777585058E-5</v>
      </c>
    </row>
    <row r="180" spans="1:11" ht="22.5" x14ac:dyDescent="0.2">
      <c r="A180" s="98" t="s">
        <v>21267</v>
      </c>
      <c r="B180" s="99" t="s">
        <v>20639</v>
      </c>
      <c r="C180" s="99" t="s">
        <v>20528</v>
      </c>
      <c r="D180" s="181" t="s">
        <v>20640</v>
      </c>
      <c r="E180" s="90" t="s">
        <v>10327</v>
      </c>
      <c r="F180" s="140">
        <f>'LEV. LOCAL.'!$G$131</f>
        <v>2.6</v>
      </c>
      <c r="G180" s="135">
        <v>5.13</v>
      </c>
      <c r="H180" s="135">
        <f t="shared" si="59"/>
        <v>13.338000000000001</v>
      </c>
      <c r="I180" s="135">
        <f t="shared" si="60"/>
        <v>6.5089439999999996</v>
      </c>
      <c r="J180" s="135">
        <f t="shared" si="61"/>
        <v>16.923254400000001</v>
      </c>
      <c r="K180" s="180">
        <f t="shared" ca="1" si="62"/>
        <v>6.0440761456320869E-6</v>
      </c>
    </row>
    <row r="181" spans="1:11" ht="22.5" x14ac:dyDescent="0.2">
      <c r="A181" s="98" t="s">
        <v>21268</v>
      </c>
      <c r="B181" s="99" t="s">
        <v>20641</v>
      </c>
      <c r="C181" s="99" t="s">
        <v>20528</v>
      </c>
      <c r="D181" s="181" t="s">
        <v>20642</v>
      </c>
      <c r="E181" s="90" t="s">
        <v>10327</v>
      </c>
      <c r="F181" s="140">
        <f>'LEV. LOCAL.'!$G$130</f>
        <v>10</v>
      </c>
      <c r="G181" s="135">
        <v>3.72</v>
      </c>
      <c r="H181" s="135">
        <f>F181*G181</f>
        <v>37.200000000000003</v>
      </c>
      <c r="I181" s="135">
        <f t="shared" si="60"/>
        <v>4.7199359999999997</v>
      </c>
      <c r="J181" s="135">
        <f>F181*I181</f>
        <v>47.199359999999999</v>
      </c>
      <c r="K181" s="180">
        <f t="shared" ca="1" si="62"/>
        <v>1.6857072470948691E-5</v>
      </c>
    </row>
    <row r="182" spans="1:11" ht="22.5" x14ac:dyDescent="0.2">
      <c r="A182" s="98" t="s">
        <v>21269</v>
      </c>
      <c r="B182" s="99" t="s">
        <v>17227</v>
      </c>
      <c r="C182" s="99" t="s">
        <v>20477</v>
      </c>
      <c r="D182" s="181" t="str">
        <f>VLOOKUP(B182,'SINAPI_COM (G-K)'!$A$7:$E$6167,2,FALSE)</f>
        <v>TRANSPORTE COM CAMINHÃO BASCULANTE 6 M3 EM RODOVIA COM LEITO NATURAL</v>
      </c>
      <c r="E182" s="90" t="str">
        <f>VLOOKUP(B182,'SINAPI_COM (G-K)'!$A$7:$E$6167,3,FALSE)</f>
        <v>M3XKM</v>
      </c>
      <c r="F182" s="140">
        <f>F181+F180</f>
        <v>12.6</v>
      </c>
      <c r="G182" s="135" t="str">
        <f>VLOOKUP(B182,'SINAPI_COM (G-K)'!$A$7:$E$6167,5,FALSE)</f>
        <v>1,71</v>
      </c>
      <c r="H182" s="135">
        <f>F182*G182</f>
        <v>21.545999999999999</v>
      </c>
      <c r="I182" s="135">
        <f t="shared" si="60"/>
        <v>2.169648</v>
      </c>
      <c r="J182" s="135">
        <f>F182*I182</f>
        <v>27.337564799999999</v>
      </c>
      <c r="K182" s="180">
        <f t="shared" ca="1" si="62"/>
        <v>9.7635076198672165E-6</v>
      </c>
    </row>
    <row r="183" spans="1:11" ht="22.5" x14ac:dyDescent="0.2">
      <c r="A183" s="98" t="s">
        <v>21270</v>
      </c>
      <c r="B183" s="99" t="s">
        <v>17317</v>
      </c>
      <c r="C183" s="99" t="s">
        <v>20477</v>
      </c>
      <c r="D183" s="181" t="str">
        <f>VLOOKUP(B183,'SINAPI_COM (G-K)'!$A$7:$E$6167,2,FALSE)</f>
        <v>ESPALHAMENTO DE MATERIAL EM BOTA FORA, COM UTILIZACAO DE TRATOR DE ESTEIRAS DE 165 HP</v>
      </c>
      <c r="E183" s="90" t="str">
        <f>VLOOKUP(B183,'SINAPI_COM (G-K)'!$A$7:$E$6167,3,FALSE)</f>
        <v>M3</v>
      </c>
      <c r="F183" s="140">
        <f>F182+F179</f>
        <v>82.199999999999989</v>
      </c>
      <c r="G183" s="135" t="str">
        <f>VLOOKUP(B183,'SINAPI_COM (G-K)'!$A$7:$E$6167,5,FALSE)</f>
        <v>0,77</v>
      </c>
      <c r="H183" s="135">
        <f t="shared" ref="H183" si="63">F183*G183</f>
        <v>63.29399999999999</v>
      </c>
      <c r="I183" s="135">
        <f t="shared" si="60"/>
        <v>0.97697599999999996</v>
      </c>
      <c r="J183" s="135">
        <f t="shared" ref="J183" si="64">F183*I183</f>
        <v>80.307427199999992</v>
      </c>
      <c r="K183" s="180">
        <f t="shared" ca="1" si="62"/>
        <v>2.8681493144522212E-5</v>
      </c>
    </row>
    <row r="184" spans="1:11" x14ac:dyDescent="0.2">
      <c r="G184" s="135"/>
      <c r="H184" s="135"/>
      <c r="I184" s="135"/>
      <c r="J184" s="135"/>
      <c r="K184" s="135"/>
    </row>
    <row r="185" spans="1:11" x14ac:dyDescent="0.2">
      <c r="A185" s="182" t="s">
        <v>20486</v>
      </c>
      <c r="B185" s="100"/>
      <c r="C185" s="100"/>
      <c r="D185" s="216" t="s">
        <v>21280</v>
      </c>
      <c r="E185" s="134"/>
      <c r="F185" s="142"/>
      <c r="G185" s="103"/>
      <c r="H185" s="103">
        <f>SUM(H186:H188)</f>
        <v>738.24</v>
      </c>
      <c r="I185" s="103"/>
      <c r="J185" s="103">
        <f>SUM(J186:J188)</f>
        <v>936.67891199999997</v>
      </c>
      <c r="K185" s="103"/>
    </row>
    <row r="186" spans="1:11" ht="22.5" x14ac:dyDescent="0.2">
      <c r="A186" s="98" t="s">
        <v>20490</v>
      </c>
      <c r="B186" s="99" t="s">
        <v>17310</v>
      </c>
      <c r="C186" s="99" t="s">
        <v>20477</v>
      </c>
      <c r="D186" s="181" t="str">
        <f>VLOOKUP(B186,'SINAPI_COM (G-K)'!$A$7:$E$6167,2,FALSE)</f>
        <v>COMPACTACAO MECANICA, SEM CONTROLE DO GC (C/COMPACTADOR PLACA 400 KG)</v>
      </c>
      <c r="E186" s="90" t="str">
        <f>VLOOKUP(B186,'SINAPI_COM (G-K)'!$A$7:$E$6167,3,FALSE)</f>
        <v>M3</v>
      </c>
      <c r="F186" s="140">
        <f>'LEV. LOCAL.'!$G$124*0.1</f>
        <v>12</v>
      </c>
      <c r="G186" s="135" t="str">
        <f>VLOOKUP(B186,'SINAPI_COM (G-K)'!$A$7:$E$6167,5,FALSE)</f>
        <v>3,56</v>
      </c>
      <c r="H186" s="135">
        <f t="shared" ref="H186" si="65">F186*G186</f>
        <v>42.72</v>
      </c>
      <c r="I186" s="135">
        <f t="shared" ref="I186:I188" si="66">G186*(1+$K$6)</f>
        <v>4.5169280000000001</v>
      </c>
      <c r="J186" s="135">
        <f t="shared" ref="J186" si="67">F186*I186</f>
        <v>54.203136000000001</v>
      </c>
      <c r="K186" s="180">
        <f t="shared" ref="K186:K188" ca="1" si="68">J186/$J$12</f>
        <v>1.9358444515024947E-5</v>
      </c>
    </row>
    <row r="187" spans="1:11" ht="33.75" x14ac:dyDescent="0.2">
      <c r="A187" s="98" t="s">
        <v>20491</v>
      </c>
      <c r="B187" s="99" t="s">
        <v>17312</v>
      </c>
      <c r="C187" s="99" t="s">
        <v>20477</v>
      </c>
      <c r="D187" s="181" t="str">
        <f>VLOOKUP(B187,'SINAPI_COM (G-K)'!$A$7:$E$6167,2,FALSE)</f>
        <v>COMPACTACAO MECANICA C/ CONTROLE DO GC&gt;=95% DO PN (AREAS) (C/MONIVELADORA 140 HP E ROLO COMPRESSOR VIBRATORIO 80 HP)</v>
      </c>
      <c r="E187" s="90" t="str">
        <f>VLOOKUP(B187,'SINAPI_COM (G-K)'!$A$7:$E$6167,3,FALSE)</f>
        <v>M3</v>
      </c>
      <c r="F187" s="140">
        <f>'LEV. LOCAL.'!$G$124*0.9</f>
        <v>108</v>
      </c>
      <c r="G187" s="135" t="str">
        <f>VLOOKUP(B187,'SINAPI_COM (G-K)'!$A$7:$E$6167,5,FALSE)</f>
        <v>4,54</v>
      </c>
      <c r="H187" s="135">
        <f>F187*G187</f>
        <v>490.32</v>
      </c>
      <c r="I187" s="135">
        <f t="shared" si="66"/>
        <v>5.7603520000000001</v>
      </c>
      <c r="J187" s="135">
        <f>F187*I187</f>
        <v>622.11801600000001</v>
      </c>
      <c r="K187" s="180">
        <f t="shared" ca="1" si="68"/>
        <v>2.2218709069773016E-4</v>
      </c>
    </row>
    <row r="188" spans="1:11" ht="22.5" x14ac:dyDescent="0.2">
      <c r="A188" s="98" t="s">
        <v>20492</v>
      </c>
      <c r="B188" s="99" t="s">
        <v>17227</v>
      </c>
      <c r="C188" s="99" t="s">
        <v>20477</v>
      </c>
      <c r="D188" s="181" t="str">
        <f>VLOOKUP(B188,'SINAPI_COM (G-K)'!$A$7:$E$6167,2,FALSE)</f>
        <v>TRANSPORTE COM CAMINHÃO BASCULANTE 6 M3 EM RODOVIA COM LEITO NATURAL</v>
      </c>
      <c r="E188" s="90" t="str">
        <f>VLOOKUP(B188,'SINAPI_COM (G-K)'!$A$7:$E$6167,3,FALSE)</f>
        <v>M3XKM</v>
      </c>
      <c r="F188" s="140">
        <f>'LEV. LOCAL.'!$G$124</f>
        <v>120</v>
      </c>
      <c r="G188" s="135" t="str">
        <f>VLOOKUP(B188,'SINAPI_COM (G-K)'!$A$7:$E$6167,5,FALSE)</f>
        <v>1,71</v>
      </c>
      <c r="H188" s="135">
        <f t="shared" ref="H188" si="69">F188*G188</f>
        <v>205.2</v>
      </c>
      <c r="I188" s="135">
        <f t="shared" si="66"/>
        <v>2.169648</v>
      </c>
      <c r="J188" s="135">
        <f t="shared" ref="J188" si="70">F188*I188</f>
        <v>260.35775999999998</v>
      </c>
      <c r="K188" s="180">
        <f t="shared" ca="1" si="68"/>
        <v>9.2985786855878257E-5</v>
      </c>
    </row>
    <row r="189" spans="1:11" x14ac:dyDescent="0.2">
      <c r="G189" s="135"/>
      <c r="H189" s="135"/>
      <c r="I189" s="135"/>
      <c r="J189" s="135"/>
      <c r="K189" s="135"/>
    </row>
    <row r="190" spans="1:11" x14ac:dyDescent="0.2">
      <c r="A190" s="182" t="s">
        <v>20487</v>
      </c>
      <c r="B190" s="100"/>
      <c r="C190" s="100"/>
      <c r="D190" s="197" t="s">
        <v>20543</v>
      </c>
      <c r="E190" s="134"/>
      <c r="F190" s="142"/>
      <c r="G190" s="103"/>
      <c r="H190" s="103">
        <f>SUM(H191:H193)</f>
        <v>66.389999999999986</v>
      </c>
      <c r="I190" s="103"/>
      <c r="J190" s="103">
        <f>SUM(J191:J193)</f>
        <v>84.235631999999995</v>
      </c>
      <c r="K190" s="103"/>
    </row>
    <row r="191" spans="1:11" x14ac:dyDescent="0.2">
      <c r="A191" s="98" t="s">
        <v>20494</v>
      </c>
      <c r="B191" s="99" t="s">
        <v>16845</v>
      </c>
      <c r="C191" s="99" t="s">
        <v>20477</v>
      </c>
      <c r="D191" s="181" t="str">
        <f>VLOOKUP(B191,'SINAPI_COM (G-K)'!$A$7:$E$6167,2,FALSE)</f>
        <v>LIMPEZA SUPERFICIAL DA CAMADA VEGETAL EM JAZIDA</v>
      </c>
      <c r="E191" s="90" t="str">
        <f>VLOOKUP(B191,'SINAPI_COM (G-K)'!$A$7:$E$6167,3,FALSE)</f>
        <v>M2</v>
      </c>
      <c r="F191" s="140">
        <f>'LEV. LOCAL.'!$G$126/0.2</f>
        <v>60</v>
      </c>
      <c r="G191" s="135" t="str">
        <f>VLOOKUP(B191,'SINAPI_COM (G-K)'!$A$7:$E$6167,5,FALSE)</f>
        <v>0,31</v>
      </c>
      <c r="H191" s="135">
        <f>F191*G191</f>
        <v>18.600000000000001</v>
      </c>
      <c r="I191" s="135">
        <f>G191*(1+$K$6)</f>
        <v>0.39332799999999996</v>
      </c>
      <c r="J191" s="135">
        <f>F191*I191</f>
        <v>23.599679999999996</v>
      </c>
      <c r="K191" s="180">
        <f ca="1">J191/$J$12</f>
        <v>8.4285362354743436E-6</v>
      </c>
    </row>
    <row r="192" spans="1:11" ht="22.5" x14ac:dyDescent="0.2">
      <c r="A192" s="98" t="s">
        <v>20495</v>
      </c>
      <c r="B192" s="99" t="s">
        <v>16847</v>
      </c>
      <c r="C192" s="99" t="s">
        <v>20477</v>
      </c>
      <c r="D192" s="181" t="str">
        <f>VLOOKUP(B192,'SINAPI_COM (G-K)'!$A$7:$E$6167,2,FALSE)</f>
        <v>EXPURGO DE JAZIDA (MATERIAL VEGETAL, OU INSERVÍVEL, EXCETO LAMA)</v>
      </c>
      <c r="E192" s="90" t="str">
        <f>VLOOKUP(B192,'SINAPI_COM (G-K)'!$A$7:$E$6167,3,FALSE)</f>
        <v>M3</v>
      </c>
      <c r="F192" s="140">
        <f>F191*0.15</f>
        <v>9</v>
      </c>
      <c r="G192" s="135" t="str">
        <f>VLOOKUP(B192,'SINAPI_COM (G-K)'!$A$7:$E$6167,5,FALSE)</f>
        <v>1,63</v>
      </c>
      <c r="H192" s="135">
        <f>F192*G192</f>
        <v>14.669999999999998</v>
      </c>
      <c r="I192" s="135">
        <f>G192*(1+$K$6)</f>
        <v>2.0681439999999998</v>
      </c>
      <c r="J192" s="135">
        <f>F192*I192</f>
        <v>18.613295999999998</v>
      </c>
      <c r="K192" s="180">
        <f ca="1">J192/$J$12</f>
        <v>6.6476680953983137E-6</v>
      </c>
    </row>
    <row r="193" spans="1:13" ht="45" x14ac:dyDescent="0.2">
      <c r="A193" s="98" t="s">
        <v>20496</v>
      </c>
      <c r="B193" s="99" t="s">
        <v>16849</v>
      </c>
      <c r="C193" s="99" t="s">
        <v>20477</v>
      </c>
      <c r="D193" s="181" t="str">
        <f>VLOOKUP(B193,'SINAPI_COM (G-K)'!$A$7:$E$6167,2,FALSE)</f>
        <v>ESCAVACAO E CARGA MATERIAL 1A CATEGORIA, UTILIZANDO TRATOR DE ESTEIRAS DE 110 A 160HP COM LAMINA, PESO OPERACIONAL * 13T  E PA CARREGADEIRA COM 170 HP.</v>
      </c>
      <c r="E193" s="90" t="str">
        <f>VLOOKUP(B193,'SINAPI_COM (G-K)'!$A$7:$E$6167,3,FALSE)</f>
        <v>M3</v>
      </c>
      <c r="F193" s="140">
        <f>'LEV. LOCAL.'!$G$126</f>
        <v>12</v>
      </c>
      <c r="G193" s="135" t="str">
        <f>VLOOKUP(B193,'SINAPI_COM (G-K)'!$A$7:$E$6167,5,FALSE)</f>
        <v>2,76</v>
      </c>
      <c r="H193" s="135">
        <f>F193*G193</f>
        <v>33.119999999999997</v>
      </c>
      <c r="I193" s="135">
        <f>G193*(1+$K$6)</f>
        <v>3.5018879999999997</v>
      </c>
      <c r="J193" s="135">
        <f>F193*I193</f>
        <v>42.022655999999998</v>
      </c>
      <c r="K193" s="180">
        <f ca="1">J193/$J$12</f>
        <v>1.5008232264457543E-5</v>
      </c>
    </row>
    <row r="194" spans="1:13" x14ac:dyDescent="0.2">
      <c r="G194" s="135"/>
      <c r="H194" s="135"/>
      <c r="I194" s="135"/>
      <c r="J194" s="135"/>
      <c r="K194" s="180"/>
    </row>
    <row r="195" spans="1:13" s="92" customFormat="1" ht="22.5" x14ac:dyDescent="0.2">
      <c r="A195" s="183">
        <v>2</v>
      </c>
      <c r="B195" s="184"/>
      <c r="C195" s="184"/>
      <c r="D195" s="196" t="s">
        <v>26085</v>
      </c>
      <c r="E195" s="185"/>
      <c r="F195" s="186"/>
      <c r="G195" s="187"/>
      <c r="H195" s="187">
        <f>H196+H199+H204+H211+H217+H222+H226+H229+H232+H235+H240+H288</f>
        <v>246647.07907560142</v>
      </c>
      <c r="I195" s="187"/>
      <c r="J195" s="187">
        <f>J196+J199+J204+J211+J217+J222+J226+J229+J232+J235+J240+J288</f>
        <v>306447.64383561804</v>
      </c>
      <c r="K195" s="187"/>
      <c r="M195" s="94"/>
    </row>
    <row r="196" spans="1:13" x14ac:dyDescent="0.2">
      <c r="A196" s="182" t="s">
        <v>20497</v>
      </c>
      <c r="B196" s="100"/>
      <c r="C196" s="100"/>
      <c r="D196" s="197" t="s">
        <v>20479</v>
      </c>
      <c r="E196" s="134"/>
      <c r="F196" s="142"/>
      <c r="G196" s="103"/>
      <c r="H196" s="103">
        <f>H197</f>
        <v>782.20852000000002</v>
      </c>
      <c r="I196" s="135"/>
      <c r="J196" s="103">
        <f>J197</f>
        <v>992.46617017599999</v>
      </c>
      <c r="K196" s="135"/>
    </row>
    <row r="197" spans="1:13" ht="22.5" x14ac:dyDescent="0.2">
      <c r="A197" s="98" t="s">
        <v>20498</v>
      </c>
      <c r="B197" s="99" t="s">
        <v>19855</v>
      </c>
      <c r="C197" s="99" t="s">
        <v>20477</v>
      </c>
      <c r="D197" s="181" t="str">
        <f>VLOOKUP(B197,'SINAPI_COM (G-K)'!$A$7:$E$6167,2,FALSE)</f>
        <v>LOCACAO DA OBRA, COM USO DE EQUIPAMENTOS TOPOGRAFICOS, INCLUSIVE NIVELADOR</v>
      </c>
      <c r="E197" s="90" t="str">
        <f>VLOOKUP(B197,'SINAPI_COM (G-K)'!$A$7:$E$6167,3,FALSE)</f>
        <v>M2</v>
      </c>
      <c r="F197" s="140">
        <f>'LEV. LOCAL.'!$G$142</f>
        <v>38.305999999999997</v>
      </c>
      <c r="G197" s="135" t="str">
        <f>VLOOKUP(B197,'SINAPI_COM (G-K)'!$A$7:$E$6167,5,FALSE)</f>
        <v>20,42</v>
      </c>
      <c r="H197" s="135">
        <f>F197*G197</f>
        <v>782.20852000000002</v>
      </c>
      <c r="I197" s="135">
        <f>G197*(1+$K$6)</f>
        <v>25.908896000000002</v>
      </c>
      <c r="J197" s="135">
        <f>F197*I197</f>
        <v>992.46617017599999</v>
      </c>
      <c r="K197" s="180">
        <f ca="1">J197/$J$12</f>
        <v>3.5445552981272895E-4</v>
      </c>
    </row>
    <row r="198" spans="1:13" ht="15" x14ac:dyDescent="0.25">
      <c r="A198"/>
      <c r="B198"/>
      <c r="C198"/>
      <c r="D198" s="133"/>
      <c r="E198"/>
      <c r="F198" s="75"/>
      <c r="G198" s="75"/>
      <c r="H198" s="75"/>
      <c r="I198" s="75"/>
      <c r="J198" s="75"/>
      <c r="K198"/>
    </row>
    <row r="199" spans="1:13" x14ac:dyDescent="0.2">
      <c r="A199" s="182" t="s">
        <v>20502</v>
      </c>
      <c r="B199" s="100"/>
      <c r="C199" s="100"/>
      <c r="D199" s="197" t="s">
        <v>20868</v>
      </c>
      <c r="E199" s="134"/>
      <c r="F199" s="142"/>
      <c r="G199" s="103"/>
      <c r="H199" s="103">
        <f>SUM(H200:H202)</f>
        <v>2367.2149900000004</v>
      </c>
      <c r="I199" s="135"/>
      <c r="J199" s="103">
        <f>SUM(J200:J202)</f>
        <v>3003.5223793120003</v>
      </c>
      <c r="K199" s="103"/>
    </row>
    <row r="200" spans="1:13" x14ac:dyDescent="0.2">
      <c r="A200" s="98" t="s">
        <v>20503</v>
      </c>
      <c r="B200" s="99" t="s">
        <v>17035</v>
      </c>
      <c r="C200" s="99" t="s">
        <v>20477</v>
      </c>
      <c r="D200" s="181" t="str">
        <f>VLOOKUP(B200,'SINAPI_COM (G-K)'!$A$7:$E$6167,2,FALSE)</f>
        <v>ESCAVAÇÃO MANUAL DE VALAS. AF_03/2016</v>
      </c>
      <c r="E200" s="90" t="str">
        <f>VLOOKUP(B200,'SINAPI_COM (G-K)'!$A$7:$E$6167,3,FALSE)</f>
        <v>M3</v>
      </c>
      <c r="F200" s="140">
        <f>'LEV. LOCAL.'!$G$149</f>
        <v>40.201600000000006</v>
      </c>
      <c r="G200" s="135" t="str">
        <f>VLOOKUP(B200,'SINAPI_COM (G-K)'!$A$7:$E$6167,5,FALSE)</f>
        <v>47,39</v>
      </c>
      <c r="H200" s="135">
        <f>F200*G200</f>
        <v>1905.1538240000002</v>
      </c>
      <c r="I200" s="135">
        <f>G200*(1+$K$6)</f>
        <v>60.128431999999997</v>
      </c>
      <c r="J200" s="135">
        <f>F200*I200</f>
        <v>2417.2591718912004</v>
      </c>
      <c r="K200" s="180">
        <f ca="1">J200/$J$12</f>
        <v>8.6331494837293098E-4</v>
      </c>
    </row>
    <row r="201" spans="1:13" ht="22.5" x14ac:dyDescent="0.2">
      <c r="A201" s="98" t="s">
        <v>20510</v>
      </c>
      <c r="B201" s="99" t="s">
        <v>17147</v>
      </c>
      <c r="C201" s="99" t="s">
        <v>20477</v>
      </c>
      <c r="D201" s="181" t="str">
        <f>VLOOKUP(B201,'SINAPI_COM (G-K)'!$A$7:$E$6167,2,FALSE)</f>
        <v>REATERRO MANUAL DE VALAS COM COMPACTAÇÃO MECANIZADA. AF_04/2016</v>
      </c>
      <c r="E201" s="90" t="str">
        <f>VLOOKUP(B201,'SINAPI_COM (G-K)'!$A$7:$E$6167,3,FALSE)</f>
        <v>M3</v>
      </c>
      <c r="F201" s="140">
        <f>'LEV. LOCAL.'!$G$167</f>
        <v>26.406100000000002</v>
      </c>
      <c r="G201" s="135" t="str">
        <f>VLOOKUP(B201,'SINAPI_COM (G-K)'!$A$7:$E$6167,5,FALSE)</f>
        <v>17,06</v>
      </c>
      <c r="H201" s="135">
        <f>F201*G201</f>
        <v>450.488066</v>
      </c>
      <c r="I201" s="135">
        <f>G201*(1+$K$6)</f>
        <v>21.645727999999998</v>
      </c>
      <c r="J201" s="135">
        <f>F201*I201</f>
        <v>571.57925814079999</v>
      </c>
      <c r="K201" s="180">
        <f ca="1">J201/$J$12</f>
        <v>2.0413736494246011E-4</v>
      </c>
    </row>
    <row r="202" spans="1:13" ht="22.5" x14ac:dyDescent="0.2">
      <c r="A202" s="98" t="s">
        <v>20511</v>
      </c>
      <c r="B202" s="99" t="s">
        <v>16861</v>
      </c>
      <c r="C202" s="99" t="s">
        <v>20477</v>
      </c>
      <c r="D202" s="181" t="str">
        <f>VLOOKUP(B202,'SINAPI_COM (G-K)'!$A$7:$E$6167,2,FALSE)</f>
        <v>REGULARIZACAO DE SUPERFICIES EM TERRA COM MOTONIVELADORA</v>
      </c>
      <c r="E202" s="90" t="str">
        <f>VLOOKUP(B202,'SINAPI_COM (G-K)'!$A$7:$E$6167,3,FALSE)</f>
        <v>M2</v>
      </c>
      <c r="F202" s="140">
        <f>'LEV. LOCAL.'!$G$161/0.05</f>
        <v>27.555</v>
      </c>
      <c r="G202" s="135" t="str">
        <f>VLOOKUP(B202,'SINAPI_COM (G-K)'!$A$7:$E$6167,5,FALSE)</f>
        <v>0,42</v>
      </c>
      <c r="H202" s="135">
        <f>F202*G202</f>
        <v>11.5731</v>
      </c>
      <c r="I202" s="135">
        <f>G202*(1+$K$6)</f>
        <v>0.53289599999999993</v>
      </c>
      <c r="J202" s="135">
        <f>F202*I202</f>
        <v>14.683949279999998</v>
      </c>
      <c r="K202" s="180">
        <f ca="1">J202/$J$12</f>
        <v>5.2443168121918347E-6</v>
      </c>
    </row>
    <row r="203" spans="1:13" ht="15" x14ac:dyDescent="0.25">
      <c r="A203"/>
      <c r="B203"/>
      <c r="C203"/>
      <c r="D203" s="133"/>
      <c r="E203"/>
      <c r="F203" s="75"/>
      <c r="G203" s="75"/>
      <c r="H203" s="75"/>
      <c r="I203" s="75"/>
      <c r="J203" s="75"/>
      <c r="K203"/>
    </row>
    <row r="204" spans="1:13" x14ac:dyDescent="0.2">
      <c r="A204" s="182" t="s">
        <v>20515</v>
      </c>
      <c r="B204" s="100"/>
      <c r="C204" s="100"/>
      <c r="D204" s="197" t="s">
        <v>21095</v>
      </c>
      <c r="E204" s="134"/>
      <c r="F204" s="142"/>
      <c r="G204" s="103"/>
      <c r="H204" s="103">
        <f>SUM(H205:H209)</f>
        <v>111125.63050220419</v>
      </c>
      <c r="I204" s="135"/>
      <c r="J204" s="103">
        <f>SUM(J205:J209)</f>
        <v>140996.19998119667</v>
      </c>
      <c r="K204" s="103"/>
    </row>
    <row r="205" spans="1:13" ht="56.25" x14ac:dyDescent="0.2">
      <c r="A205" s="98" t="s">
        <v>20516</v>
      </c>
      <c r="B205" s="99" t="s">
        <v>24111</v>
      </c>
      <c r="C205" s="99" t="s">
        <v>20477</v>
      </c>
      <c r="D205" s="181" t="str">
        <f>VLOOKUP(B205,'SINAPI_COM (G-K)'!$A$7:$E$6167,2,FALSE)</f>
        <v>TUBULÃO A CÉU ABERTO, DIÂMETRO DO FUSTE DE 70 CM, PROFUNDIDADE MAIOR QUE 5 M E MENOR OU IGUAL A 10 M, ESCAVAÇÃO MANUAL, SEM ALARGAMENTO DE BASE, CONCRETO USINADO E LANÇADO COM BOMBA OU DIRETAMENTE DO CAMINHÃO. AF_01/2018</v>
      </c>
      <c r="E205" s="90" t="str">
        <f>VLOOKUP(B205,'SINAPI_COM (G-K)'!$A$7:$E$6167,3,FALSE)</f>
        <v>M3</v>
      </c>
      <c r="F205" s="140">
        <f>'LEV. LOCAL.'!$H$143</f>
        <v>7.6969020012949922</v>
      </c>
      <c r="G205" s="135" t="str">
        <f>VLOOKUP(B205,'SINAPI_COM (G-K)'!$A$7:$E$6167,5,FALSE)</f>
        <v>499,13</v>
      </c>
      <c r="H205" s="135">
        <f t="shared" ref="H205:H209" si="71">F205*G205</f>
        <v>3841.7546959063693</v>
      </c>
      <c r="I205" s="135">
        <f>G205*(1+$K$6)</f>
        <v>633.29614399999991</v>
      </c>
      <c r="J205" s="135">
        <f t="shared" ref="J205:J209" si="72">F205*I205</f>
        <v>4874.4183581660009</v>
      </c>
      <c r="K205" s="180">
        <f t="shared" ref="K205:K209" ca="1" si="73">J205/$J$12</f>
        <v>1.7408800356048684E-3</v>
      </c>
    </row>
    <row r="206" spans="1:13" ht="33.75" x14ac:dyDescent="0.2">
      <c r="A206" s="98" t="s">
        <v>20517</v>
      </c>
      <c r="B206" s="99" t="s">
        <v>12279</v>
      </c>
      <c r="C206" s="99" t="s">
        <v>20477</v>
      </c>
      <c r="D206" s="181" t="str">
        <f>VLOOKUP(B206,'SINAPI_COM (G-K)'!$A$7:$E$6167,2,FALSE)</f>
        <v>CONCRETAGEM DE BLOCOS DE COROAMENTO E VIGAS BALDRAMES, FCK 30 MPA, COM USO DE BOMBA  LANÇAMENTO, ADENSAMENTO E ACABAMENTO. AF_06/2017</v>
      </c>
      <c r="E206" s="90" t="str">
        <f>VLOOKUP(B206,'SINAPI_COM (G-K)'!$A$7:$E$6167,3,FALSE)</f>
        <v>M3</v>
      </c>
      <c r="F206" s="140">
        <f>'LEV. LOCAL.'!$G$192</f>
        <v>58.901855061323204</v>
      </c>
      <c r="G206" s="135" t="str">
        <f>VLOOKUP(B206,'SINAPI_COM (G-K)'!$A$7:$E$6167,5,FALSE)</f>
        <v>318,76</v>
      </c>
      <c r="H206" s="135">
        <f t="shared" si="71"/>
        <v>18775.555319347382</v>
      </c>
      <c r="I206" s="135">
        <f>G206*(1+$K$6)</f>
        <v>404.44268799999998</v>
      </c>
      <c r="J206" s="135">
        <f t="shared" si="72"/>
        <v>23822.424589187958</v>
      </c>
      <c r="K206" s="180">
        <f t="shared" ca="1" si="73"/>
        <v>8.5080886209823927E-3</v>
      </c>
    </row>
    <row r="207" spans="1:13" ht="45" x14ac:dyDescent="0.2">
      <c r="A207" s="98" t="s">
        <v>20700</v>
      </c>
      <c r="B207" s="99" t="s">
        <v>11847</v>
      </c>
      <c r="C207" s="99" t="s">
        <v>20477</v>
      </c>
      <c r="D207" s="181" t="str">
        <f>VLOOKUP(B207,'SINAPI_COM (G-K)'!$A$7:$E$6167,2,FALSE)</f>
        <v>FABRICAÇÃO, MONTAGEM E DESMONTAGEM DE FÔRMA PARA BLOCO DE COROAMENTO, EM CHAPA DE MADEIRA COMPENSADA RESINADA, E=17 MM, 2 UTILIZAÇÕES. AF_06/2017</v>
      </c>
      <c r="E207" s="90" t="str">
        <f>VLOOKUP(B207,'SINAPI_COM (G-K)'!$A$7:$E$6167,3,FALSE)</f>
        <v>M2</v>
      </c>
      <c r="F207" s="140">
        <f>'LEV. LOCAL.'!$G$180</f>
        <v>421.39962634917543</v>
      </c>
      <c r="G207" s="135" t="str">
        <f>VLOOKUP(B207,'SINAPI_COM (G-K)'!$A$7:$E$6167,5,FALSE)</f>
        <v>112,86</v>
      </c>
      <c r="H207" s="135">
        <f t="shared" si="71"/>
        <v>47559.161829767938</v>
      </c>
      <c r="I207" s="135">
        <f>G207*(1+$K$6)</f>
        <v>143.19676799999999</v>
      </c>
      <c r="J207" s="135">
        <f t="shared" si="72"/>
        <v>60343.064529609561</v>
      </c>
      <c r="K207" s="180">
        <f t="shared" ca="1" si="73"/>
        <v>2.155129671026814E-2</v>
      </c>
    </row>
    <row r="208" spans="1:13" ht="33.75" x14ac:dyDescent="0.2">
      <c r="A208" s="98" t="s">
        <v>20701</v>
      </c>
      <c r="B208" s="99" t="s">
        <v>12070</v>
      </c>
      <c r="C208" s="99" t="s">
        <v>20477</v>
      </c>
      <c r="D208" s="181" t="str">
        <f>VLOOKUP(B208,'SINAPI_COM (G-K)'!$A$7:$E$6167,2,FALSE)</f>
        <v>ARMAÇÃO DE ESTRUTURAS DE CONCRETO ARMADO, EXCETO VIGAS, PILARES, LAJES E FUNDAÇÕES, UTILIZANDO AÇO CA-60 DE 5,0 MM - MONTAGEM. AF_12/2015</v>
      </c>
      <c r="E208" s="90" t="str">
        <f>VLOOKUP(B208,'SINAPI_COM (G-K)'!$A$7:$E$6167,3,FALSE)</f>
        <v>KG</v>
      </c>
      <c r="F208" s="140">
        <f>'LEV. LOCAL.'!$G$193*0.1</f>
        <v>559.56762308257044</v>
      </c>
      <c r="G208" s="135" t="str">
        <f>VLOOKUP(B208,'SINAPI_COM (G-K)'!$A$7:$E$6167,5,FALSE)</f>
        <v>9,73</v>
      </c>
      <c r="H208" s="135">
        <f t="shared" si="71"/>
        <v>5444.5929725934102</v>
      </c>
      <c r="I208" s="135">
        <f>G208*(1+$K$6)</f>
        <v>12.345424</v>
      </c>
      <c r="J208" s="135">
        <f t="shared" si="72"/>
        <v>6908.0995636265188</v>
      </c>
      <c r="K208" s="180">
        <f t="shared" ca="1" si="73"/>
        <v>2.4672015675759429E-3</v>
      </c>
    </row>
    <row r="209" spans="1:11" ht="33.75" x14ac:dyDescent="0.2">
      <c r="A209" s="98" t="s">
        <v>20702</v>
      </c>
      <c r="B209" s="99" t="s">
        <v>12077</v>
      </c>
      <c r="C209" s="99" t="s">
        <v>20477</v>
      </c>
      <c r="D209" s="181" t="str">
        <f>VLOOKUP(B209,'SINAPI_COM (G-K)'!$A$7:$E$6167,2,FALSE)</f>
        <v>ARMAÇÃO DE ESTRUTURAS DE CONCRETO ARMADO, EXCETO VIGAS, PILARES, LAJES E FUNDAÇÕES, UTILIZANDO AÇO CA-50 DE 10,0 MM - MONTAGEM. AF_12/2015</v>
      </c>
      <c r="E209" s="90" t="str">
        <f>VLOOKUP(B209,'SINAPI_COM (G-K)'!$A$7:$E$6167,3,FALSE)</f>
        <v>KG</v>
      </c>
      <c r="F209" s="140">
        <f>'LEV. LOCAL.'!$G$193*0.9</f>
        <v>5036.1086077431337</v>
      </c>
      <c r="G209" s="135" t="str">
        <f>VLOOKUP(B209,'SINAPI_COM (G-K)'!$A$7:$E$6167,5,FALSE)</f>
        <v>7,05</v>
      </c>
      <c r="H209" s="135">
        <f t="shared" si="71"/>
        <v>35504.565684589092</v>
      </c>
      <c r="I209" s="135">
        <f>G209*(1+$K$6)</f>
        <v>8.9450399999999988</v>
      </c>
      <c r="J209" s="135">
        <f t="shared" si="72"/>
        <v>45048.192940606634</v>
      </c>
      <c r="K209" s="180">
        <f t="shared" ca="1" si="73"/>
        <v>1.6088791311684846E-2</v>
      </c>
    </row>
    <row r="210" spans="1:11" ht="15" x14ac:dyDescent="0.25">
      <c r="A210"/>
      <c r="B210"/>
      <c r="C210"/>
      <c r="D210" s="133"/>
      <c r="E210"/>
      <c r="F210" s="75"/>
      <c r="G210" s="75"/>
      <c r="H210" s="75"/>
      <c r="I210" s="75"/>
      <c r="J210" s="75"/>
      <c r="K210"/>
    </row>
    <row r="211" spans="1:11" x14ac:dyDescent="0.2">
      <c r="A211" s="182" t="s">
        <v>20541</v>
      </c>
      <c r="B211" s="100"/>
      <c r="C211" s="100"/>
      <c r="D211" s="197" t="s">
        <v>26194</v>
      </c>
      <c r="E211" s="134"/>
      <c r="F211" s="142"/>
      <c r="G211" s="103"/>
      <c r="H211" s="103">
        <f>SUM(H212:H215)</f>
        <v>32684.642347265337</v>
      </c>
      <c r="I211" s="135"/>
      <c r="J211" s="103">
        <f>SUM(J212:J215)</f>
        <v>41470.274210210264</v>
      </c>
      <c r="K211" s="103"/>
    </row>
    <row r="212" spans="1:11" ht="33.75" x14ac:dyDescent="0.2">
      <c r="A212" s="98" t="s">
        <v>20703</v>
      </c>
      <c r="B212" s="99" t="s">
        <v>12440</v>
      </c>
      <c r="C212" s="99" t="s">
        <v>20477</v>
      </c>
      <c r="D212" s="181" t="str">
        <f>VLOOKUP(B212,'SINAPI_COM (G-K)'!$A$7:$E$6167,2,FALSE)</f>
        <v>IMPERMEABILIZACAO DE SUPERFICIE COM ADESIVO LIQUIDO SOBRE CIMENTO CRISTALIZANTE, INCLUSO VEU DE FIBRA DE VIDRO.</v>
      </c>
      <c r="E212" s="90" t="str">
        <f>VLOOKUP(B212,'SINAPI_COM (G-K)'!$A$7:$E$6167,3,FALSE)</f>
        <v>M2</v>
      </c>
      <c r="F212" s="140">
        <f>'LEV. LOCAL.'!$G$220</f>
        <v>136.47078487194059</v>
      </c>
      <c r="G212" s="135" t="str">
        <f>VLOOKUP(B212,'SINAPI_COM (G-K)'!$A$7:$E$6167,5,FALSE)</f>
        <v>76,33</v>
      </c>
      <c r="H212" s="135">
        <f>F212*G212</f>
        <v>10416.815009275226</v>
      </c>
      <c r="I212" s="135">
        <f>G212*(1+$K$6)</f>
        <v>96.847503999999986</v>
      </c>
      <c r="J212" s="135">
        <f>F212*I212</f>
        <v>13216.854883768405</v>
      </c>
      <c r="K212" s="180">
        <f ca="1">J212/$J$12</f>
        <v>4.7203496109628632E-3</v>
      </c>
    </row>
    <row r="213" spans="1:11" ht="33.75" x14ac:dyDescent="0.2">
      <c r="A213" s="98" t="s">
        <v>20704</v>
      </c>
      <c r="B213" s="99" t="s">
        <v>12442</v>
      </c>
      <c r="C213" s="99" t="s">
        <v>20477</v>
      </c>
      <c r="D213" s="181" t="str">
        <f>VLOOKUP(B213,'SINAPI_COM (G-K)'!$A$7:$E$6167,2,FALSE)</f>
        <v>IMPERMEABILIZACAO DE SUPERFICIE COM ASFALTO ELASTOMERICO, INCLUSOS PRIMER E VEU DE FIBRA DE VIDRO.</v>
      </c>
      <c r="E213" s="90" t="str">
        <f>VLOOKUP(B213,'SINAPI_COM (G-K)'!$A$7:$E$6167,3,FALSE)</f>
        <v>M2</v>
      </c>
      <c r="F213" s="140">
        <f>'LEV. LOCAL.'!$G$228</f>
        <v>56.04</v>
      </c>
      <c r="G213" s="135" t="str">
        <f>VLOOKUP(B213,'SINAPI_COM (G-K)'!$A$7:$E$6167,5,FALSE)</f>
        <v>123,78</v>
      </c>
      <c r="H213" s="135">
        <f>F213*G213</f>
        <v>6936.6311999999998</v>
      </c>
      <c r="I213" s="135">
        <f>G213*(1+$K$6)</f>
        <v>157.052064</v>
      </c>
      <c r="J213" s="135">
        <f>F213*I213</f>
        <v>8801.1976665599996</v>
      </c>
      <c r="K213" s="180">
        <f ca="1">J213/$J$12</f>
        <v>3.1433143774904238E-3</v>
      </c>
    </row>
    <row r="214" spans="1:11" ht="22.5" x14ac:dyDescent="0.2">
      <c r="A214" s="98" t="s">
        <v>20705</v>
      </c>
      <c r="B214" s="99" t="s">
        <v>12457</v>
      </c>
      <c r="C214" s="99" t="s">
        <v>20477</v>
      </c>
      <c r="D214" s="181" t="str">
        <f>VLOOKUP(B214,'SINAPI_COM (G-K)'!$A$7:$E$6167,2,FALSE)</f>
        <v>IMPERMEABILIZACAO COM PINTURA A BASE DE RESINA EPOXI ALCATRAO, DUAS DEMAOS.</v>
      </c>
      <c r="E214" s="90" t="str">
        <f>VLOOKUP(B214,'SINAPI_COM (G-K)'!$A$7:$E$6167,3,FALSE)</f>
        <v>M2</v>
      </c>
      <c r="F214" s="140">
        <f>'LEV. LOCAL.'!$G$214</f>
        <v>318.31007525073323</v>
      </c>
      <c r="G214" s="135" t="str">
        <f>VLOOKUP(B214,'SINAPI_COM (G-K)'!$A$7:$E$6167,5,FALSE)</f>
        <v>47,05</v>
      </c>
      <c r="H214" s="135">
        <f>F214*G214</f>
        <v>14976.489040546998</v>
      </c>
      <c r="I214" s="135">
        <f>G214*(1+$K$6)</f>
        <v>59.697039999999994</v>
      </c>
      <c r="J214" s="135">
        <f>F214*I214</f>
        <v>19002.169294646032</v>
      </c>
      <c r="K214" s="180">
        <f ca="1">J214/$J$12</f>
        <v>6.7865527181954185E-3</v>
      </c>
    </row>
    <row r="215" spans="1:11" ht="33.75" x14ac:dyDescent="0.2">
      <c r="A215" s="98" t="s">
        <v>20875</v>
      </c>
      <c r="B215" s="99" t="s">
        <v>12259</v>
      </c>
      <c r="C215" s="99" t="s">
        <v>20477</v>
      </c>
      <c r="D215" s="181" t="str">
        <f>VLOOKUP(B215,'SINAPI_COM (G-K)'!$A$7:$E$6167,2,FALSE)</f>
        <v>CONCRETO MAGRO PARA LASTRO, TRAÇO 1:4,5:4,5 (CIMENTO/ AREIA MÉDIA/ BRITA 1)  - PREPARO MECÂNICO COM BETONEIRA 600 L. AF_07/2016</v>
      </c>
      <c r="E215" s="90" t="str">
        <f>VLOOKUP(B215,'SINAPI_COM (G-K)'!$A$7:$E$6167,3,FALSE)</f>
        <v>M3</v>
      </c>
      <c r="F215" s="140">
        <f>'LEV. LOCAL.'!$G$235</f>
        <v>1.4842543202071987</v>
      </c>
      <c r="G215" s="135" t="str">
        <f>VLOOKUP(B215,'SINAPI_COM (G-K)'!$A$7:$E$6167,5,FALSE)</f>
        <v>238,98</v>
      </c>
      <c r="H215" s="135">
        <f>F215*G215</f>
        <v>354.70709744311631</v>
      </c>
      <c r="I215" s="135">
        <f>G215*(1+$K$6)</f>
        <v>303.21782399999995</v>
      </c>
      <c r="J215" s="135">
        <f>F215*I215</f>
        <v>450.05236523582596</v>
      </c>
      <c r="K215" s="180">
        <f ca="1">J215/$J$12</f>
        <v>1.6073449590210941E-4</v>
      </c>
    </row>
    <row r="216" spans="1:11" ht="15" x14ac:dyDescent="0.25">
      <c r="A216"/>
      <c r="B216"/>
      <c r="C216"/>
      <c r="D216" s="133"/>
      <c r="E216"/>
      <c r="F216" s="75"/>
      <c r="G216" s="75"/>
      <c r="H216" s="75"/>
      <c r="I216" s="75"/>
      <c r="J216" s="75"/>
      <c r="K216"/>
    </row>
    <row r="217" spans="1:11" x14ac:dyDescent="0.2">
      <c r="A217" s="182" t="s">
        <v>20542</v>
      </c>
      <c r="B217" s="100"/>
      <c r="C217" s="100"/>
      <c r="D217" s="197" t="s">
        <v>20869</v>
      </c>
      <c r="E217" s="134"/>
      <c r="F217" s="142"/>
      <c r="G217" s="103"/>
      <c r="H217" s="103">
        <f>SUM(H218:H220)</f>
        <v>3642.1633102084779</v>
      </c>
      <c r="I217" s="135"/>
      <c r="J217" s="103">
        <f>SUM(J218:J220)</f>
        <v>4621.1768079925159</v>
      </c>
      <c r="K217" s="103"/>
    </row>
    <row r="218" spans="1:11" ht="45" x14ac:dyDescent="0.2">
      <c r="A218" s="98" t="s">
        <v>20706</v>
      </c>
      <c r="B218" s="99" t="s">
        <v>17667</v>
      </c>
      <c r="C218" s="99" t="s">
        <v>20477</v>
      </c>
      <c r="D218" s="181" t="str">
        <f>VLOOKUP(B218,'SINAPI_COM (G-K)'!$A$7:$E$6167,2,FALSE)</f>
        <v>ALVENARIA DE BLOCOS DE CONCRETO ESTRUTURAL 14X19X29 CM, (ESPESSURA 14 CM) FBK = 14,0 MPA, PARA PAREDES COM ÁREA LÍQUIDA MENOR QUE 6M², COM VÃOS, UTILIZANDO COLHER DE PEDREIRO. AF_12/2014</v>
      </c>
      <c r="E218" s="90" t="str">
        <f>VLOOKUP(B218,'SINAPI_COM (G-K)'!$A$7:$E$6167,3,FALSE)</f>
        <v>M2</v>
      </c>
      <c r="F218" s="140">
        <f>'LEV. LOCAL.'!$G$197</f>
        <v>15</v>
      </c>
      <c r="G218" s="135" t="str">
        <f>VLOOKUP(B218,'SINAPI_COM (G-K)'!$A$7:$E$6167,5,FALSE)</f>
        <v>88,15</v>
      </c>
      <c r="H218" s="135">
        <f>F218*G218</f>
        <v>1322.25</v>
      </c>
      <c r="I218" s="135">
        <f>G218*(1+$K$6)</f>
        <v>111.84472</v>
      </c>
      <c r="J218" s="135">
        <f>F218*I218</f>
        <v>1677.6707999999999</v>
      </c>
      <c r="K218" s="180">
        <f ca="1">J218/$J$12</f>
        <v>5.9917376544924472E-4</v>
      </c>
    </row>
    <row r="219" spans="1:11" ht="45" x14ac:dyDescent="0.2">
      <c r="A219" s="98" t="s">
        <v>20738</v>
      </c>
      <c r="B219" s="99" t="s">
        <v>18558</v>
      </c>
      <c r="C219" s="99" t="s">
        <v>20477</v>
      </c>
      <c r="D219" s="181" t="str">
        <f>VLOOKUP(B219,'SINAPI_COM (G-K)'!$A$7:$E$6167,2,FALSE)</f>
        <v>CHAPISCO APLICADO EM ALVENARIA (COM PRESENÇA DE VÃOS) E ESTRUTURAS DE CONCRETO DE FACHADA, COM COLHER DE PEDREIRO.  ARGAMASSA TRAÇO 1:3 COM PREPARO EM BETONEIRA 400L. AF_06/2014</v>
      </c>
      <c r="E219" s="90" t="str">
        <f>VLOOKUP(B219,'SINAPI_COM (G-K)'!$A$7:$E$6167,3,FALSE)</f>
        <v>M2</v>
      </c>
      <c r="F219" s="140">
        <f>'LEV. LOCAL.'!$G$205</f>
        <v>165.24069846779665</v>
      </c>
      <c r="G219" s="135" t="str">
        <f>VLOOKUP(B219,'SINAPI_COM (G-K)'!$A$7:$E$6167,5,FALSE)</f>
        <v>5,21</v>
      </c>
      <c r="H219" s="135">
        <f>F219*G219</f>
        <v>860.9040390172205</v>
      </c>
      <c r="I219" s="135">
        <f>G219*(1+$K$6)</f>
        <v>6.6104479999999999</v>
      </c>
      <c r="J219" s="135">
        <f>F219*I219</f>
        <v>1092.3150447050493</v>
      </c>
      <c r="K219" s="180">
        <f ca="1">J219/$J$12</f>
        <v>3.9011617678079901E-4</v>
      </c>
    </row>
    <row r="220" spans="1:11" ht="22.5" x14ac:dyDescent="0.2">
      <c r="A220" s="98" t="s">
        <v>20739</v>
      </c>
      <c r="B220" s="99" t="s">
        <v>19242</v>
      </c>
      <c r="C220" s="99" t="s">
        <v>20477</v>
      </c>
      <c r="D220" s="181" t="str">
        <f>VLOOKUP(B220,'SINAPI_COM (G-K)'!$A$7:$E$6167,2,FALSE)</f>
        <v>ARGAMASSA TRAÇO 1:4 (CIMENTO E AREIA MÉDIA), PREPARO MECÂNICO COM BETONEIRA 400 L. AF_08/2014</v>
      </c>
      <c r="E220" s="90" t="str">
        <f>VLOOKUP(B220,'SINAPI_COM (G-K)'!$A$7:$E$6167,3,FALSE)</f>
        <v>M3</v>
      </c>
      <c r="F220" s="140">
        <f>'LEV. LOCAL.'!$G$206*0.03</f>
        <v>4.9572209540338994</v>
      </c>
      <c r="G220" s="135" t="str">
        <f>VLOOKUP(B220,'SINAPI_COM (G-K)'!$A$7:$E$6167,5,FALSE)</f>
        <v>294,32</v>
      </c>
      <c r="H220" s="135">
        <f>F220*G220</f>
        <v>1459.0092711912573</v>
      </c>
      <c r="I220" s="135">
        <f>G220*(1+$K$6)</f>
        <v>373.43321599999996</v>
      </c>
      <c r="J220" s="135">
        <f>F220*I220</f>
        <v>1851.190963287467</v>
      </c>
      <c r="K220" s="180">
        <f ca="1">J220/$J$12</f>
        <v>6.6114583387787769E-4</v>
      </c>
    </row>
    <row r="221" spans="1:11" ht="15" x14ac:dyDescent="0.25">
      <c r="A221"/>
      <c r="B221"/>
      <c r="C221"/>
      <c r="D221" s="133"/>
      <c r="E221"/>
      <c r="F221" s="75"/>
      <c r="G221" s="75"/>
      <c r="H221" s="75"/>
      <c r="I221" s="75"/>
      <c r="J221" s="75"/>
      <c r="K221"/>
    </row>
    <row r="222" spans="1:11" x14ac:dyDescent="0.2">
      <c r="A222" s="182" t="s">
        <v>20561</v>
      </c>
      <c r="B222" s="100"/>
      <c r="C222" s="100"/>
      <c r="D222" s="197" t="s">
        <v>20870</v>
      </c>
      <c r="E222" s="134"/>
      <c r="F222" s="142"/>
      <c r="G222" s="103"/>
      <c r="H222" s="103">
        <f>SUM(H223:H224)</f>
        <v>28406.899498239123</v>
      </c>
      <c r="I222" s="135"/>
      <c r="J222" s="103">
        <f>SUM(J223:J224)</f>
        <v>36042.674083365797</v>
      </c>
      <c r="K222" s="103"/>
    </row>
    <row r="223" spans="1:11" ht="22.5" x14ac:dyDescent="0.2">
      <c r="A223" s="98" t="s">
        <v>20707</v>
      </c>
      <c r="B223" s="99" t="s">
        <v>11116</v>
      </c>
      <c r="C223" s="99" t="s">
        <v>20477</v>
      </c>
      <c r="D223" s="181" t="str">
        <f>VLOOKUP(B223,'SINAPI_COM (G-K)'!$A$7:$E$6167,2,FALSE)</f>
        <v>GUARDA-CORPO  COM CORRIMAO EM FERRO BARRA CHATA 3/16"</v>
      </c>
      <c r="E223" s="90" t="str">
        <f>VLOOKUP(B223,'SINAPI_COM (G-K)'!$A$7:$E$6167,3,FALSE)</f>
        <v>M</v>
      </c>
      <c r="F223" s="140">
        <f>'LEV. LOCAL.'!$G$237</f>
        <v>71.792918860102844</v>
      </c>
      <c r="G223" s="135" t="str">
        <f>VLOOKUP(B223,'SINAPI_COM (G-K)'!$A$7:$E$6167,5,FALSE)</f>
        <v>324,03</v>
      </c>
      <c r="H223" s="135">
        <f>F223*G223</f>
        <v>23263.059498239123</v>
      </c>
      <c r="I223" s="135">
        <f>G223*(1+$K$6)</f>
        <v>411.12926399999992</v>
      </c>
      <c r="J223" s="135">
        <f>F223*I223</f>
        <v>29516.169891365797</v>
      </c>
      <c r="K223" s="180">
        <f ca="1">J223/$J$12</f>
        <v>1.0541588168220649E-2</v>
      </c>
    </row>
    <row r="224" spans="1:11" ht="22.5" x14ac:dyDescent="0.2">
      <c r="A224" s="98" t="s">
        <v>20708</v>
      </c>
      <c r="B224" s="99" t="s">
        <v>11128</v>
      </c>
      <c r="C224" s="99" t="s">
        <v>20477</v>
      </c>
      <c r="D224" s="181" t="str">
        <f>VLOOKUP(B224,'SINAPI_COM (G-K)'!$A$7:$E$6167,2,FALSE)</f>
        <v>ESCADA TIPO MARINHEIRO EM TUBO ACO GALVANIZADO 1 1/2" 5 DEGRAUS</v>
      </c>
      <c r="E224" s="90" t="str">
        <f>VLOOKUP(B224,'SINAPI_COM (G-K)'!$A$7:$E$6167,3,FALSE)</f>
        <v>M</v>
      </c>
      <c r="F224" s="140">
        <f>'LEV. LOCAL.'!$G$236</f>
        <v>26</v>
      </c>
      <c r="G224" s="135" t="str">
        <f>VLOOKUP(B224,'SINAPI_COM (G-K)'!$A$7:$E$6167,5,FALSE)</f>
        <v>197,84</v>
      </c>
      <c r="H224" s="135">
        <f>F224*G224</f>
        <v>5143.84</v>
      </c>
      <c r="I224" s="135">
        <f>G224*(1+$K$6)</f>
        <v>251.01939199999998</v>
      </c>
      <c r="J224" s="135">
        <f>F224*I224</f>
        <v>6526.5041919999994</v>
      </c>
      <c r="K224" s="180">
        <f ca="1">J224/$J$12</f>
        <v>2.3309162273915242E-3</v>
      </c>
    </row>
    <row r="225" spans="1:11" ht="15" x14ac:dyDescent="0.25">
      <c r="A225"/>
      <c r="B225"/>
      <c r="C225"/>
      <c r="D225" s="133"/>
      <c r="E225"/>
      <c r="F225" s="75"/>
      <c r="G225" s="75"/>
      <c r="H225" s="75"/>
      <c r="I225" s="75"/>
      <c r="J225" s="75"/>
      <c r="K225"/>
    </row>
    <row r="226" spans="1:11" x14ac:dyDescent="0.2">
      <c r="A226" s="182" t="s">
        <v>20671</v>
      </c>
      <c r="B226" s="100"/>
      <c r="C226" s="100"/>
      <c r="D226" s="197" t="s">
        <v>20871</v>
      </c>
      <c r="E226" s="134"/>
      <c r="F226" s="142"/>
      <c r="G226" s="103"/>
      <c r="H226" s="103">
        <f>SUM(H227:H227)</f>
        <v>1854.82312</v>
      </c>
      <c r="I226" s="135"/>
      <c r="J226" s="103">
        <f>SUM(J227:J227)</f>
        <v>2353.3995746559999</v>
      </c>
      <c r="K226" s="103"/>
    </row>
    <row r="227" spans="1:11" ht="45" x14ac:dyDescent="0.2">
      <c r="A227" s="98" t="s">
        <v>20710</v>
      </c>
      <c r="B227" s="99" t="s">
        <v>18321</v>
      </c>
      <c r="C227" s="99" t="s">
        <v>20477</v>
      </c>
      <c r="D227" s="181" t="str">
        <f>VLOOKUP(B227,'SINAPI_COM (G-K)'!$A$7:$E$6167,2,FALSE)</f>
        <v>EXECUÇÃO DE PASSEIO (CALÇADA) OU PISO DE CONCRETO COM CONCRETO MOLDADO IN LOCO, USINADO, ACABAMENTO CONVENCIONAL, ESPESSURA 8 CM, ARMADO. AF_07/2016</v>
      </c>
      <c r="E227" s="90" t="str">
        <f>VLOOKUP(B227,'SINAPI_COM (G-K)'!$A$7:$E$6167,3,FALSE)</f>
        <v>M2</v>
      </c>
      <c r="F227" s="140">
        <f>'LEV. LOCAL.'!$G$135</f>
        <v>37.052</v>
      </c>
      <c r="G227" s="135" t="str">
        <f>VLOOKUP(B227,'SINAPI_COM (G-K)'!$A$7:$E$6167,5,FALSE)</f>
        <v>50,06</v>
      </c>
      <c r="H227" s="135">
        <f>F227*G227</f>
        <v>1854.82312</v>
      </c>
      <c r="I227" s="135">
        <f>G227*(1+$K$6)</f>
        <v>63.516128000000002</v>
      </c>
      <c r="J227" s="135">
        <f>F227*I227</f>
        <v>2353.3995746559999</v>
      </c>
      <c r="K227" s="180">
        <f ca="1">J227/$J$12</f>
        <v>8.4050773533954728E-4</v>
      </c>
    </row>
    <row r="228" spans="1:11" ht="15" x14ac:dyDescent="0.25">
      <c r="A228"/>
      <c r="B228"/>
      <c r="C228"/>
      <c r="D228" s="133"/>
      <c r="E228"/>
      <c r="F228" s="75"/>
      <c r="G228" s="75"/>
      <c r="H228" s="75"/>
      <c r="I228" s="75"/>
      <c r="J228" s="75"/>
      <c r="K228"/>
    </row>
    <row r="229" spans="1:11" x14ac:dyDescent="0.2">
      <c r="A229" s="182" t="s">
        <v>20711</v>
      </c>
      <c r="B229" s="100"/>
      <c r="C229" s="100"/>
      <c r="D229" s="197" t="s">
        <v>21096</v>
      </c>
      <c r="E229" s="134"/>
      <c r="F229" s="142"/>
      <c r="G229" s="103"/>
      <c r="H229" s="103">
        <f>H230</f>
        <v>1688</v>
      </c>
      <c r="I229" s="135"/>
      <c r="J229" s="103">
        <f>J230</f>
        <v>1965.3383999999999</v>
      </c>
      <c r="K229" s="103"/>
    </row>
    <row r="230" spans="1:11" x14ac:dyDescent="0.2">
      <c r="A230" s="98" t="s">
        <v>20712</v>
      </c>
      <c r="B230" s="99" t="s">
        <v>20628</v>
      </c>
      <c r="C230" s="99" t="s">
        <v>20509</v>
      </c>
      <c r="D230" s="181" t="str">
        <f>VLOOKUP(B230,COTAÇÃO!$A$6:$H$285,2,FALSE)</f>
        <v>TAMPA METÁLICA DE AÇO INOXÍDAVEL</v>
      </c>
      <c r="E230" s="90" t="str">
        <f>VLOOKUP(B230,COTAÇÃO!$A$6:$H$285,3,FALSE)</f>
        <v>M2</v>
      </c>
      <c r="F230" s="140">
        <f>1*0.8*2</f>
        <v>1.6</v>
      </c>
      <c r="G230" s="135">
        <f>VLOOKUP(B230,COTAÇÃO!$A$6:$H$285,8,FALSE)</f>
        <v>1055</v>
      </c>
      <c r="H230" s="135">
        <f t="shared" ref="H230" si="74">F230*G230</f>
        <v>1688</v>
      </c>
      <c r="I230" s="135">
        <f>G230*(1+$K$7)</f>
        <v>1228.3364999999999</v>
      </c>
      <c r="J230" s="135">
        <f t="shared" ref="J230" si="75">F230*I230</f>
        <v>1965.3383999999999</v>
      </c>
      <c r="K230" s="180">
        <f t="shared" ref="K230" ca="1" si="76">J230/$J$12</f>
        <v>7.0191315811778685E-4</v>
      </c>
    </row>
    <row r="231" spans="1:11" ht="15" x14ac:dyDescent="0.25">
      <c r="A231"/>
      <c r="B231"/>
      <c r="C231"/>
      <c r="D231" s="133"/>
      <c r="E231"/>
      <c r="F231" s="75"/>
      <c r="G231" s="75"/>
      <c r="H231" s="75"/>
      <c r="I231" s="75"/>
      <c r="J231" s="75"/>
      <c r="K231"/>
    </row>
    <row r="232" spans="1:11" x14ac:dyDescent="0.2">
      <c r="A232" s="182" t="s">
        <v>20713</v>
      </c>
      <c r="B232" s="100"/>
      <c r="C232" s="100"/>
      <c r="D232" s="197" t="s">
        <v>20872</v>
      </c>
      <c r="E232" s="134"/>
      <c r="F232" s="142"/>
      <c r="G232" s="103"/>
      <c r="H232" s="103">
        <f>SUM(H233:H233)</f>
        <v>20.861683184309946</v>
      </c>
      <c r="I232" s="135"/>
      <c r="J232" s="103">
        <f>SUM(J233:J233)</f>
        <v>26.469303624252461</v>
      </c>
      <c r="K232" s="103"/>
    </row>
    <row r="233" spans="1:11" x14ac:dyDescent="0.2">
      <c r="A233" s="98" t="s">
        <v>20714</v>
      </c>
      <c r="B233" s="99" t="s">
        <v>18061</v>
      </c>
      <c r="C233" s="99" t="s">
        <v>20477</v>
      </c>
      <c r="D233" s="181" t="str">
        <f>VLOOKUP(B233,'SINAPI_COM (G-K)'!$A$7:$E$6167,2,FALSE)</f>
        <v>PINTURA A OLEO, 3 DEMAOS</v>
      </c>
      <c r="E233" s="90" t="str">
        <f>VLOOKUP(B233,'SINAPI_COM (G-K)'!$A$7:$E$6167,3,FALSE)</f>
        <v>M2</v>
      </c>
      <c r="F233" s="140">
        <f>'LEV. LOCAL.'!$G$230</f>
        <v>1.2315043202071987</v>
      </c>
      <c r="G233" s="135" t="str">
        <f>VLOOKUP(B233,'SINAPI_COM (G-K)'!$A$7:$E$6167,5,FALSE)</f>
        <v>16,94</v>
      </c>
      <c r="H233" s="135">
        <f>F233*G233</f>
        <v>20.861683184309946</v>
      </c>
      <c r="I233" s="135">
        <f>G233*(1+$K$6)</f>
        <v>21.493472000000001</v>
      </c>
      <c r="J233" s="135">
        <f>F233*I233</f>
        <v>26.469303624252461</v>
      </c>
      <c r="K233" s="180">
        <f ca="1">J233/$J$12</f>
        <v>9.4534114329001181E-6</v>
      </c>
    </row>
    <row r="234" spans="1:11" ht="15" x14ac:dyDescent="0.25">
      <c r="A234"/>
      <c r="B234"/>
      <c r="C234"/>
      <c r="D234" s="133"/>
      <c r="E234"/>
      <c r="F234" s="75"/>
      <c r="G234" s="75"/>
      <c r="H234" s="75"/>
      <c r="I234" s="75"/>
      <c r="J234" s="75"/>
      <c r="K234"/>
    </row>
    <row r="235" spans="1:11" x14ac:dyDescent="0.2">
      <c r="A235" s="182" t="s">
        <v>20715</v>
      </c>
      <c r="B235" s="100"/>
      <c r="C235" s="100"/>
      <c r="D235" s="197" t="s">
        <v>20873</v>
      </c>
      <c r="E235" s="134"/>
      <c r="F235" s="142"/>
      <c r="G235" s="103"/>
      <c r="H235" s="103">
        <f>SUM(H236:H238)</f>
        <v>3579.1892145000006</v>
      </c>
      <c r="I235" s="135"/>
      <c r="J235" s="103">
        <f>SUM(J236:J238)</f>
        <v>4541.2752753576015</v>
      </c>
      <c r="K235" s="103"/>
    </row>
    <row r="236" spans="1:11" x14ac:dyDescent="0.2">
      <c r="A236" s="98" t="s">
        <v>20878</v>
      </c>
      <c r="B236" s="99" t="s">
        <v>19564</v>
      </c>
      <c r="C236" s="99" t="s">
        <v>20477</v>
      </c>
      <c r="D236" s="181" t="str">
        <f>VLOOKUP(B236,'SINAPI_COM (G-K)'!$A$7:$E$6167,2,FALSE)</f>
        <v>LIMPEZA FINAL DA OBRA</v>
      </c>
      <c r="E236" s="90" t="str">
        <f>VLOOKUP(B236,'SINAPI_COM (G-K)'!$A$7:$E$6167,3,FALSE)</f>
        <v>M2</v>
      </c>
      <c r="F236" s="140">
        <f>$F$197</f>
        <v>38.305999999999997</v>
      </c>
      <c r="G236" s="135" t="str">
        <f>VLOOKUP(B236,'SINAPI_COM (G-K)'!$A$7:$E$6167,5,FALSE)</f>
        <v>1,82</v>
      </c>
      <c r="H236" s="135">
        <f t="shared" ref="H236:H237" si="77">F236*G236</f>
        <v>69.716920000000002</v>
      </c>
      <c r="I236" s="135">
        <f>G236*(1+$K$6)</f>
        <v>2.3092160000000002</v>
      </c>
      <c r="J236" s="135">
        <f t="shared" ref="J236:J237" si="78">F236*I236</f>
        <v>88.456828095999995</v>
      </c>
      <c r="K236" s="180">
        <f t="shared" ref="K236:K237" ca="1" si="79">J236/$J$12</f>
        <v>3.159202077664871E-5</v>
      </c>
    </row>
    <row r="237" spans="1:11" x14ac:dyDescent="0.2">
      <c r="A237" s="98" t="s">
        <v>20879</v>
      </c>
      <c r="B237" s="99" t="s">
        <v>20669</v>
      </c>
      <c r="C237" s="99" t="s">
        <v>20612</v>
      </c>
      <c r="D237" s="181" t="s">
        <v>20613</v>
      </c>
      <c r="E237" s="90" t="s">
        <v>123</v>
      </c>
      <c r="F237" s="140">
        <v>1</v>
      </c>
      <c r="G237" s="135">
        <f>H240*0.05</f>
        <v>2927.8322945000009</v>
      </c>
      <c r="H237" s="135">
        <f t="shared" si="77"/>
        <v>2927.8322945000009</v>
      </c>
      <c r="I237" s="135">
        <f>G237*(1+$K$6)</f>
        <v>3714.8336152616012</v>
      </c>
      <c r="J237" s="135">
        <f t="shared" si="78"/>
        <v>3714.8336152616012</v>
      </c>
      <c r="K237" s="180">
        <f t="shared" ca="1" si="79"/>
        <v>1.3267387411604974E-3</v>
      </c>
    </row>
    <row r="238" spans="1:11" x14ac:dyDescent="0.2">
      <c r="A238" s="98" t="s">
        <v>20880</v>
      </c>
      <c r="B238" s="99" t="s">
        <v>20670</v>
      </c>
      <c r="C238" s="99" t="s">
        <v>20612</v>
      </c>
      <c r="D238" s="181" t="s">
        <v>20614</v>
      </c>
      <c r="E238" s="90" t="s">
        <v>123</v>
      </c>
      <c r="F238" s="140">
        <v>1</v>
      </c>
      <c r="G238" s="135">
        <f>$H$288*0.3</f>
        <v>581.64</v>
      </c>
      <c r="H238" s="135">
        <f>F238*G238</f>
        <v>581.64</v>
      </c>
      <c r="I238" s="135">
        <f>G238*(1+$K$6)</f>
        <v>737.98483199999998</v>
      </c>
      <c r="J238" s="135">
        <f>F238*I238</f>
        <v>737.98483199999998</v>
      </c>
      <c r="K238" s="180">
        <f ca="1">J238/$J$12</f>
        <v>2.6356848473125258E-4</v>
      </c>
    </row>
    <row r="239" spans="1:11" ht="15" x14ac:dyDescent="0.25">
      <c r="A239"/>
      <c r="B239"/>
      <c r="C239"/>
      <c r="D239" s="133"/>
      <c r="E239"/>
      <c r="F239" s="75"/>
      <c r="G239" s="75"/>
      <c r="H239" s="75"/>
      <c r="I239" s="75"/>
      <c r="J239" s="75"/>
      <c r="K239"/>
    </row>
    <row r="240" spans="1:11" x14ac:dyDescent="0.2">
      <c r="A240" s="182" t="s">
        <v>20721</v>
      </c>
      <c r="B240" s="100"/>
      <c r="C240" s="100"/>
      <c r="D240" s="197" t="s">
        <v>20547</v>
      </c>
      <c r="E240" s="134"/>
      <c r="F240" s="142"/>
      <c r="G240" s="103"/>
      <c r="H240" s="103">
        <f>SUM(H241:H286)</f>
        <v>58556.645890000014</v>
      </c>
      <c r="I240" s="135"/>
      <c r="J240" s="103">
        <f>SUM(J241:J286)</f>
        <v>68177.502809726997</v>
      </c>
      <c r="K240" s="103"/>
    </row>
    <row r="241" spans="1:11" ht="22.5" x14ac:dyDescent="0.2">
      <c r="A241" s="98" t="s">
        <v>20882</v>
      </c>
      <c r="B241" s="99">
        <v>65</v>
      </c>
      <c r="C241" s="99" t="s">
        <v>20501</v>
      </c>
      <c r="D241" s="181" t="str">
        <f>VLOOKUP(B241,SINAPI_INS.!$A$8:$E$5353,2,FALSE)</f>
        <v>ADAPTADOR PVC SOLDAVEL CURTO COM BOLSA E ROSCA, 25 MM X 3/4", PARA AGUA FRIA</v>
      </c>
      <c r="E241" s="90" t="str">
        <f>VLOOKUP(B241,SINAPI_INS.!$A$8:$E$5353,3,FALSE)</f>
        <v xml:space="preserve">UN    </v>
      </c>
      <c r="F241" s="140">
        <v>2</v>
      </c>
      <c r="G241" s="135" t="str">
        <f>VLOOKUP(B241,SINAPI_INS.!$A$8:$E$5353,5,FALSE)</f>
        <v>0,70</v>
      </c>
      <c r="H241" s="135">
        <f t="shared" ref="H241" si="80">F241*G241</f>
        <v>1.4</v>
      </c>
      <c r="I241" s="135">
        <f t="shared" ref="I241" si="81">G241*(1+$K$7)</f>
        <v>0.8150099999999999</v>
      </c>
      <c r="J241" s="135">
        <f t="shared" ref="J241" si="82">F241*I241</f>
        <v>1.6300199999999998</v>
      </c>
      <c r="K241" s="180">
        <f t="shared" ref="K241" ca="1" si="83">J241/$J$12</f>
        <v>5.8215546289389898E-7</v>
      </c>
    </row>
    <row r="242" spans="1:11" ht="33.75" x14ac:dyDescent="0.2">
      <c r="A242" s="98" t="s">
        <v>20883</v>
      </c>
      <c r="B242" s="99">
        <v>1411</v>
      </c>
      <c r="C242" s="99" t="s">
        <v>20501</v>
      </c>
      <c r="D242" s="181" t="str">
        <f>VLOOKUP(B242,SINAPI_INS.!$A$8:$E$5353,2,FALSE)</f>
        <v>COLAR TOMADA PVC, COM TRAVAS, SAIDA ROSCAVEL COM BUCHA DE LATAO, DE 110 MM X 1/2" OU 110 MM X 3/4", PARA LIGACAO PREDIAL DE AGUA</v>
      </c>
      <c r="E242" s="90" t="str">
        <f>VLOOKUP(B242,SINAPI_INS.!$A$8:$E$5353,3,FALSE)</f>
        <v xml:space="preserve">UN    </v>
      </c>
      <c r="F242" s="140">
        <v>1</v>
      </c>
      <c r="G242" s="135" t="str">
        <f>VLOOKUP(B242,SINAPI_INS.!$A$8:$E$5353,5,FALSE)</f>
        <v>27,86</v>
      </c>
      <c r="H242" s="135">
        <f t="shared" ref="H242:H286" si="84">F242*G242</f>
        <v>27.86</v>
      </c>
      <c r="I242" s="135">
        <f t="shared" ref="I242:I286" si="85">G242*(1+$K$7)</f>
        <v>32.437397999999995</v>
      </c>
      <c r="J242" s="135">
        <f t="shared" ref="J242:J286" si="86">F242*I242</f>
        <v>32.437397999999995</v>
      </c>
      <c r="K242" s="180">
        <f t="shared" ref="K242:K286" ca="1" si="87">J242/$J$12</f>
        <v>1.158489371158859E-5</v>
      </c>
    </row>
    <row r="243" spans="1:11" ht="33.75" x14ac:dyDescent="0.2">
      <c r="A243" s="98" t="s">
        <v>20884</v>
      </c>
      <c r="B243" s="99">
        <v>1427</v>
      </c>
      <c r="C243" s="99" t="s">
        <v>20501</v>
      </c>
      <c r="D243" s="181" t="str">
        <f>VLOOKUP(B243,SINAPI_INS.!$A$8:$E$5353,2,FALSE)</f>
        <v>COLAR TOMADA PVC, COM TRAVAS, SAIDA COM ROSCA, DE 110 MM X 1/2" OU 110 MM X 3/4", PARA LIGACAO PREDIAL DE AGUA</v>
      </c>
      <c r="E243" s="90" t="str">
        <f>VLOOKUP(B243,SINAPI_INS.!$A$8:$E$5353,3,FALSE)</f>
        <v xml:space="preserve">UN    </v>
      </c>
      <c r="F243" s="140">
        <v>2</v>
      </c>
      <c r="G243" s="135" t="str">
        <f>VLOOKUP(B243,SINAPI_INS.!$A$8:$E$5353,5,FALSE)</f>
        <v>18,34</v>
      </c>
      <c r="H243" s="135">
        <f t="shared" si="84"/>
        <v>36.68</v>
      </c>
      <c r="I243" s="135">
        <f t="shared" si="85"/>
        <v>21.353261999999997</v>
      </c>
      <c r="J243" s="135">
        <f t="shared" si="86"/>
        <v>42.706523999999995</v>
      </c>
      <c r="K243" s="180">
        <f t="shared" ca="1" si="87"/>
        <v>1.5252473127820153E-5</v>
      </c>
    </row>
    <row r="244" spans="1:11" ht="22.5" x14ac:dyDescent="0.2">
      <c r="A244" s="98" t="s">
        <v>20885</v>
      </c>
      <c r="B244" s="99">
        <v>1938</v>
      </c>
      <c r="C244" s="99" t="s">
        <v>20501</v>
      </c>
      <c r="D244" s="181" t="str">
        <f>VLOOKUP(B244,SINAPI_INS.!$A$8:$E$5353,2,FALSE)</f>
        <v>CURVA PVC 90 GRAUS, ROSCAVEL, 3/4",  AGUA FRIA PREDIAL</v>
      </c>
      <c r="E244" s="90" t="str">
        <f>VLOOKUP(B244,SINAPI_INS.!$A$8:$E$5353,3,FALSE)</f>
        <v xml:space="preserve">UN    </v>
      </c>
      <c r="F244" s="140">
        <v>13</v>
      </c>
      <c r="G244" s="135" t="str">
        <f>VLOOKUP(B244,SINAPI_INS.!$A$8:$E$5353,5,FALSE)</f>
        <v>2,84</v>
      </c>
      <c r="H244" s="135">
        <f t="shared" si="84"/>
        <v>36.92</v>
      </c>
      <c r="I244" s="135">
        <f t="shared" si="85"/>
        <v>3.3066119999999994</v>
      </c>
      <c r="J244" s="135">
        <f t="shared" si="86"/>
        <v>42.985955999999995</v>
      </c>
      <c r="K244" s="180">
        <f t="shared" ca="1" si="87"/>
        <v>1.5352271207173393E-5</v>
      </c>
    </row>
    <row r="245" spans="1:11" x14ac:dyDescent="0.2">
      <c r="A245" s="98" t="s">
        <v>20886</v>
      </c>
      <c r="B245" s="99">
        <v>3884</v>
      </c>
      <c r="C245" s="99" t="s">
        <v>20501</v>
      </c>
      <c r="D245" s="181" t="str">
        <f>VLOOKUP(B245,SINAPI_INS.!$A$8:$E$5353,2,FALSE)</f>
        <v>LUVA ROSCAVEL, PVC, 3/4", AGUA FRIA PREDIAL</v>
      </c>
      <c r="E245" s="90" t="str">
        <f>VLOOKUP(B245,SINAPI_INS.!$A$8:$E$5353,3,FALSE)</f>
        <v xml:space="preserve">UN    </v>
      </c>
      <c r="F245" s="140">
        <v>3</v>
      </c>
      <c r="G245" s="135" t="str">
        <f>VLOOKUP(B245,SINAPI_INS.!$A$8:$E$5353,5,FALSE)</f>
        <v>0,96</v>
      </c>
      <c r="H245" s="135">
        <f t="shared" si="84"/>
        <v>2.88</v>
      </c>
      <c r="I245" s="135">
        <f t="shared" si="85"/>
        <v>1.1177279999999998</v>
      </c>
      <c r="J245" s="135">
        <f t="shared" si="86"/>
        <v>3.3531839999999997</v>
      </c>
      <c r="K245" s="180">
        <f t="shared" ca="1" si="87"/>
        <v>1.1975769522388779E-6</v>
      </c>
    </row>
    <row r="246" spans="1:11" x14ac:dyDescent="0.2">
      <c r="A246" s="98" t="s">
        <v>20887</v>
      </c>
      <c r="B246" s="99">
        <v>4178</v>
      </c>
      <c r="C246" s="99" t="s">
        <v>20501</v>
      </c>
      <c r="D246" s="181" t="str">
        <f>VLOOKUP(B246,SINAPI_INS.!$A$8:$E$5353,2,FALSE)</f>
        <v>NIPLE DE FERRO GALVANIZADO, COM ROSCA BSP, DE 3/4"</v>
      </c>
      <c r="E246" s="90" t="str">
        <f>VLOOKUP(B246,SINAPI_INS.!$A$8:$E$5353,3,FALSE)</f>
        <v xml:space="preserve">UN    </v>
      </c>
      <c r="F246" s="140">
        <v>4</v>
      </c>
      <c r="G246" s="135" t="str">
        <f>VLOOKUP(B246,SINAPI_INS.!$A$8:$E$5353,5,FALSE)</f>
        <v>4,33</v>
      </c>
      <c r="H246" s="135">
        <f t="shared" si="84"/>
        <v>17.32</v>
      </c>
      <c r="I246" s="135">
        <f t="shared" si="85"/>
        <v>5.0414189999999994</v>
      </c>
      <c r="J246" s="135">
        <f t="shared" si="86"/>
        <v>20.165675999999998</v>
      </c>
      <c r="K246" s="180">
        <f t="shared" ca="1" si="87"/>
        <v>7.2020947266588076E-6</v>
      </c>
    </row>
    <row r="247" spans="1:11" x14ac:dyDescent="0.2">
      <c r="A247" s="98" t="s">
        <v>20888</v>
      </c>
      <c r="B247" s="99">
        <v>4179</v>
      </c>
      <c r="C247" s="99" t="s">
        <v>20501</v>
      </c>
      <c r="D247" s="181" t="str">
        <f>VLOOKUP(B247,SINAPI_INS.!$A$8:$E$5353,2,FALSE)</f>
        <v>NIPLE DE FERRO GALVANIZADO, COM ROSCA BSP, DE 1"</v>
      </c>
      <c r="E247" s="90" t="str">
        <f>VLOOKUP(B247,SINAPI_INS.!$A$8:$E$5353,3,FALSE)</f>
        <v xml:space="preserve">UN    </v>
      </c>
      <c r="F247" s="140">
        <v>1</v>
      </c>
      <c r="G247" s="135" t="str">
        <f>VLOOKUP(B247,SINAPI_INS.!$A$8:$E$5353,5,FALSE)</f>
        <v>6,38</v>
      </c>
      <c r="H247" s="135">
        <f t="shared" si="84"/>
        <v>6.38</v>
      </c>
      <c r="I247" s="135">
        <f t="shared" si="85"/>
        <v>7.4282339999999989</v>
      </c>
      <c r="J247" s="135">
        <f t="shared" si="86"/>
        <v>7.4282339999999989</v>
      </c>
      <c r="K247" s="180">
        <f t="shared" ca="1" si="87"/>
        <v>2.6529656094736252E-6</v>
      </c>
    </row>
    <row r="248" spans="1:11" ht="22.5" x14ac:dyDescent="0.2">
      <c r="A248" s="98" t="s">
        <v>26195</v>
      </c>
      <c r="B248" s="99">
        <v>6005</v>
      </c>
      <c r="C248" s="99" t="s">
        <v>20501</v>
      </c>
      <c r="D248" s="181" t="str">
        <f>VLOOKUP(B248,SINAPI_INS.!$A$8:$E$5353,2,FALSE)</f>
        <v>REGISTRO GAVETA COM ACABAMENTO E CANOPLA CROMADOS, SIMPLES, BITOLA 3/4 " (REF 1509)</v>
      </c>
      <c r="E248" s="90" t="str">
        <f>VLOOKUP(B248,SINAPI_INS.!$A$8:$E$5353,3,FALSE)</f>
        <v xml:space="preserve">UN    </v>
      </c>
      <c r="F248" s="140">
        <v>2</v>
      </c>
      <c r="G248" s="135" t="str">
        <f>VLOOKUP(B248,SINAPI_INS.!$A$8:$E$5353,5,FALSE)</f>
        <v>55,00</v>
      </c>
      <c r="H248" s="135">
        <f t="shared" si="84"/>
        <v>110</v>
      </c>
      <c r="I248" s="135">
        <f t="shared" si="85"/>
        <v>64.03649999999999</v>
      </c>
      <c r="J248" s="135">
        <f t="shared" si="86"/>
        <v>128.07299999999998</v>
      </c>
      <c r="K248" s="180">
        <f t="shared" ca="1" si="87"/>
        <v>4.5740786370234919E-5</v>
      </c>
    </row>
    <row r="249" spans="1:11" ht="22.5" x14ac:dyDescent="0.2">
      <c r="A249" s="98" t="s">
        <v>26196</v>
      </c>
      <c r="B249" s="99">
        <v>6013</v>
      </c>
      <c r="C249" s="99" t="s">
        <v>20501</v>
      </c>
      <c r="D249" s="181" t="str">
        <f>VLOOKUP(B249,SINAPI_INS.!$A$8:$E$5353,2,FALSE)</f>
        <v>REGISTRO GAVETA COM ACABAMENTO E CANOPLA CROMADOS, SIMPLES, BITOLA 1 " (REF 1509)</v>
      </c>
      <c r="E249" s="90" t="str">
        <f>VLOOKUP(B249,SINAPI_INS.!$A$8:$E$5353,3,FALSE)</f>
        <v xml:space="preserve">UN    </v>
      </c>
      <c r="F249" s="140">
        <v>1</v>
      </c>
      <c r="G249" s="135" t="str">
        <f>VLOOKUP(B249,SINAPI_INS.!$A$8:$E$5353,5,FALSE)</f>
        <v>67,32</v>
      </c>
      <c r="H249" s="135">
        <f t="shared" si="84"/>
        <v>67.319999999999993</v>
      </c>
      <c r="I249" s="135">
        <f t="shared" si="85"/>
        <v>78.38067599999998</v>
      </c>
      <c r="J249" s="135">
        <f t="shared" si="86"/>
        <v>78.38067599999998</v>
      </c>
      <c r="K249" s="180">
        <f t="shared" ca="1" si="87"/>
        <v>2.7993361258583769E-5</v>
      </c>
    </row>
    <row r="250" spans="1:11" x14ac:dyDescent="0.2">
      <c r="A250" s="98" t="s">
        <v>26197</v>
      </c>
      <c r="B250" s="99">
        <v>9859</v>
      </c>
      <c r="C250" s="99" t="s">
        <v>20501</v>
      </c>
      <c r="D250" s="181" t="str">
        <f>VLOOKUP(B250,SINAPI_INS.!$A$8:$E$5353,2,FALSE)</f>
        <v>TUBO PVC ROSCAVEL, 3/4",  AGUA FRIA PREDIAL</v>
      </c>
      <c r="E250" s="90" t="str">
        <f>VLOOKUP(B250,SINAPI_INS.!$A$8:$E$5353,3,FALSE)</f>
        <v xml:space="preserve">M     </v>
      </c>
      <c r="F250" s="140">
        <v>36</v>
      </c>
      <c r="G250" s="135" t="str">
        <f>VLOOKUP(B250,SINAPI_INS.!$A$8:$E$5353,5,FALSE)</f>
        <v>7,32</v>
      </c>
      <c r="H250" s="135">
        <f t="shared" si="84"/>
        <v>263.52</v>
      </c>
      <c r="I250" s="135">
        <f t="shared" si="85"/>
        <v>8.5226759999999988</v>
      </c>
      <c r="J250" s="135">
        <f t="shared" si="86"/>
        <v>306.81633599999998</v>
      </c>
      <c r="K250" s="180">
        <f t="shared" ca="1" si="87"/>
        <v>1.0957829112985734E-4</v>
      </c>
    </row>
    <row r="251" spans="1:11" x14ac:dyDescent="0.2">
      <c r="A251" s="98" t="s">
        <v>26198</v>
      </c>
      <c r="B251" s="99">
        <v>12430</v>
      </c>
      <c r="C251" s="99" t="s">
        <v>20501</v>
      </c>
      <c r="D251" s="181" t="str">
        <f>VLOOKUP(B251,SINAPI_INS.!$A$8:$E$5353,2,FALSE)</f>
        <v>UNIAO COM ASSENTO CONICO DE BRONZE, DIAMETRO 3/4"</v>
      </c>
      <c r="E251" s="90" t="str">
        <f>VLOOKUP(B251,SINAPI_INS.!$A$8:$E$5353,3,FALSE)</f>
        <v xml:space="preserve">UN    </v>
      </c>
      <c r="F251" s="140">
        <v>2</v>
      </c>
      <c r="G251" s="135" t="str">
        <f>VLOOKUP(B251,SINAPI_INS.!$A$8:$E$5353,5,FALSE)</f>
        <v>30,77</v>
      </c>
      <c r="H251" s="135">
        <f t="shared" si="84"/>
        <v>61.54</v>
      </c>
      <c r="I251" s="135">
        <f t="shared" si="85"/>
        <v>35.825510999999999</v>
      </c>
      <c r="J251" s="135">
        <f t="shared" si="86"/>
        <v>71.651021999999998</v>
      </c>
      <c r="K251" s="180">
        <f t="shared" ca="1" si="87"/>
        <v>2.5589890847493248E-5</v>
      </c>
    </row>
    <row r="252" spans="1:11" ht="22.5" x14ac:dyDescent="0.2">
      <c r="A252" s="98" t="s">
        <v>26199</v>
      </c>
      <c r="B252" s="99">
        <v>37459</v>
      </c>
      <c r="C252" s="99" t="s">
        <v>20501</v>
      </c>
      <c r="D252" s="181" t="str">
        <f>VLOOKUP(B252,SINAPI_INS.!$A$8:$E$5353,2,FALSE)</f>
        <v>MANGUEIRA CRISTAL, LISA, PVC TRANSPARENTE, 3/4" X 2 MM</v>
      </c>
      <c r="E252" s="90" t="str">
        <f>VLOOKUP(B252,SINAPI_INS.!$A$8:$E$5353,3,FALSE)</f>
        <v xml:space="preserve">M     </v>
      </c>
      <c r="F252" s="140">
        <v>4</v>
      </c>
      <c r="G252" s="135" t="str">
        <f>VLOOKUP(B252,SINAPI_INS.!$A$8:$E$5353,5,FALSE)</f>
        <v>4,46</v>
      </c>
      <c r="H252" s="135">
        <f t="shared" si="84"/>
        <v>17.84</v>
      </c>
      <c r="I252" s="135">
        <f t="shared" si="85"/>
        <v>5.1927779999999997</v>
      </c>
      <c r="J252" s="135">
        <f t="shared" si="86"/>
        <v>20.771111999999999</v>
      </c>
      <c r="K252" s="180">
        <f t="shared" ca="1" si="87"/>
        <v>7.4183238985908274E-6</v>
      </c>
    </row>
    <row r="253" spans="1:11" ht="22.5" x14ac:dyDescent="0.2">
      <c r="A253" s="98" t="s">
        <v>26200</v>
      </c>
      <c r="B253" s="99" t="s">
        <v>20653</v>
      </c>
      <c r="C253" s="99" t="s">
        <v>20509</v>
      </c>
      <c r="D253" s="181" t="str">
        <f>VLOOKUP(B253,COTAÇÃO!$A$6:$H$285,2,FALSE)</f>
        <v>REGISTRO COM FLANGES, VOLANTE E CUNHA DE BORRACHA, PN-10, DN100</v>
      </c>
      <c r="E253" s="90" t="str">
        <f>VLOOKUP(B253,COTAÇÃO!$A$6:$H$285,3,FALSE)</f>
        <v>UN</v>
      </c>
      <c r="F253" s="140">
        <v>1</v>
      </c>
      <c r="G253" s="135">
        <f>VLOOKUP(B253,COTAÇÃO!$A$6:$H$285,8,FALSE)</f>
        <v>713.46499999999992</v>
      </c>
      <c r="H253" s="135">
        <f t="shared" si="84"/>
        <v>713.46499999999992</v>
      </c>
      <c r="I253" s="135">
        <f t="shared" si="85"/>
        <v>830.68729949999988</v>
      </c>
      <c r="J253" s="135">
        <f t="shared" si="86"/>
        <v>830.68729949999988</v>
      </c>
      <c r="K253" s="180">
        <f t="shared" ca="1" si="87"/>
        <v>2.966768195239969E-4</v>
      </c>
    </row>
    <row r="254" spans="1:11" x14ac:dyDescent="0.2">
      <c r="A254" s="98" t="s">
        <v>26201</v>
      </c>
      <c r="B254" s="99" t="s">
        <v>20654</v>
      </c>
      <c r="C254" s="99" t="s">
        <v>20509</v>
      </c>
      <c r="D254" s="181" t="str">
        <f>VLOOKUP(B254,COTAÇÃO!$A$6:$H$285,2,FALSE)</f>
        <v>ARRUELAS PARA FLANGES, PN10, DN100</v>
      </c>
      <c r="E254" s="90" t="str">
        <f>VLOOKUP(B254,COTAÇÃO!$A$6:$H$285,3,FALSE)</f>
        <v>UN</v>
      </c>
      <c r="F254" s="140">
        <v>17</v>
      </c>
      <c r="G254" s="135">
        <f>VLOOKUP(B254,COTAÇÃO!$A$6:$H$285,8,FALSE)</f>
        <v>5.0017499999999995</v>
      </c>
      <c r="H254" s="135">
        <f t="shared" si="84"/>
        <v>85.029749999999993</v>
      </c>
      <c r="I254" s="135">
        <f t="shared" si="85"/>
        <v>5.823537524999999</v>
      </c>
      <c r="J254" s="135">
        <f t="shared" si="86"/>
        <v>99.00013792499999</v>
      </c>
      <c r="K254" s="180">
        <f t="shared" ca="1" si="87"/>
        <v>3.5357523907858937E-5</v>
      </c>
    </row>
    <row r="255" spans="1:11" x14ac:dyDescent="0.2">
      <c r="A255" s="98" t="s">
        <v>26202</v>
      </c>
      <c r="B255" s="99" t="s">
        <v>20655</v>
      </c>
      <c r="C255" s="99" t="s">
        <v>20509</v>
      </c>
      <c r="D255" s="181" t="str">
        <f>VLOOKUP(B255,COTAÇÃO!$A$6:$H$285,2,FALSE)</f>
        <v>PARAFUSOS PARA FLANGES, PN10, 16 X 80</v>
      </c>
      <c r="E255" s="90" t="str">
        <f>VLOOKUP(B255,COTAÇÃO!$A$6:$H$285,3,FALSE)</f>
        <v>UN</v>
      </c>
      <c r="F255" s="140">
        <v>216</v>
      </c>
      <c r="G255" s="135">
        <f>VLOOKUP(B255,COTAÇÃO!$A$6:$H$285,8,FALSE)</f>
        <v>4.5924999999999994</v>
      </c>
      <c r="H255" s="135">
        <f t="shared" si="84"/>
        <v>991.9799999999999</v>
      </c>
      <c r="I255" s="135">
        <f t="shared" si="85"/>
        <v>5.3470477499999989</v>
      </c>
      <c r="J255" s="135">
        <f t="shared" si="86"/>
        <v>1154.9623139999997</v>
      </c>
      <c r="K255" s="180">
        <f t="shared" ca="1" si="87"/>
        <v>4.1249041148677846E-4</v>
      </c>
    </row>
    <row r="256" spans="1:11" x14ac:dyDescent="0.2">
      <c r="A256" s="98" t="s">
        <v>26203</v>
      </c>
      <c r="B256" s="99" t="s">
        <v>20741</v>
      </c>
      <c r="C256" s="99" t="s">
        <v>20509</v>
      </c>
      <c r="D256" s="181" t="str">
        <f>VLOOKUP(B256,COTAÇÃO!$A$6:$H$285,2,FALSE)</f>
        <v>ARRUELAS PARA FLANGES, PN10, DN80</v>
      </c>
      <c r="E256" s="90" t="str">
        <f>VLOOKUP(B256,COTAÇÃO!$A$6:$H$285,3,FALSE)</f>
        <v>UN</v>
      </c>
      <c r="F256" s="140">
        <v>3</v>
      </c>
      <c r="G256" s="135">
        <f>VLOOKUP(B256,COTAÇÃO!$A$6:$H$285,8,FALSE)</f>
        <v>3.5649999999999999</v>
      </c>
      <c r="H256" s="135">
        <f t="shared" si="84"/>
        <v>10.695</v>
      </c>
      <c r="I256" s="135">
        <f t="shared" si="85"/>
        <v>4.1507294999999997</v>
      </c>
      <c r="J256" s="135">
        <f t="shared" si="86"/>
        <v>12.452188499999998</v>
      </c>
      <c r="K256" s="180">
        <f t="shared" ca="1" si="87"/>
        <v>4.4472519111787497E-6</v>
      </c>
    </row>
    <row r="257" spans="1:11" x14ac:dyDescent="0.2">
      <c r="A257" s="98" t="s">
        <v>26204</v>
      </c>
      <c r="B257" s="99" t="s">
        <v>20742</v>
      </c>
      <c r="C257" s="99" t="s">
        <v>20509</v>
      </c>
      <c r="D257" s="181" t="str">
        <f>VLOOKUP(B257,COTAÇÃO!$A$6:$H$285,2,FALSE)</f>
        <v>CURVA 90° COM FLANGES, PN-10, DN100</v>
      </c>
      <c r="E257" s="90" t="str">
        <f>VLOOKUP(B257,COTAÇÃO!$A$6:$H$285,3,FALSE)</f>
        <v>UN</v>
      </c>
      <c r="F257" s="140">
        <v>1</v>
      </c>
      <c r="G257" s="135">
        <f>VLOOKUP(B257,COTAÇÃO!$A$6:$H$285,8,FALSE)</f>
        <v>183.61</v>
      </c>
      <c r="H257" s="135">
        <f t="shared" si="84"/>
        <v>183.61</v>
      </c>
      <c r="I257" s="135">
        <f t="shared" si="85"/>
        <v>213.77712299999999</v>
      </c>
      <c r="J257" s="135">
        <f t="shared" si="86"/>
        <v>213.77712299999999</v>
      </c>
      <c r="K257" s="180">
        <f t="shared" ca="1" si="87"/>
        <v>7.6349688958534859E-5</v>
      </c>
    </row>
    <row r="258" spans="1:11" ht="22.5" x14ac:dyDescent="0.2">
      <c r="A258" s="98" t="s">
        <v>26205</v>
      </c>
      <c r="B258" s="99" t="s">
        <v>20743</v>
      </c>
      <c r="C258" s="99" t="s">
        <v>20509</v>
      </c>
      <c r="D258" s="181" t="str">
        <f>VLOOKUP(B258,COTAÇÃO!$A$6:$H$285,2,FALSE)</f>
        <v>JUNTA DE DESMONTAGEM TRAVADA AXIALMENTE COM TIRANTES, PN-10, DN100</v>
      </c>
      <c r="E258" s="90" t="str">
        <f>VLOOKUP(B258,COTAÇÃO!$A$6:$H$285,3,FALSE)</f>
        <v>UN</v>
      </c>
      <c r="F258" s="140">
        <v>1</v>
      </c>
      <c r="G258" s="135">
        <f>VLOOKUP(B258,COTAÇÃO!$A$6:$H$285,8,FALSE)</f>
        <v>559.995</v>
      </c>
      <c r="H258" s="135">
        <f t="shared" si="84"/>
        <v>559.995</v>
      </c>
      <c r="I258" s="135">
        <f t="shared" si="85"/>
        <v>652.0021784999999</v>
      </c>
      <c r="J258" s="135">
        <f t="shared" si="86"/>
        <v>652.0021784999999</v>
      </c>
      <c r="K258" s="180">
        <f t="shared" ca="1" si="87"/>
        <v>2.328601060309064E-4</v>
      </c>
    </row>
    <row r="259" spans="1:11" x14ac:dyDescent="0.2">
      <c r="A259" s="98" t="s">
        <v>26206</v>
      </c>
      <c r="B259" s="99" t="s">
        <v>20744</v>
      </c>
      <c r="C259" s="99" t="s">
        <v>20509</v>
      </c>
      <c r="D259" s="181" t="str">
        <f>VLOOKUP(B259,COTAÇÃO!$A$6:$H$285,2,FALSE)</f>
        <v>LUVA COM BOLSAS, JGS, DN100</v>
      </c>
      <c r="E259" s="90" t="str">
        <f>VLOOKUP(B259,COTAÇÃO!$A$6:$H$285,3,FALSE)</f>
        <v>UN</v>
      </c>
      <c r="F259" s="140">
        <v>4</v>
      </c>
      <c r="G259" s="135">
        <f>VLOOKUP(B259,COTAÇÃO!$A$6:$H$285,8,FALSE)</f>
        <v>145.05500000000001</v>
      </c>
      <c r="H259" s="135">
        <f t="shared" si="84"/>
        <v>580.22</v>
      </c>
      <c r="I259" s="135">
        <f t="shared" si="85"/>
        <v>168.88753649999998</v>
      </c>
      <c r="J259" s="135">
        <f t="shared" si="86"/>
        <v>675.55014599999993</v>
      </c>
      <c r="K259" s="180">
        <f t="shared" ca="1" si="87"/>
        <v>2.4127017334307007E-4</v>
      </c>
    </row>
    <row r="260" spans="1:11" x14ac:dyDescent="0.2">
      <c r="A260" s="98" t="s">
        <v>26227</v>
      </c>
      <c r="B260" s="99" t="s">
        <v>20748</v>
      </c>
      <c r="C260" s="99" t="s">
        <v>20509</v>
      </c>
      <c r="D260" s="181" t="str">
        <f>VLOOKUP(B260,COTAÇÃO!$A$6:$H$285,2,FALSE)</f>
        <v>TOCO COM FLANGES E ABA DE VEDAÇÃO, PN-10, DN100</v>
      </c>
      <c r="E260" s="90" t="str">
        <f>VLOOKUP(B260,COTAÇÃO!$A$6:$H$285,3,FALSE)</f>
        <v>UN</v>
      </c>
      <c r="F260" s="140">
        <v>1</v>
      </c>
      <c r="G260" s="135">
        <f>VLOOKUP(B260,COTAÇÃO!$A$6:$H$285,8,FALSE)</f>
        <v>323.80500000000001</v>
      </c>
      <c r="H260" s="135">
        <f t="shared" si="84"/>
        <v>323.80500000000001</v>
      </c>
      <c r="I260" s="135">
        <f t="shared" si="85"/>
        <v>377.00616149999996</v>
      </c>
      <c r="J260" s="135">
        <f t="shared" si="86"/>
        <v>377.00616149999996</v>
      </c>
      <c r="K260" s="180">
        <f t="shared" ca="1" si="87"/>
        <v>1.3464632118739925E-4</v>
      </c>
    </row>
    <row r="261" spans="1:11" x14ac:dyDescent="0.2">
      <c r="A261" s="98" t="s">
        <v>26228</v>
      </c>
      <c r="B261" s="99" t="s">
        <v>20749</v>
      </c>
      <c r="C261" s="99" t="s">
        <v>20509</v>
      </c>
      <c r="D261" s="181" t="str">
        <f>VLOOKUP(B261,COTAÇÃO!$A$6:$H$285,2,FALSE)</f>
        <v>TOCO COM FLANGES, PN-10, DN100, L=0,25 M</v>
      </c>
      <c r="E261" s="90" t="str">
        <f>VLOOKUP(B261,COTAÇÃO!$A$6:$H$285,3,FALSE)</f>
        <v>UN</v>
      </c>
      <c r="F261" s="140">
        <v>1</v>
      </c>
      <c r="G261" s="135">
        <f>VLOOKUP(B261,COTAÇÃO!$A$6:$H$285,8,FALSE)</f>
        <v>186.54585</v>
      </c>
      <c r="H261" s="135">
        <f t="shared" si="84"/>
        <v>186.54585</v>
      </c>
      <c r="I261" s="135">
        <f t="shared" si="85"/>
        <v>217.19533315499999</v>
      </c>
      <c r="J261" s="135">
        <f t="shared" si="86"/>
        <v>217.19533315499999</v>
      </c>
      <c r="K261" s="180">
        <f t="shared" ca="1" si="87"/>
        <v>7.7570489755489897E-5</v>
      </c>
    </row>
    <row r="262" spans="1:11" ht="22.5" x14ac:dyDescent="0.2">
      <c r="A262" s="98" t="s">
        <v>26229</v>
      </c>
      <c r="B262" s="99" t="s">
        <v>20863</v>
      </c>
      <c r="C262" s="99" t="s">
        <v>20509</v>
      </c>
      <c r="D262" s="181" t="str">
        <f>VLOOKUP(B262,COTAÇÃO!$A$6:$H$285,2,FALSE)</f>
        <v>EXTREMIDADE FLANGE, PONTA E ABA DE VEDAÇÃO, PN-10, DN80</v>
      </c>
      <c r="E262" s="90" t="str">
        <f>VLOOKUP(B262,COTAÇÃO!$A$6:$H$285,3,FALSE)</f>
        <v>UN</v>
      </c>
      <c r="F262" s="140">
        <v>1</v>
      </c>
      <c r="G262" s="135">
        <f>VLOOKUP(B262,COTAÇÃO!$A$6:$H$285,8,FALSE)</f>
        <v>207.85</v>
      </c>
      <c r="H262" s="135">
        <f t="shared" si="84"/>
        <v>207.85</v>
      </c>
      <c r="I262" s="135">
        <f t="shared" si="85"/>
        <v>241.99975499999996</v>
      </c>
      <c r="J262" s="135">
        <f t="shared" si="86"/>
        <v>241.99975499999996</v>
      </c>
      <c r="K262" s="180">
        <f t="shared" ca="1" si="87"/>
        <v>8.642929497321207E-5</v>
      </c>
    </row>
    <row r="263" spans="1:11" x14ac:dyDescent="0.2">
      <c r="A263" s="98" t="s">
        <v>26230</v>
      </c>
      <c r="B263" s="99" t="s">
        <v>20918</v>
      </c>
      <c r="C263" s="99" t="s">
        <v>20509</v>
      </c>
      <c r="D263" s="181" t="str">
        <f>VLOOKUP(B263,COTAÇÃO!$A$6:$H$285,2,FALSE)</f>
        <v>CURVA 90° COM FLANGES E PÉ, PN-10, DN100</v>
      </c>
      <c r="E263" s="90" t="str">
        <f>VLOOKUP(B263,COTAÇÃO!$A$6:$H$285,3,FALSE)</f>
        <v>UN</v>
      </c>
      <c r="F263" s="140">
        <v>2</v>
      </c>
      <c r="G263" s="135">
        <f>VLOOKUP(B263,COTAÇÃO!$A$6:$H$285,8,FALSE)</f>
        <v>413.99474999999995</v>
      </c>
      <c r="H263" s="135">
        <f t="shared" si="84"/>
        <v>827.98949999999991</v>
      </c>
      <c r="I263" s="135">
        <f t="shared" si="85"/>
        <v>482.0140874249999</v>
      </c>
      <c r="J263" s="135">
        <f t="shared" si="86"/>
        <v>964.0281748499998</v>
      </c>
      <c r="K263" s="180">
        <f t="shared" ca="1" si="87"/>
        <v>3.4429900760270569E-4</v>
      </c>
    </row>
    <row r="264" spans="1:11" x14ac:dyDescent="0.2">
      <c r="A264" s="98" t="s">
        <v>26231</v>
      </c>
      <c r="B264" s="99" t="s">
        <v>20950</v>
      </c>
      <c r="C264" s="99" t="s">
        <v>20509</v>
      </c>
      <c r="D264" s="181" t="str">
        <f>VLOOKUP(B264,COTAÇÃO!$A$6:$H$285,2,FALSE)</f>
        <v>TUBO COM FLANGES, PN-10, DN100, L=2,50 M</v>
      </c>
      <c r="E264" s="90" t="str">
        <f>VLOOKUP(B264,COTAÇÃO!$A$6:$H$285,3,FALSE)</f>
        <v>UN</v>
      </c>
      <c r="F264" s="140">
        <v>1</v>
      </c>
      <c r="G264" s="135">
        <f>VLOOKUP(B264,COTAÇÃO!$A$6:$H$285,8,FALSE)</f>
        <v>1127.51</v>
      </c>
      <c r="H264" s="135">
        <f t="shared" si="84"/>
        <v>1127.51</v>
      </c>
      <c r="I264" s="135">
        <f t="shared" si="85"/>
        <v>1312.7598929999999</v>
      </c>
      <c r="J264" s="135">
        <f t="shared" si="86"/>
        <v>1312.7598929999999</v>
      </c>
      <c r="K264" s="180">
        <f t="shared" ca="1" si="87"/>
        <v>4.6884721854821435E-4</v>
      </c>
    </row>
    <row r="265" spans="1:11" x14ac:dyDescent="0.2">
      <c r="A265" s="98" t="s">
        <v>26232</v>
      </c>
      <c r="B265" s="99" t="s">
        <v>21166</v>
      </c>
      <c r="C265" s="99" t="s">
        <v>20509</v>
      </c>
      <c r="D265" s="181" t="str">
        <f>VLOOKUP(B265,COTAÇÃO!$A$6:$H$285,2,FALSE)</f>
        <v>CURVA 90° COM FLANGES, PN-10, DN80</v>
      </c>
      <c r="E265" s="90" t="str">
        <f>VLOOKUP(B265,COTAÇÃO!$A$6:$H$285,3,FALSE)</f>
        <v>UN</v>
      </c>
      <c r="F265" s="140">
        <v>1</v>
      </c>
      <c r="G265" s="135">
        <f>VLOOKUP(B265,COTAÇÃO!$A$6:$H$285,8,FALSE)</f>
        <v>71.090500000000006</v>
      </c>
      <c r="H265" s="135">
        <f t="shared" si="84"/>
        <v>71.090500000000006</v>
      </c>
      <c r="I265" s="135">
        <f t="shared" si="85"/>
        <v>82.770669150000003</v>
      </c>
      <c r="J265" s="135">
        <f t="shared" si="86"/>
        <v>82.770669150000003</v>
      </c>
      <c r="K265" s="180">
        <f t="shared" ca="1" si="87"/>
        <v>2.9561230667756238E-5</v>
      </c>
    </row>
    <row r="266" spans="1:11" ht="22.5" x14ac:dyDescent="0.2">
      <c r="A266" s="98" t="s">
        <v>26233</v>
      </c>
      <c r="B266" s="99" t="s">
        <v>21198</v>
      </c>
      <c r="C266" s="99" t="s">
        <v>20509</v>
      </c>
      <c r="D266" s="181" t="str">
        <f>VLOOKUP(B266,COTAÇÃO!$A$6:$H$285,2,FALSE)</f>
        <v>REGISTRO COM FLANGES, VOLANTE E CUNHA DE BORRACHA, PN-10, DN80</v>
      </c>
      <c r="E266" s="90" t="str">
        <f>VLOOKUP(B266,COTAÇÃO!$A$6:$H$285,3,FALSE)</f>
        <v>UN</v>
      </c>
      <c r="F266" s="140">
        <v>1</v>
      </c>
      <c r="G266" s="135">
        <f>VLOOKUP(B266,COTAÇÃO!$A$6:$H$285,8,FALSE)</f>
        <v>724.51772799999992</v>
      </c>
      <c r="H266" s="135">
        <f t="shared" si="84"/>
        <v>724.51772799999992</v>
      </c>
      <c r="I266" s="135">
        <f t="shared" si="85"/>
        <v>843.55599071039978</v>
      </c>
      <c r="J266" s="135">
        <f t="shared" si="86"/>
        <v>843.55599071039978</v>
      </c>
      <c r="K266" s="180">
        <f t="shared" ca="1" si="87"/>
        <v>3.0127282379905425E-4</v>
      </c>
    </row>
    <row r="267" spans="1:11" x14ac:dyDescent="0.2">
      <c r="A267" s="98" t="s">
        <v>26234</v>
      </c>
      <c r="B267" s="99" t="s">
        <v>21200</v>
      </c>
      <c r="C267" s="99" t="s">
        <v>20509</v>
      </c>
      <c r="D267" s="181" t="str">
        <f>VLOOKUP(B267,COTAÇÃO!$A$6:$H$285,2,FALSE)</f>
        <v>EXTREMIDADE FLANGE E PONTA, PN-10, DN80</v>
      </c>
      <c r="E267" s="90" t="str">
        <f>VLOOKUP(B267,COTAÇÃO!$A$6:$H$285,3,FALSE)</f>
        <v>UN</v>
      </c>
      <c r="F267" s="140">
        <v>1</v>
      </c>
      <c r="G267" s="135">
        <f>VLOOKUP(B267,COTAÇÃO!$A$6:$H$285,8,FALSE)</f>
        <v>60.015099999999997</v>
      </c>
      <c r="H267" s="135">
        <f t="shared" si="84"/>
        <v>60.015099999999997</v>
      </c>
      <c r="I267" s="135">
        <f t="shared" si="85"/>
        <v>69.875580929999984</v>
      </c>
      <c r="J267" s="135">
        <f t="shared" si="86"/>
        <v>69.875580929999984</v>
      </c>
      <c r="K267" s="180">
        <f t="shared" ca="1" si="87"/>
        <v>2.4955798800802594E-5</v>
      </c>
    </row>
    <row r="268" spans="1:11" x14ac:dyDescent="0.2">
      <c r="A268" s="98" t="s">
        <v>26235</v>
      </c>
      <c r="B268" s="99" t="s">
        <v>21217</v>
      </c>
      <c r="C268" s="99" t="s">
        <v>20509</v>
      </c>
      <c r="D268" s="181" t="str">
        <f>VLOOKUP(B268,COTAÇÃO!$A$6:$H$285,2,FALSE)</f>
        <v>ARRUELAS PARA FLANGES, PN10, DN50</v>
      </c>
      <c r="E268" s="90" t="str">
        <f>VLOOKUP(B268,COTAÇÃO!$A$6:$H$285,3,FALSE)</f>
        <v>UN</v>
      </c>
      <c r="F268" s="140">
        <v>18</v>
      </c>
      <c r="G268" s="135">
        <f>VLOOKUP(B268,COTAÇÃO!$A$6:$H$285,8,FALSE)</f>
        <v>3.5649999999999999</v>
      </c>
      <c r="H268" s="135">
        <f t="shared" si="84"/>
        <v>64.17</v>
      </c>
      <c r="I268" s="135">
        <f t="shared" si="85"/>
        <v>4.1507294999999997</v>
      </c>
      <c r="J268" s="135">
        <f t="shared" si="86"/>
        <v>74.71313099999999</v>
      </c>
      <c r="K268" s="180">
        <f t="shared" ca="1" si="87"/>
        <v>2.66835114670725E-5</v>
      </c>
    </row>
    <row r="269" spans="1:11" x14ac:dyDescent="0.2">
      <c r="A269" s="98" t="s">
        <v>26236</v>
      </c>
      <c r="B269" s="99" t="s">
        <v>21219</v>
      </c>
      <c r="C269" s="99" t="s">
        <v>20509</v>
      </c>
      <c r="D269" s="181" t="str">
        <f>VLOOKUP(B269,COTAÇÃO!$A$6:$H$285,2,FALSE)</f>
        <v>CURVA 90° COM FLANGES, PN-10, DN50</v>
      </c>
      <c r="E269" s="90" t="str">
        <f>VLOOKUP(B269,COTAÇÃO!$A$6:$H$285,3,FALSE)</f>
        <v>UN</v>
      </c>
      <c r="F269" s="140">
        <v>6</v>
      </c>
      <c r="G269" s="135">
        <f>VLOOKUP(B269,COTAÇÃO!$A$6:$H$285,8,FALSE)</f>
        <v>72.241699999999994</v>
      </c>
      <c r="H269" s="135">
        <f t="shared" si="84"/>
        <v>433.4502</v>
      </c>
      <c r="I269" s="135">
        <f t="shared" si="85"/>
        <v>84.111011309999981</v>
      </c>
      <c r="J269" s="135">
        <f t="shared" si="86"/>
        <v>504.66606785999988</v>
      </c>
      <c r="K269" s="180">
        <f t="shared" ca="1" si="87"/>
        <v>1.8023957273032362E-4</v>
      </c>
    </row>
    <row r="270" spans="1:11" x14ac:dyDescent="0.2">
      <c r="A270" s="98" t="s">
        <v>26237</v>
      </c>
      <c r="B270" s="99" t="s">
        <v>21220</v>
      </c>
      <c r="C270" s="99" t="s">
        <v>20509</v>
      </c>
      <c r="D270" s="181" t="str">
        <f>VLOOKUP(B270,COTAÇÃO!$A$6:$H$285,2,FALSE)</f>
        <v>FLANGE CEGO, PN-10, DN50</v>
      </c>
      <c r="E270" s="90" t="str">
        <f>VLOOKUP(B270,COTAÇÃO!$A$6:$H$285,3,FALSE)</f>
        <v>UN</v>
      </c>
      <c r="F270" s="140">
        <v>3</v>
      </c>
      <c r="G270" s="135">
        <f>VLOOKUP(B270,COTAÇÃO!$A$6:$H$285,8,FALSE)</f>
        <v>16.238727999999998</v>
      </c>
      <c r="H270" s="135">
        <f t="shared" si="84"/>
        <v>48.716183999999998</v>
      </c>
      <c r="I270" s="135">
        <f t="shared" si="85"/>
        <v>18.906751010399997</v>
      </c>
      <c r="J270" s="135">
        <f t="shared" si="86"/>
        <v>56.720253031199988</v>
      </c>
      <c r="K270" s="180">
        <f t="shared" ca="1" si="87"/>
        <v>2.0257423319245965E-5</v>
      </c>
    </row>
    <row r="271" spans="1:11" ht="22.5" x14ac:dyDescent="0.2">
      <c r="A271" s="98" t="s">
        <v>26238</v>
      </c>
      <c r="B271" s="99" t="s">
        <v>21223</v>
      </c>
      <c r="C271" s="99" t="s">
        <v>20509</v>
      </c>
      <c r="D271" s="181" t="str">
        <f>VLOOKUP(B271,COTAÇÃO!$A$6:$H$285,2,FALSE)</f>
        <v>REGISTRO COM FLANGES, VOLANTE E CUNHA DE BORRACHA, PN-10, DN50</v>
      </c>
      <c r="E271" s="90" t="str">
        <f>VLOOKUP(B271,COTAÇÃO!$A$6:$H$285,3,FALSE)</f>
        <v>UN</v>
      </c>
      <c r="F271" s="140">
        <v>1</v>
      </c>
      <c r="G271" s="135">
        <f>VLOOKUP(B271,COTAÇÃO!$A$6:$H$285,8,FALSE)</f>
        <v>533.54223999999999</v>
      </c>
      <c r="H271" s="135">
        <f t="shared" si="84"/>
        <v>533.54223999999999</v>
      </c>
      <c r="I271" s="135">
        <f t="shared" si="85"/>
        <v>621.20323003199996</v>
      </c>
      <c r="J271" s="135">
        <f t="shared" si="86"/>
        <v>621.20323003199996</v>
      </c>
      <c r="K271" s="180">
        <f t="shared" ca="1" si="87"/>
        <v>2.2186037835760555E-4</v>
      </c>
    </row>
    <row r="272" spans="1:11" x14ac:dyDescent="0.2">
      <c r="A272" s="98" t="s">
        <v>26239</v>
      </c>
      <c r="B272" s="99" t="s">
        <v>21226</v>
      </c>
      <c r="C272" s="99" t="s">
        <v>20509</v>
      </c>
      <c r="D272" s="181" t="str">
        <f>VLOOKUP(B272,COTAÇÃO!$A$6:$H$285,2,FALSE)</f>
        <v>TOCO COM FLANGES, PN-10, DN50, L=0,25 M</v>
      </c>
      <c r="E272" s="90" t="str">
        <f>VLOOKUP(B272,COTAÇÃO!$A$6:$H$285,3,FALSE)</f>
        <v>UN</v>
      </c>
      <c r="F272" s="140">
        <v>3</v>
      </c>
      <c r="G272" s="135">
        <f>VLOOKUP(B272,COTAÇÃO!$A$6:$H$285,8,FALSE)</f>
        <v>232.136696</v>
      </c>
      <c r="H272" s="135">
        <f t="shared" si="84"/>
        <v>696.41008799999997</v>
      </c>
      <c r="I272" s="135">
        <f t="shared" si="85"/>
        <v>270.27675515279998</v>
      </c>
      <c r="J272" s="135">
        <f t="shared" si="86"/>
        <v>810.83026545839994</v>
      </c>
      <c r="K272" s="180">
        <f t="shared" ca="1" si="87"/>
        <v>2.8958495510258639E-4</v>
      </c>
    </row>
    <row r="273" spans="1:11" x14ac:dyDescent="0.2">
      <c r="A273" s="98" t="s">
        <v>26240</v>
      </c>
      <c r="B273" s="99" t="s">
        <v>21229</v>
      </c>
      <c r="C273" s="99" t="s">
        <v>20509</v>
      </c>
      <c r="D273" s="181" t="str">
        <f>VLOOKUP(B273,COTAÇÃO!$A$6:$H$285,2,FALSE)</f>
        <v>TUBO COM FLANGES AÇO , PN-10, DN50, L=1,00M</v>
      </c>
      <c r="E273" s="90" t="str">
        <f>VLOOKUP(B273,COTAÇÃO!$A$6:$H$285,3,FALSE)</f>
        <v>UN</v>
      </c>
      <c r="F273" s="140">
        <v>4</v>
      </c>
      <c r="G273" s="135">
        <f>VLOOKUP(B273,COTAÇÃO!$A$6:$H$285,8,FALSE)</f>
        <v>133.75299999999999</v>
      </c>
      <c r="H273" s="135">
        <f t="shared" si="84"/>
        <v>535.01199999999994</v>
      </c>
      <c r="I273" s="135">
        <f t="shared" si="85"/>
        <v>155.72861789999996</v>
      </c>
      <c r="J273" s="135">
        <f t="shared" si="86"/>
        <v>622.91447159999984</v>
      </c>
      <c r="K273" s="180">
        <f t="shared" ca="1" si="87"/>
        <v>2.2247154179556476E-4</v>
      </c>
    </row>
    <row r="274" spans="1:11" ht="22.5" x14ac:dyDescent="0.2">
      <c r="A274" s="98" t="s">
        <v>26241</v>
      </c>
      <c r="B274" s="99" t="s">
        <v>21236</v>
      </c>
      <c r="C274" s="99" t="s">
        <v>20509</v>
      </c>
      <c r="D274" s="181" t="str">
        <f>VLOOKUP(B274,COTAÇÃO!$A$6:$H$285,2,FALSE)</f>
        <v>EXTREMIDADE FLANGE, PONTA E ABA DE VEDAÇÃO, PN-10, DN100</v>
      </c>
      <c r="E274" s="90" t="str">
        <f>VLOOKUP(B274,COTAÇÃO!$A$6:$H$285,3,FALSE)</f>
        <v>UN</v>
      </c>
      <c r="F274" s="140">
        <v>3</v>
      </c>
      <c r="G274" s="135">
        <f>VLOOKUP(B274,COTAÇÃO!$A$6:$H$285,8,FALSE)</f>
        <v>297.98</v>
      </c>
      <c r="H274" s="135">
        <f t="shared" si="84"/>
        <v>893.94</v>
      </c>
      <c r="I274" s="135">
        <f t="shared" si="85"/>
        <v>346.93811399999998</v>
      </c>
      <c r="J274" s="135">
        <f t="shared" si="86"/>
        <v>1040.8143419999999</v>
      </c>
      <c r="K274" s="180">
        <f t="shared" ca="1" si="87"/>
        <v>3.7172289607098006E-4</v>
      </c>
    </row>
    <row r="275" spans="1:11" x14ac:dyDescent="0.2">
      <c r="A275" s="98" t="s">
        <v>26242</v>
      </c>
      <c r="B275" s="99" t="s">
        <v>21238</v>
      </c>
      <c r="C275" s="99" t="s">
        <v>20509</v>
      </c>
      <c r="D275" s="181" t="str">
        <f>VLOOKUP(B275,COTAÇÃO!$A$6:$H$285,2,FALSE)</f>
        <v>EXTREMIDADE FLANGE E PONTA, PN-10, DN100</v>
      </c>
      <c r="E275" s="90" t="str">
        <f>VLOOKUP(B275,COTAÇÃO!$A$6:$H$285,3,FALSE)</f>
        <v>UN</v>
      </c>
      <c r="F275" s="140">
        <v>5</v>
      </c>
      <c r="G275" s="135">
        <f>VLOOKUP(B275,COTAÇÃO!$A$6:$H$285,8,FALSE)</f>
        <v>343.62125000000003</v>
      </c>
      <c r="H275" s="135">
        <f t="shared" si="84"/>
        <v>1718.1062500000003</v>
      </c>
      <c r="I275" s="135">
        <f t="shared" si="85"/>
        <v>400.078221375</v>
      </c>
      <c r="J275" s="135">
        <f t="shared" si="86"/>
        <v>2000.3911068749999</v>
      </c>
      <c r="K275" s="180">
        <f t="shared" ca="1" si="87"/>
        <v>7.1443209947832215E-4</v>
      </c>
    </row>
    <row r="276" spans="1:11" x14ac:dyDescent="0.2">
      <c r="A276" s="98" t="s">
        <v>26243</v>
      </c>
      <c r="B276" s="99" t="s">
        <v>21248</v>
      </c>
      <c r="C276" s="99" t="s">
        <v>20509</v>
      </c>
      <c r="D276" s="181" t="str">
        <f>VLOOKUP(B276,COTAÇÃO!$A$6:$H$285,2,FALSE)</f>
        <v>JUNTA GIBAULT, PN-10, DN100</v>
      </c>
      <c r="E276" s="90" t="str">
        <f>VLOOKUP(B276,COTAÇÃO!$A$6:$H$285,3,FALSE)</f>
        <v>UN</v>
      </c>
      <c r="F276" s="140">
        <v>2</v>
      </c>
      <c r="G276" s="135">
        <f>VLOOKUP(B276,COTAÇÃO!$A$6:$H$285,8,FALSE)</f>
        <v>157.30775</v>
      </c>
      <c r="H276" s="135">
        <f t="shared" si="84"/>
        <v>314.6155</v>
      </c>
      <c r="I276" s="135">
        <f t="shared" si="85"/>
        <v>183.15341332499997</v>
      </c>
      <c r="J276" s="135">
        <f t="shared" si="86"/>
        <v>366.30682664999995</v>
      </c>
      <c r="K276" s="180">
        <f t="shared" ca="1" si="87"/>
        <v>1.3082509431149676E-4</v>
      </c>
    </row>
    <row r="277" spans="1:11" x14ac:dyDescent="0.2">
      <c r="A277" s="98" t="s">
        <v>26244</v>
      </c>
      <c r="B277" s="99" t="s">
        <v>26141</v>
      </c>
      <c r="C277" s="99" t="s">
        <v>20509</v>
      </c>
      <c r="D277" s="181" t="str">
        <f>VLOOKUP(B277,COTAÇÃO!$A$6:$H$285,2,FALSE)</f>
        <v>EXTREMIDADE FLANGE E PONTA, PN-10, DN50</v>
      </c>
      <c r="E277" s="90" t="str">
        <f>VLOOKUP(B277,COTAÇÃO!$A$6:$H$285,3,FALSE)</f>
        <v>UN</v>
      </c>
      <c r="F277" s="140">
        <v>3</v>
      </c>
      <c r="G277" s="135">
        <f>VLOOKUP(B277,COTAÇÃO!$A$6:$H$285,8,FALSE)</f>
        <v>81.991</v>
      </c>
      <c r="H277" s="135">
        <f t="shared" si="84"/>
        <v>245.97300000000001</v>
      </c>
      <c r="I277" s="135">
        <f t="shared" si="85"/>
        <v>95.462121299999993</v>
      </c>
      <c r="J277" s="135">
        <f t="shared" si="86"/>
        <v>286.38636389999999</v>
      </c>
      <c r="K277" s="180">
        <f t="shared" ca="1" si="87"/>
        <v>1.022818040531436E-4</v>
      </c>
    </row>
    <row r="278" spans="1:11" x14ac:dyDescent="0.2">
      <c r="A278" s="98" t="s">
        <v>26245</v>
      </c>
      <c r="B278" s="99" t="s">
        <v>26144</v>
      </c>
      <c r="C278" s="99" t="s">
        <v>20509</v>
      </c>
      <c r="D278" s="181" t="str">
        <f>VLOOKUP(B278,COTAÇÃO!$A$6:$H$285,2,FALSE)</f>
        <v>JUNTA GIBAULT, PN-10, DN50</v>
      </c>
      <c r="E278" s="90" t="str">
        <f>VLOOKUP(B278,COTAÇÃO!$A$6:$H$285,3,FALSE)</f>
        <v>UN</v>
      </c>
      <c r="F278" s="140">
        <v>3</v>
      </c>
      <c r="G278" s="135">
        <f>VLOOKUP(B278,COTAÇÃO!$A$6:$H$285,8,FALSE)</f>
        <v>114.64700000000001</v>
      </c>
      <c r="H278" s="135">
        <f t="shared" si="84"/>
        <v>343.94100000000003</v>
      </c>
      <c r="I278" s="135">
        <f t="shared" si="85"/>
        <v>133.48350209999998</v>
      </c>
      <c r="J278" s="135">
        <f t="shared" si="86"/>
        <v>400.45050629999992</v>
      </c>
      <c r="K278" s="180">
        <f t="shared" ca="1" si="87"/>
        <v>1.4301938004513608E-4</v>
      </c>
    </row>
    <row r="279" spans="1:11" x14ac:dyDescent="0.2">
      <c r="A279" s="98" t="s">
        <v>26246</v>
      </c>
      <c r="B279" s="99" t="s">
        <v>26145</v>
      </c>
      <c r="C279" s="99" t="s">
        <v>20509</v>
      </c>
      <c r="D279" s="181" t="str">
        <f>VLOOKUP(B279,COTAÇÃO!$A$6:$H$285,2,FALSE)</f>
        <v>LUVA COM BOLSAS, JGS, DN50</v>
      </c>
      <c r="E279" s="90" t="str">
        <f>VLOOKUP(B279,COTAÇÃO!$A$6:$H$285,3,FALSE)</f>
        <v>UN</v>
      </c>
      <c r="F279" s="140">
        <v>1</v>
      </c>
      <c r="G279" s="135">
        <f>VLOOKUP(B279,COTAÇÃO!$A$6:$H$285,8,FALSE)</f>
        <v>87.984000000000009</v>
      </c>
      <c r="H279" s="135">
        <f t="shared" si="84"/>
        <v>87.984000000000009</v>
      </c>
      <c r="I279" s="135">
        <f t="shared" si="85"/>
        <v>102.4397712</v>
      </c>
      <c r="J279" s="135">
        <f t="shared" si="86"/>
        <v>102.4397712</v>
      </c>
      <c r="K279" s="180">
        <f t="shared" ca="1" si="87"/>
        <v>3.6585975890897724E-5</v>
      </c>
    </row>
    <row r="280" spans="1:11" x14ac:dyDescent="0.2">
      <c r="A280" s="98" t="s">
        <v>26247</v>
      </c>
      <c r="B280" s="99" t="s">
        <v>26147</v>
      </c>
      <c r="C280" s="99" t="s">
        <v>20509</v>
      </c>
      <c r="D280" s="181" t="str">
        <f>VLOOKUP(B280,COTAÇÃO!$A$6:$H$285,2,FALSE)</f>
        <v>MEDIDOR DE VAZÃO COM FLANGES, PN-10, DN50</v>
      </c>
      <c r="E280" s="90" t="str">
        <f>VLOOKUP(B280,COTAÇÃO!$A$6:$H$285,3,FALSE)</f>
        <v>UN</v>
      </c>
      <c r="F280" s="140">
        <v>2</v>
      </c>
      <c r="G280" s="135">
        <f>VLOOKUP(B280,COTAÇÃO!$A$6:$H$285,8,FALSE)</f>
        <v>11310</v>
      </c>
      <c r="H280" s="135">
        <f t="shared" si="84"/>
        <v>22620</v>
      </c>
      <c r="I280" s="135">
        <f t="shared" si="85"/>
        <v>13168.232999999998</v>
      </c>
      <c r="J280" s="135">
        <f t="shared" si="86"/>
        <v>26336.465999999997</v>
      </c>
      <c r="K280" s="180">
        <f t="shared" ca="1" si="87"/>
        <v>9.4059689790428544E-3</v>
      </c>
    </row>
    <row r="281" spans="1:11" x14ac:dyDescent="0.2">
      <c r="A281" s="98" t="s">
        <v>26248</v>
      </c>
      <c r="B281" s="99" t="s">
        <v>26149</v>
      </c>
      <c r="C281" s="99" t="s">
        <v>20509</v>
      </c>
      <c r="D281" s="181" t="str">
        <f>VLOOKUP(B281,COTAÇÃO!$A$6:$H$285,2,FALSE)</f>
        <v>REDUÇÃO COM FLANGES, PN10, DN100 X DN50</v>
      </c>
      <c r="E281" s="90" t="str">
        <f>VLOOKUP(B281,COTAÇÃO!$A$6:$H$285,3,FALSE)</f>
        <v>UN</v>
      </c>
      <c r="F281" s="140">
        <v>4</v>
      </c>
      <c r="G281" s="135">
        <f>VLOOKUP(B281,COTAÇÃO!$A$6:$H$285,8,FALSE)</f>
        <v>246.11599999999999</v>
      </c>
      <c r="H281" s="135">
        <f t="shared" si="84"/>
        <v>984.46399999999994</v>
      </c>
      <c r="I281" s="135">
        <f t="shared" si="85"/>
        <v>286.55285879999997</v>
      </c>
      <c r="J281" s="135">
        <f t="shared" si="86"/>
        <v>1146.2114351999999</v>
      </c>
      <c r="K281" s="180">
        <f t="shared" ca="1" si="87"/>
        <v>4.0936506830169955E-4</v>
      </c>
    </row>
    <row r="282" spans="1:11" x14ac:dyDescent="0.2">
      <c r="A282" s="98" t="s">
        <v>26249</v>
      </c>
      <c r="B282" s="99" t="s">
        <v>26152</v>
      </c>
      <c r="C282" s="99" t="s">
        <v>20509</v>
      </c>
      <c r="D282" s="181" t="str">
        <f>VLOOKUP(B282,COTAÇÃO!$A$6:$H$285,2,FALSE)</f>
        <v>TÊ COM FLANGES, PN-10, DN100 X DN80</v>
      </c>
      <c r="E282" s="90" t="str">
        <f>VLOOKUP(B282,COTAÇÃO!$A$6:$H$285,3,FALSE)</f>
        <v>UN</v>
      </c>
      <c r="F282" s="140">
        <v>1</v>
      </c>
      <c r="G282" s="135">
        <f>VLOOKUP(B282,COTAÇÃO!$A$6:$H$285,8,FALSE)</f>
        <v>392.92500000000001</v>
      </c>
      <c r="H282" s="135">
        <f t="shared" si="84"/>
        <v>392.92500000000001</v>
      </c>
      <c r="I282" s="135">
        <f t="shared" si="85"/>
        <v>457.48257749999999</v>
      </c>
      <c r="J282" s="135">
        <f t="shared" si="86"/>
        <v>457.48257749999999</v>
      </c>
      <c r="K282" s="180">
        <f t="shared" ca="1" si="87"/>
        <v>1.6338816804113235E-4</v>
      </c>
    </row>
    <row r="283" spans="1:11" x14ac:dyDescent="0.2">
      <c r="A283" s="98" t="s">
        <v>26250</v>
      </c>
      <c r="B283" s="99" t="s">
        <v>26155</v>
      </c>
      <c r="C283" s="99" t="s">
        <v>20509</v>
      </c>
      <c r="D283" s="181" t="str">
        <f>VLOOKUP(B283,COTAÇÃO!$A$6:$H$285,2,FALSE)</f>
        <v>TUBO COM FLANGES, PN-10, DN100, L=4,00 M</v>
      </c>
      <c r="E283" s="90" t="str">
        <f>VLOOKUP(B283,COTAÇÃO!$A$6:$H$285,3,FALSE)</f>
        <v>UN</v>
      </c>
      <c r="F283" s="140">
        <v>3</v>
      </c>
      <c r="G283" s="135">
        <f>VLOOKUP(B283,COTAÇÃO!$A$6:$H$285,8,FALSE)</f>
        <v>1591.252</v>
      </c>
      <c r="H283" s="135">
        <f t="shared" si="84"/>
        <v>4773.7559999999994</v>
      </c>
      <c r="I283" s="135">
        <f t="shared" si="85"/>
        <v>1852.6947035999997</v>
      </c>
      <c r="J283" s="135">
        <f t="shared" si="86"/>
        <v>5558.0841107999986</v>
      </c>
      <c r="K283" s="180">
        <f t="shared" ca="1" si="87"/>
        <v>1.9850486670875194E-3</v>
      </c>
    </row>
    <row r="284" spans="1:11" x14ac:dyDescent="0.2">
      <c r="A284" s="98" t="s">
        <v>26251</v>
      </c>
      <c r="B284" s="99" t="s">
        <v>26156</v>
      </c>
      <c r="C284" s="99" t="s">
        <v>20509</v>
      </c>
      <c r="D284" s="181" t="str">
        <f>VLOOKUP(B284,COTAÇÃO!$A$6:$H$285,2,FALSE)</f>
        <v>TUBO COM FLANGES, PN-10, DN100, L=5,80 M</v>
      </c>
      <c r="E284" s="90" t="str">
        <f>VLOOKUP(B284,COTAÇÃO!$A$6:$H$285,3,FALSE)</f>
        <v>UN</v>
      </c>
      <c r="F284" s="140">
        <v>3</v>
      </c>
      <c r="G284" s="135">
        <f>VLOOKUP(B284,COTAÇÃO!$A$6:$H$285,8,FALSE)</f>
        <v>2056.808</v>
      </c>
      <c r="H284" s="135">
        <f t="shared" si="84"/>
        <v>6170.424</v>
      </c>
      <c r="I284" s="135">
        <f t="shared" si="85"/>
        <v>2394.7415543999996</v>
      </c>
      <c r="J284" s="135">
        <f t="shared" si="86"/>
        <v>7184.2246631999988</v>
      </c>
      <c r="K284" s="180">
        <f t="shared" ca="1" si="87"/>
        <v>2.5658185999797314E-3</v>
      </c>
    </row>
    <row r="285" spans="1:11" x14ac:dyDescent="0.2">
      <c r="A285" s="98" t="s">
        <v>26252</v>
      </c>
      <c r="B285" s="99" t="s">
        <v>26157</v>
      </c>
      <c r="C285" s="99" t="s">
        <v>20509</v>
      </c>
      <c r="D285" s="181" t="str">
        <f>VLOOKUP(B285,COTAÇÃO!$A$6:$H$285,2,FALSE)</f>
        <v>TUBO COM PONTAS, PN-10, DN50, L=1,00 M</v>
      </c>
      <c r="E285" s="90" t="str">
        <f>VLOOKUP(B285,COTAÇÃO!$A$6:$H$285,3,FALSE)</f>
        <v>UN</v>
      </c>
      <c r="F285" s="140">
        <v>3</v>
      </c>
      <c r="G285" s="135">
        <f>VLOOKUP(B285,COTAÇÃO!$A$6:$H$285,8,FALSE)</f>
        <v>135.096</v>
      </c>
      <c r="H285" s="135">
        <f t="shared" si="84"/>
        <v>405.28800000000001</v>
      </c>
      <c r="I285" s="135">
        <f t="shared" si="85"/>
        <v>157.29227279999998</v>
      </c>
      <c r="J285" s="135">
        <f t="shared" si="86"/>
        <v>471.87681839999993</v>
      </c>
      <c r="K285" s="180">
        <f t="shared" ca="1" si="87"/>
        <v>1.6852901660381609E-4</v>
      </c>
    </row>
    <row r="286" spans="1:11" ht="22.5" x14ac:dyDescent="0.2">
      <c r="A286" s="98" t="s">
        <v>26253</v>
      </c>
      <c r="B286" s="99" t="s">
        <v>26160</v>
      </c>
      <c r="C286" s="99" t="s">
        <v>20509</v>
      </c>
      <c r="D286" s="181" t="str">
        <f>VLOOKUP(B286,COTAÇÃO!$A$6:$H$285,2,FALSE)</f>
        <v>VÁLVULA DE CONTROLE DE NÍVEL E VAZÃO COM FLANGES, PN-10, DN100</v>
      </c>
      <c r="E286" s="90" t="str">
        <f>VLOOKUP(B286,COTAÇÃO!$A$6:$H$285,3,FALSE)</f>
        <v>UN</v>
      </c>
      <c r="F286" s="140">
        <v>1</v>
      </c>
      <c r="G286" s="135">
        <f>VLOOKUP(B286,COTAÇÃO!$A$6:$H$285,8,FALSE)</f>
        <v>9989.9500000000007</v>
      </c>
      <c r="H286" s="135">
        <f t="shared" si="84"/>
        <v>9989.9500000000007</v>
      </c>
      <c r="I286" s="135">
        <f t="shared" si="85"/>
        <v>11631.298784999999</v>
      </c>
      <c r="J286" s="135">
        <f t="shared" si="86"/>
        <v>11631.298784999999</v>
      </c>
      <c r="K286" s="180">
        <f t="shared" ca="1" si="87"/>
        <v>4.1540742618120761E-3</v>
      </c>
    </row>
    <row r="287" spans="1:11" ht="15" x14ac:dyDescent="0.25">
      <c r="A287"/>
      <c r="B287"/>
      <c r="C287"/>
      <c r="D287" s="133"/>
      <c r="E287"/>
      <c r="F287" s="75"/>
      <c r="G287" s="75"/>
      <c r="H287" s="75"/>
      <c r="I287" s="75"/>
      <c r="J287" s="75"/>
      <c r="K287"/>
    </row>
    <row r="288" spans="1:11" x14ac:dyDescent="0.2">
      <c r="A288" s="182" t="s">
        <v>20722</v>
      </c>
      <c r="B288" s="100"/>
      <c r="C288" s="100"/>
      <c r="D288" s="197" t="s">
        <v>20874</v>
      </c>
      <c r="E288" s="134"/>
      <c r="F288" s="142"/>
      <c r="G288" s="103"/>
      <c r="H288" s="103">
        <f>SUM(H289:H309)</f>
        <v>1938.8000000000002</v>
      </c>
      <c r="I288" s="135"/>
      <c r="J288" s="103">
        <f>SUM(J289:J309)</f>
        <v>2257.3448399999997</v>
      </c>
      <c r="K288" s="103"/>
    </row>
    <row r="289" spans="1:11" ht="33.75" x14ac:dyDescent="0.2">
      <c r="A289" s="98" t="s">
        <v>20889</v>
      </c>
      <c r="B289" s="99">
        <v>4274</v>
      </c>
      <c r="C289" s="99" t="s">
        <v>20501</v>
      </c>
      <c r="D289" s="181" t="str">
        <f>VLOOKUP(B289,SINAPI_INS.!$A$8:$E$5353,2,FALSE)</f>
        <v>PARA-RAIOS TIPO FRANKLIN 350 MM, EM LATAO CROMADO, DUAS DESCIDAS, PARA PROTECAO DE EDIFICACOES CONTRA DESCARGAS ATMOSFERICAS</v>
      </c>
      <c r="E289" s="90" t="str">
        <f>VLOOKUP(B289,SINAPI_INS.!$A$8:$E$5353,3,FALSE)</f>
        <v xml:space="preserve">UN    </v>
      </c>
      <c r="F289" s="140">
        <v>1</v>
      </c>
      <c r="G289" s="135" t="str">
        <f>VLOOKUP(B289,SINAPI_INS.!$A$8:$E$5353,5,FALSE)</f>
        <v>75,00</v>
      </c>
      <c r="H289" s="135">
        <f t="shared" ref="H289:H309" si="88">F289*G289</f>
        <v>75</v>
      </c>
      <c r="I289" s="135">
        <f t="shared" ref="I289:I309" si="89">G289*(1+$K$7)</f>
        <v>87.322499999999991</v>
      </c>
      <c r="J289" s="135">
        <f t="shared" ref="J289:J309" si="90">F289*I289</f>
        <v>87.322499999999991</v>
      </c>
      <c r="K289" s="180">
        <f t="shared" ref="K289:K309" ca="1" si="91">J289/$J$12</f>
        <v>3.1186899797887447E-5</v>
      </c>
    </row>
    <row r="290" spans="1:11" ht="22.5" x14ac:dyDescent="0.2">
      <c r="A290" s="98" t="s">
        <v>20890</v>
      </c>
      <c r="B290" s="99">
        <v>21136</v>
      </c>
      <c r="C290" s="99" t="s">
        <v>20501</v>
      </c>
      <c r="D290" s="181" t="str">
        <f>VLOOKUP(B290,SINAPI_INS.!$A$8:$E$5353,2,FALSE)</f>
        <v>ELETRODUTO EM ACO GALVANIZADO ELETROLITICO, LEVE, DIAMETRO 1", PAREDE DE 0,90 MM</v>
      </c>
      <c r="E290" s="90" t="str">
        <f>VLOOKUP(B290,SINAPI_INS.!$A$8:$E$5353,3,FALSE)</f>
        <v xml:space="preserve">M     </v>
      </c>
      <c r="F290" s="140">
        <v>18</v>
      </c>
      <c r="G290" s="135" t="str">
        <f>VLOOKUP(B290,SINAPI_INS.!$A$8:$E$5353,5,FALSE)</f>
        <v>14,01</v>
      </c>
      <c r="H290" s="135">
        <f t="shared" si="88"/>
        <v>252.18</v>
      </c>
      <c r="I290" s="135">
        <f t="shared" si="89"/>
        <v>16.311843</v>
      </c>
      <c r="J290" s="135">
        <f t="shared" si="90"/>
        <v>293.61317400000001</v>
      </c>
      <c r="K290" s="180">
        <f t="shared" ca="1" si="91"/>
        <v>1.0486283188041677E-4</v>
      </c>
    </row>
    <row r="291" spans="1:11" ht="22.5" x14ac:dyDescent="0.2">
      <c r="A291" s="98" t="s">
        <v>20891</v>
      </c>
      <c r="B291" s="99">
        <v>21132</v>
      </c>
      <c r="C291" s="99" t="s">
        <v>20501</v>
      </c>
      <c r="D291" s="181" t="str">
        <f>VLOOKUP(B291,SINAPI_INS.!$A$8:$E$5353,2,FALSE)</f>
        <v>ELETRODUTO EM ACO GALVANIZADO ELETROLITICO, PESADO, DIAMETRO 4", PAREDE DE 2,25 MM</v>
      </c>
      <c r="E291" s="90" t="str">
        <f>VLOOKUP(B291,SINAPI_INS.!$A$8:$E$5353,3,FALSE)</f>
        <v xml:space="preserve">M     </v>
      </c>
      <c r="F291" s="140">
        <v>3</v>
      </c>
      <c r="G291" s="135" t="str">
        <f>VLOOKUP(B291,SINAPI_INS.!$A$8:$E$5353,5,FALSE)</f>
        <v>117,73</v>
      </c>
      <c r="H291" s="135">
        <f t="shared" si="88"/>
        <v>353.19</v>
      </c>
      <c r="I291" s="135">
        <f t="shared" si="89"/>
        <v>137.07303899999999</v>
      </c>
      <c r="J291" s="135">
        <f t="shared" si="90"/>
        <v>411.21911699999998</v>
      </c>
      <c r="K291" s="180">
        <f t="shared" ca="1" si="91"/>
        <v>1.4686534852821156E-4</v>
      </c>
    </row>
    <row r="292" spans="1:11" ht="22.5" x14ac:dyDescent="0.2">
      <c r="A292" s="98" t="s">
        <v>20892</v>
      </c>
      <c r="B292" s="99">
        <v>2633</v>
      </c>
      <c r="C292" s="99" t="s">
        <v>20501</v>
      </c>
      <c r="D292" s="181" t="str">
        <f>VLOOKUP(B292,SINAPI_INS.!$A$8:$E$5353,2,FALSE)</f>
        <v>CURVA 90 GRAUS, PARA ELETRODUTO, EM ACO GALVANIZADO ELETROLITICO, DIAMETRO DE 20 MM (3/4")</v>
      </c>
      <c r="E292" s="90" t="str">
        <f>VLOOKUP(B292,SINAPI_INS.!$A$8:$E$5353,3,FALSE)</f>
        <v xml:space="preserve">UN    </v>
      </c>
      <c r="F292" s="140">
        <v>1</v>
      </c>
      <c r="G292" s="135" t="str">
        <f>VLOOKUP(B292,SINAPI_INS.!$A$8:$E$5353,5,FALSE)</f>
        <v>5,29</v>
      </c>
      <c r="H292" s="135">
        <f t="shared" si="88"/>
        <v>5.29</v>
      </c>
      <c r="I292" s="135">
        <f t="shared" si="89"/>
        <v>6.159146999999999</v>
      </c>
      <c r="J292" s="135">
        <f t="shared" si="90"/>
        <v>6.159146999999999</v>
      </c>
      <c r="K292" s="180">
        <f t="shared" ca="1" si="91"/>
        <v>2.1997159990776611E-6</v>
      </c>
    </row>
    <row r="293" spans="1:11" ht="22.5" x14ac:dyDescent="0.2">
      <c r="A293" s="98" t="s">
        <v>20893</v>
      </c>
      <c r="B293" s="99">
        <v>2617</v>
      </c>
      <c r="C293" s="99" t="s">
        <v>20501</v>
      </c>
      <c r="D293" s="181" t="str">
        <f>VLOOKUP(B293,SINAPI_INS.!$A$8:$E$5353,2,FALSE)</f>
        <v>CURVA 90 GRAUS, PARA ELETRODUTO, EM ACO GALVANIZADO ELETROLITICO, DIAMETRO DE 25 MM (1")</v>
      </c>
      <c r="E293" s="90" t="str">
        <f>VLOOKUP(B293,SINAPI_INS.!$A$8:$E$5353,3,FALSE)</f>
        <v xml:space="preserve">UN    </v>
      </c>
      <c r="F293" s="140">
        <v>3</v>
      </c>
      <c r="G293" s="135" t="str">
        <f>VLOOKUP(B293,SINAPI_INS.!$A$8:$E$5353,5,FALSE)</f>
        <v>7,20</v>
      </c>
      <c r="H293" s="135">
        <f t="shared" si="88"/>
        <v>21.6</v>
      </c>
      <c r="I293" s="135">
        <f t="shared" si="89"/>
        <v>8.3829599999999989</v>
      </c>
      <c r="J293" s="135">
        <f t="shared" si="90"/>
        <v>25.148879999999998</v>
      </c>
      <c r="K293" s="180">
        <f t="shared" ca="1" si="91"/>
        <v>8.9818271417915855E-6</v>
      </c>
    </row>
    <row r="294" spans="1:11" x14ac:dyDescent="0.2">
      <c r="A294" s="98" t="s">
        <v>20894</v>
      </c>
      <c r="B294" s="99">
        <v>2681</v>
      </c>
      <c r="C294" s="99" t="s">
        <v>20501</v>
      </c>
      <c r="D294" s="181" t="str">
        <f>VLOOKUP(B294,SINAPI_INS.!$A$8:$E$5353,2,FALSE)</f>
        <v>ELETRODUTO DE PVC RIGIDO ROSCAVEL DE 2 ", SEM LUVA</v>
      </c>
      <c r="E294" s="90" t="str">
        <f>VLOOKUP(B294,SINAPI_INS.!$A$8:$E$5353,3,FALSE)</f>
        <v xml:space="preserve">M     </v>
      </c>
      <c r="F294" s="140">
        <v>3</v>
      </c>
      <c r="G294" s="135" t="str">
        <f>VLOOKUP(B294,SINAPI_INS.!$A$8:$E$5353,5,FALSE)</f>
        <v>7,58</v>
      </c>
      <c r="H294" s="135">
        <f t="shared" si="88"/>
        <v>22.740000000000002</v>
      </c>
      <c r="I294" s="135">
        <f t="shared" si="89"/>
        <v>8.8253939999999993</v>
      </c>
      <c r="J294" s="135">
        <f t="shared" si="90"/>
        <v>26.476181999999998</v>
      </c>
      <c r="K294" s="180">
        <f t="shared" ca="1" si="91"/>
        <v>9.4558680187194734E-6</v>
      </c>
    </row>
    <row r="295" spans="1:11" ht="22.5" x14ac:dyDescent="0.2">
      <c r="A295" s="98" t="s">
        <v>20895</v>
      </c>
      <c r="B295" s="99">
        <v>2560</v>
      </c>
      <c r="C295" s="99" t="s">
        <v>20501</v>
      </c>
      <c r="D295" s="181" t="str">
        <f>VLOOKUP(B295,SINAPI_INS.!$A$8:$E$5353,2,FALSE)</f>
        <v>CONDULETE DE ALUMINIO TIPO C, PARA ELETRODUTO ROSCAVEL DE 1", COM TAMPA CEGA</v>
      </c>
      <c r="E295" s="90" t="str">
        <f>VLOOKUP(B295,SINAPI_INS.!$A$8:$E$5353,3,FALSE)</f>
        <v xml:space="preserve">UN    </v>
      </c>
      <c r="F295" s="140">
        <v>1</v>
      </c>
      <c r="G295" s="135" t="str">
        <f>VLOOKUP(B295,SINAPI_INS.!$A$8:$E$5353,5,FALSE)</f>
        <v>10,88</v>
      </c>
      <c r="H295" s="135">
        <f t="shared" si="88"/>
        <v>10.88</v>
      </c>
      <c r="I295" s="135">
        <f t="shared" si="89"/>
        <v>12.667584</v>
      </c>
      <c r="J295" s="135">
        <f t="shared" si="90"/>
        <v>12.667584</v>
      </c>
      <c r="K295" s="180">
        <f t="shared" ca="1" si="91"/>
        <v>4.5241795973468729E-6</v>
      </c>
    </row>
    <row r="296" spans="1:11" ht="22.5" x14ac:dyDescent="0.2">
      <c r="A296" s="98" t="s">
        <v>26207</v>
      </c>
      <c r="B296" s="99">
        <v>2586</v>
      </c>
      <c r="C296" s="99" t="s">
        <v>20501</v>
      </c>
      <c r="D296" s="181" t="str">
        <f>VLOOKUP(B296,SINAPI_INS.!$A$8:$E$5353,2,FALSE)</f>
        <v>CONDULETE DE ALUMINIO TIPO T, PARA ELETRODUTO ROSCAVEL DE 1", COM TAMPA CEGA</v>
      </c>
      <c r="E296" s="90" t="str">
        <f>VLOOKUP(B296,SINAPI_INS.!$A$8:$E$5353,3,FALSE)</f>
        <v xml:space="preserve">UN    </v>
      </c>
      <c r="F296" s="140">
        <v>2</v>
      </c>
      <c r="G296" s="135" t="str">
        <f>VLOOKUP(B296,SINAPI_INS.!$A$8:$E$5353,5,FALSE)</f>
        <v>13,52</v>
      </c>
      <c r="H296" s="135">
        <f t="shared" si="88"/>
        <v>27.04</v>
      </c>
      <c r="I296" s="135">
        <f t="shared" si="89"/>
        <v>15.741335999999999</v>
      </c>
      <c r="J296" s="135">
        <f t="shared" si="90"/>
        <v>31.482671999999997</v>
      </c>
      <c r="K296" s="180">
        <f t="shared" ca="1" si="91"/>
        <v>1.1243916940465021E-5</v>
      </c>
    </row>
    <row r="297" spans="1:11" ht="22.5" x14ac:dyDescent="0.2">
      <c r="A297" s="98" t="s">
        <v>26208</v>
      </c>
      <c r="B297" s="99">
        <v>2570</v>
      </c>
      <c r="C297" s="99" t="s">
        <v>20501</v>
      </c>
      <c r="D297" s="181" t="str">
        <f>VLOOKUP(B297,SINAPI_INS.!$A$8:$E$5353,2,FALSE)</f>
        <v>CONDULETE DE ALUMINIO TIPO LR, PARA ELETRODUTO ROSCAVEL DE 1", COM TAMPA CEGA</v>
      </c>
      <c r="E297" s="90" t="str">
        <f>VLOOKUP(B297,SINAPI_INS.!$A$8:$E$5353,3,FALSE)</f>
        <v xml:space="preserve">UN    </v>
      </c>
      <c r="F297" s="140">
        <v>1</v>
      </c>
      <c r="G297" s="135" t="str">
        <f>VLOOKUP(B297,SINAPI_INS.!$A$8:$E$5353,5,FALSE)</f>
        <v>11,44</v>
      </c>
      <c r="H297" s="135">
        <f t="shared" si="88"/>
        <v>11.44</v>
      </c>
      <c r="I297" s="135">
        <f t="shared" si="89"/>
        <v>13.319591999999998</v>
      </c>
      <c r="J297" s="135">
        <f t="shared" si="90"/>
        <v>13.319591999999998</v>
      </c>
      <c r="K297" s="180">
        <f t="shared" ca="1" si="91"/>
        <v>4.7570417825044315E-6</v>
      </c>
    </row>
    <row r="298" spans="1:11" x14ac:dyDescent="0.2">
      <c r="A298" s="98" t="s">
        <v>26209</v>
      </c>
      <c r="B298" s="99">
        <v>868</v>
      </c>
      <c r="C298" s="99" t="s">
        <v>20501</v>
      </c>
      <c r="D298" s="181" t="str">
        <f>VLOOKUP(B298,SINAPI_INS.!$A$8:$E$5353,2,FALSE)</f>
        <v>CABO DE COBRE NU 25 MM2 MEIO-DURO</v>
      </c>
      <c r="E298" s="90" t="str">
        <f>VLOOKUP(B298,SINAPI_INS.!$A$8:$E$5353,3,FALSE)</f>
        <v xml:space="preserve">M     </v>
      </c>
      <c r="F298" s="140">
        <v>25</v>
      </c>
      <c r="G298" s="135" t="str">
        <f>VLOOKUP(B298,SINAPI_INS.!$A$8:$E$5353,5,FALSE)</f>
        <v>12,74</v>
      </c>
      <c r="H298" s="135">
        <f t="shared" si="88"/>
        <v>318.5</v>
      </c>
      <c r="I298" s="135">
        <f t="shared" si="89"/>
        <v>14.833181999999999</v>
      </c>
      <c r="J298" s="135">
        <f t="shared" si="90"/>
        <v>370.82954999999998</v>
      </c>
      <c r="K298" s="180">
        <f t="shared" ca="1" si="91"/>
        <v>1.3244036780836203E-4</v>
      </c>
    </row>
    <row r="299" spans="1:11" ht="33.75" x14ac:dyDescent="0.2">
      <c r="A299" s="98" t="s">
        <v>26210</v>
      </c>
      <c r="B299" s="99">
        <v>1013</v>
      </c>
      <c r="C299" s="99" t="s">
        <v>20501</v>
      </c>
      <c r="D299" s="181" t="str">
        <f>VLOOKUP(B299,SINAPI_INS.!$A$8:$E$5353,2,FALSE)</f>
        <v>CABO DE COBRE, FLEXIVEL, CLASSE 4 OU 5, ISOLACAO EM PVC/A, ANTICHAMA BWF-B, 1 CONDUTOR, 450/750 V, SECAO NOMINAL 1,5 MM2</v>
      </c>
      <c r="E299" s="90" t="str">
        <f>VLOOKUP(B299,SINAPI_INS.!$A$8:$E$5353,3,FALSE)</f>
        <v xml:space="preserve">M     </v>
      </c>
      <c r="F299" s="140">
        <v>40</v>
      </c>
      <c r="G299" s="135" t="str">
        <f>VLOOKUP(B299,SINAPI_INS.!$A$8:$E$5353,5,FALSE)</f>
        <v>0,79</v>
      </c>
      <c r="H299" s="135">
        <f t="shared" si="88"/>
        <v>31.6</v>
      </c>
      <c r="I299" s="135">
        <f t="shared" si="89"/>
        <v>0.91979699999999998</v>
      </c>
      <c r="J299" s="135">
        <f t="shared" si="90"/>
        <v>36.791879999999999</v>
      </c>
      <c r="K299" s="180">
        <f t="shared" ca="1" si="91"/>
        <v>1.3140080448176579E-5</v>
      </c>
    </row>
    <row r="300" spans="1:11" x14ac:dyDescent="0.2">
      <c r="A300" s="98" t="s">
        <v>26211</v>
      </c>
      <c r="B300" s="99">
        <v>34618</v>
      </c>
      <c r="C300" s="99" t="s">
        <v>20501</v>
      </c>
      <c r="D300" s="181" t="str">
        <f>VLOOKUP(B300,SINAPI_INS.!$A$8:$E$5353,2,FALSE)</f>
        <v>CABO FLEXIVEL PVC 750 V, 3 CONDUTORES DE 1,5 MM2</v>
      </c>
      <c r="E300" s="90" t="str">
        <f>VLOOKUP(B300,SINAPI_INS.!$A$8:$E$5353,3,FALSE)</f>
        <v xml:space="preserve">M     </v>
      </c>
      <c r="F300" s="140">
        <v>40</v>
      </c>
      <c r="G300" s="135" t="str">
        <f>VLOOKUP(B300,SINAPI_INS.!$A$8:$E$5353,5,FALSE)</f>
        <v>3,01</v>
      </c>
      <c r="H300" s="135">
        <f t="shared" si="88"/>
        <v>120.39999999999999</v>
      </c>
      <c r="I300" s="135">
        <f t="shared" si="89"/>
        <v>3.5045429999999995</v>
      </c>
      <c r="J300" s="135">
        <f t="shared" si="90"/>
        <v>140.18171999999998</v>
      </c>
      <c r="K300" s="180">
        <f t="shared" ca="1" si="91"/>
        <v>5.0065369808875311E-5</v>
      </c>
    </row>
    <row r="301" spans="1:11" ht="22.5" x14ac:dyDescent="0.2">
      <c r="A301" s="98" t="s">
        <v>26212</v>
      </c>
      <c r="B301" s="99">
        <v>2510</v>
      </c>
      <c r="C301" s="99" t="s">
        <v>20501</v>
      </c>
      <c r="D301" s="181" t="str">
        <f>VLOOKUP(B301,SINAPI_INS.!$A$8:$E$5353,2,FALSE)</f>
        <v>RELE FOTOELETRICO INTERNO E EXTERNO BIVOLT 1000 W, DE CONECTOR, SEM BASE</v>
      </c>
      <c r="E301" s="90" t="str">
        <f>VLOOKUP(B301,SINAPI_INS.!$A$8:$E$5353,3,FALSE)</f>
        <v xml:space="preserve">UN    </v>
      </c>
      <c r="F301" s="140">
        <v>1</v>
      </c>
      <c r="G301" s="135" t="str">
        <f>VLOOKUP(B301,SINAPI_INS.!$A$8:$E$5353,5,FALSE)</f>
        <v>17,92</v>
      </c>
      <c r="H301" s="135">
        <f t="shared" si="88"/>
        <v>17.920000000000002</v>
      </c>
      <c r="I301" s="135">
        <f t="shared" si="89"/>
        <v>20.864256000000001</v>
      </c>
      <c r="J301" s="135">
        <f t="shared" si="90"/>
        <v>20.864256000000001</v>
      </c>
      <c r="K301" s="180">
        <f t="shared" ca="1" si="91"/>
        <v>7.4515899250419084E-6</v>
      </c>
    </row>
    <row r="302" spans="1:11" ht="22.5" x14ac:dyDescent="0.2">
      <c r="A302" s="98" t="s">
        <v>26213</v>
      </c>
      <c r="B302" s="99">
        <v>3405</v>
      </c>
      <c r="C302" s="99" t="s">
        <v>20501</v>
      </c>
      <c r="D302" s="181" t="str">
        <f>VLOOKUP(B302,SINAPI_INS.!$A$8:$E$5353,2,FALSE)</f>
        <v>ISOLADOR DE PORCELANA SUSPENSO, DISCO TIPO GARFO OLHAL, DIAMETRO DE 152 MM, PARA TENSAO DE *15* KV</v>
      </c>
      <c r="E302" s="90" t="str">
        <f>VLOOKUP(B302,SINAPI_INS.!$A$8:$E$5353,3,FALSE)</f>
        <v xml:space="preserve">UN    </v>
      </c>
      <c r="F302" s="140">
        <v>10</v>
      </c>
      <c r="G302" s="135" t="str">
        <f>VLOOKUP(B302,SINAPI_INS.!$A$8:$E$5353,5,FALSE)</f>
        <v>39,20</v>
      </c>
      <c r="H302" s="135">
        <f t="shared" si="88"/>
        <v>392</v>
      </c>
      <c r="I302" s="135">
        <f t="shared" si="89"/>
        <v>45.640560000000001</v>
      </c>
      <c r="J302" s="135">
        <f t="shared" si="90"/>
        <v>456.40559999999999</v>
      </c>
      <c r="K302" s="180">
        <f t="shared" ca="1" si="91"/>
        <v>1.6300352961029174E-4</v>
      </c>
    </row>
    <row r="303" spans="1:11" ht="22.5" x14ac:dyDescent="0.2">
      <c r="A303" s="98" t="s">
        <v>26214</v>
      </c>
      <c r="B303" s="99">
        <v>3398</v>
      </c>
      <c r="C303" s="99" t="s">
        <v>20501</v>
      </c>
      <c r="D303" s="181" t="str">
        <f>VLOOKUP(B303,SINAPI_INS.!$A$8:$E$5353,2,FALSE)</f>
        <v>ISOLADOR DE PORCELANA, TIPO ROLDANA, DIMENSOES DE *72* X *72* MM, PARA USO EM BAIXA TENSAO</v>
      </c>
      <c r="E303" s="90" t="str">
        <f>VLOOKUP(B303,SINAPI_INS.!$A$8:$E$5353,3,FALSE)</f>
        <v xml:space="preserve">UN    </v>
      </c>
      <c r="F303" s="140">
        <v>2</v>
      </c>
      <c r="G303" s="135" t="str">
        <f>VLOOKUP(B303,SINAPI_INS.!$A$8:$E$5353,5,FALSE)</f>
        <v>2,40</v>
      </c>
      <c r="H303" s="135">
        <f t="shared" si="88"/>
        <v>4.8</v>
      </c>
      <c r="I303" s="135">
        <f t="shared" si="89"/>
        <v>2.7943199999999995</v>
      </c>
      <c r="J303" s="135">
        <f t="shared" si="90"/>
        <v>5.5886399999999989</v>
      </c>
      <c r="K303" s="180">
        <f t="shared" ca="1" si="91"/>
        <v>1.9959615870647965E-6</v>
      </c>
    </row>
    <row r="304" spans="1:11" x14ac:dyDescent="0.2">
      <c r="A304" s="98" t="s">
        <v>26215</v>
      </c>
      <c r="B304" s="99">
        <v>342</v>
      </c>
      <c r="C304" s="99" t="s">
        <v>20501</v>
      </c>
      <c r="D304" s="181" t="str">
        <f>VLOOKUP(B304,SINAPI_INS.!$A$8:$E$5353,2,FALSE)</f>
        <v>ARAME GALVANIZADO 12 BWG, 2,76 MM (0,048 KG/M)</v>
      </c>
      <c r="E304" s="90" t="str">
        <f>VLOOKUP(B304,SINAPI_INS.!$A$8:$E$5353,3,FALSE)</f>
        <v xml:space="preserve">KG    </v>
      </c>
      <c r="F304" s="140">
        <v>3</v>
      </c>
      <c r="G304" s="135" t="str">
        <f>VLOOKUP(B304,SINAPI_INS.!$A$8:$E$5353,5,FALSE)</f>
        <v>12,41</v>
      </c>
      <c r="H304" s="135">
        <f t="shared" si="88"/>
        <v>37.230000000000004</v>
      </c>
      <c r="I304" s="135">
        <f t="shared" si="89"/>
        <v>14.448962999999999</v>
      </c>
      <c r="J304" s="135">
        <f t="shared" si="90"/>
        <v>43.346888999999997</v>
      </c>
      <c r="K304" s="180">
        <f t="shared" ca="1" si="91"/>
        <v>1.548117705967133E-5</v>
      </c>
    </row>
    <row r="305" spans="1:13" ht="22.5" x14ac:dyDescent="0.2">
      <c r="A305" s="98" t="s">
        <v>26216</v>
      </c>
      <c r="B305" s="99">
        <v>393</v>
      </c>
      <c r="C305" s="99" t="s">
        <v>20501</v>
      </c>
      <c r="D305" s="181" t="str">
        <f>VLOOKUP(B305,SINAPI_INS.!$A$8:$E$5353,2,FALSE)</f>
        <v>ABRACADEIRA EM ACO PARA AMARRACAO DE ELETRODUTOS, TIPO D, COM 1" E PARAFUSO DE FIXACAO</v>
      </c>
      <c r="E305" s="90" t="str">
        <f>VLOOKUP(B305,SINAPI_INS.!$A$8:$E$5353,3,FALSE)</f>
        <v xml:space="preserve">UN    </v>
      </c>
      <c r="F305" s="140">
        <v>15</v>
      </c>
      <c r="G305" s="135" t="str">
        <f>VLOOKUP(B305,SINAPI_INS.!$A$8:$E$5353,5,FALSE)</f>
        <v>1,08</v>
      </c>
      <c r="H305" s="135">
        <f t="shared" si="88"/>
        <v>16.200000000000003</v>
      </c>
      <c r="I305" s="135">
        <f t="shared" si="89"/>
        <v>1.257444</v>
      </c>
      <c r="J305" s="135">
        <f t="shared" si="90"/>
        <v>18.861660000000001</v>
      </c>
      <c r="K305" s="180">
        <f t="shared" ca="1" si="91"/>
        <v>6.7363703563436896E-6</v>
      </c>
    </row>
    <row r="306" spans="1:13" ht="22.5" x14ac:dyDescent="0.2">
      <c r="A306" s="98" t="s">
        <v>26217</v>
      </c>
      <c r="B306" s="99">
        <v>396</v>
      </c>
      <c r="C306" s="99" t="s">
        <v>20501</v>
      </c>
      <c r="D306" s="181" t="str">
        <f>VLOOKUP(B306,SINAPI_INS.!$A$8:$E$5353,2,FALSE)</f>
        <v>ABRACADEIRA EM ACO PARA AMARRACAO DE ELETRODUTOS, TIPO D, COM 2" E PARAFUSO DE FIXACAO</v>
      </c>
      <c r="E306" s="90" t="str">
        <f>VLOOKUP(B306,SINAPI_INS.!$A$8:$E$5353,3,FALSE)</f>
        <v xml:space="preserve">UN    </v>
      </c>
      <c r="F306" s="140">
        <v>2</v>
      </c>
      <c r="G306" s="135" t="str">
        <f>VLOOKUP(B306,SINAPI_INS.!$A$8:$E$5353,5,FALSE)</f>
        <v>2,06</v>
      </c>
      <c r="H306" s="135">
        <f t="shared" si="88"/>
        <v>4.12</v>
      </c>
      <c r="I306" s="135">
        <f t="shared" si="89"/>
        <v>2.3984579999999998</v>
      </c>
      <c r="J306" s="135">
        <f t="shared" si="90"/>
        <v>4.7969159999999995</v>
      </c>
      <c r="K306" s="180">
        <f t="shared" ca="1" si="91"/>
        <v>1.713200362230617E-6</v>
      </c>
    </row>
    <row r="307" spans="1:13" ht="22.5" x14ac:dyDescent="0.2">
      <c r="A307" s="98" t="s">
        <v>26218</v>
      </c>
      <c r="B307" s="99">
        <v>397</v>
      </c>
      <c r="C307" s="99" t="s">
        <v>20501</v>
      </c>
      <c r="D307" s="181" t="str">
        <f>VLOOKUP(B307,SINAPI_INS.!$A$8:$E$5353,2,FALSE)</f>
        <v>ABRACADEIRA EM ACO PARA AMARRACAO DE ELETRODUTOS, TIPO D, COM 2 1/2" E PARAFUSO DE FIXACAO</v>
      </c>
      <c r="E307" s="90" t="str">
        <f>VLOOKUP(B307,SINAPI_INS.!$A$8:$E$5353,3,FALSE)</f>
        <v xml:space="preserve">UN    </v>
      </c>
      <c r="F307" s="140">
        <v>8</v>
      </c>
      <c r="G307" s="135" t="str">
        <f>VLOOKUP(B307,SINAPI_INS.!$A$8:$E$5353,5,FALSE)</f>
        <v>2,66</v>
      </c>
      <c r="H307" s="135">
        <f t="shared" si="88"/>
        <v>21.28</v>
      </c>
      <c r="I307" s="135">
        <f t="shared" si="89"/>
        <v>3.097038</v>
      </c>
      <c r="J307" s="135">
        <f t="shared" si="90"/>
        <v>24.776304</v>
      </c>
      <c r="K307" s="180">
        <f t="shared" ca="1" si="91"/>
        <v>8.8487630359872649E-6</v>
      </c>
    </row>
    <row r="308" spans="1:13" ht="33.75" x14ac:dyDescent="0.2">
      <c r="A308" s="98" t="s">
        <v>26219</v>
      </c>
      <c r="B308" s="99">
        <v>4814</v>
      </c>
      <c r="C308" s="99" t="s">
        <v>20501</v>
      </c>
      <c r="D308" s="181" t="str">
        <f>VLOOKUP(B308,SINAPI_INS.!$A$8:$E$5353,2,FALSE)</f>
        <v>APARELHO SINALIZADOR LUMINOSO COM LED, PARA SAIDA GARAGEM, COM 2 LENTES EM POLICARBONATO, BIVOLT (INCLUI SUPORTE DE FIXACAO)</v>
      </c>
      <c r="E308" s="90" t="str">
        <f>VLOOKUP(B308,SINAPI_INS.!$A$8:$E$5353,3,FALSE)</f>
        <v xml:space="preserve">UN    </v>
      </c>
      <c r="F308" s="140">
        <v>1</v>
      </c>
      <c r="G308" s="135" t="str">
        <f>VLOOKUP(B308,SINAPI_INS.!$A$8:$E$5353,5,FALSE)</f>
        <v>126,51</v>
      </c>
      <c r="H308" s="135">
        <f t="shared" si="88"/>
        <v>126.51</v>
      </c>
      <c r="I308" s="135">
        <f t="shared" si="89"/>
        <v>147.295593</v>
      </c>
      <c r="J308" s="135">
        <f t="shared" si="90"/>
        <v>147.295593</v>
      </c>
      <c r="K308" s="180">
        <f t="shared" ca="1" si="91"/>
        <v>5.2606062579076548E-5</v>
      </c>
    </row>
    <row r="309" spans="1:13" x14ac:dyDescent="0.2">
      <c r="A309" s="98" t="s">
        <v>26220</v>
      </c>
      <c r="B309" s="99">
        <v>7588</v>
      </c>
      <c r="C309" s="99" t="s">
        <v>20501</v>
      </c>
      <c r="D309" s="181" t="str">
        <f>VLOOKUP(B309,SINAPI_INS.!$A$8:$E$5353,2,FALSE)</f>
        <v>AUTOMATICO DE BOIA SUPERIOR / INFERIOR, *15* A / 250 V</v>
      </c>
      <c r="E309" s="90" t="str">
        <f>VLOOKUP(B309,SINAPI_INS.!$A$8:$E$5353,3,FALSE)</f>
        <v xml:space="preserve">UN    </v>
      </c>
      <c r="F309" s="140">
        <v>2</v>
      </c>
      <c r="G309" s="135" t="str">
        <f>VLOOKUP(B309,SINAPI_INS.!$A$8:$E$5353,5,FALSE)</f>
        <v>34,44</v>
      </c>
      <c r="H309" s="135">
        <f t="shared" si="88"/>
        <v>68.88</v>
      </c>
      <c r="I309" s="135">
        <f t="shared" si="89"/>
        <v>40.098491999999993</v>
      </c>
      <c r="J309" s="135">
        <f t="shared" si="90"/>
        <v>80.196983999999986</v>
      </c>
      <c r="K309" s="180">
        <f t="shared" ca="1" si="91"/>
        <v>2.864204877437983E-5</v>
      </c>
    </row>
    <row r="310" spans="1:13" x14ac:dyDescent="0.2">
      <c r="G310" s="135"/>
      <c r="H310" s="135"/>
      <c r="I310" s="135"/>
      <c r="J310" s="135"/>
      <c r="K310" s="103"/>
    </row>
    <row r="311" spans="1:13" x14ac:dyDescent="0.2">
      <c r="A311" s="183">
        <v>3</v>
      </c>
      <c r="B311" s="184"/>
      <c r="C311" s="184"/>
      <c r="D311" s="196" t="s">
        <v>20621</v>
      </c>
      <c r="E311" s="185"/>
      <c r="F311" s="186"/>
      <c r="G311" s="187"/>
      <c r="H311" s="187">
        <f>H312+H321</f>
        <v>16291.232399999997</v>
      </c>
      <c r="I311" s="187"/>
      <c r="J311" s="187">
        <f>J312+J321</f>
        <v>20648.755229119997</v>
      </c>
      <c r="K311" s="187"/>
    </row>
    <row r="312" spans="1:13" s="92" customFormat="1" x14ac:dyDescent="0.2">
      <c r="A312" s="182" t="s">
        <v>20518</v>
      </c>
      <c r="B312" s="100"/>
      <c r="C312" s="100"/>
      <c r="D312" s="197" t="s">
        <v>21120</v>
      </c>
      <c r="E312" s="134"/>
      <c r="F312" s="142"/>
      <c r="G312" s="103"/>
      <c r="H312" s="103">
        <f>SUM(H313:H319)</f>
        <v>16084.912399999997</v>
      </c>
      <c r="I312" s="103"/>
      <c r="J312" s="103">
        <f>SUM(J313:J319)</f>
        <v>20408.536853119997</v>
      </c>
      <c r="K312" s="103"/>
      <c r="M312" s="94"/>
    </row>
    <row r="313" spans="1:13" ht="56.25" x14ac:dyDescent="0.2">
      <c r="A313" s="98" t="s">
        <v>20519</v>
      </c>
      <c r="B313" s="99" t="s">
        <v>17541</v>
      </c>
      <c r="C313" s="99" t="s">
        <v>20477</v>
      </c>
      <c r="D313" s="181" t="str">
        <f>VLOOKUP(B313,'SINAPI_COM (G-K)'!$A$7:$E$6167,2,FALSE)</f>
        <v>ALVENARIA DE VEDAÇÃO DE BLOCOS VAZADOS DE CONCRETO DE 14X19X39CM (ESPESSURA 14CM) DE PAREDES COM ÁREA LÍQUIDA MENOR QUE 6M² SEM VÃOS E ARGAMASSA DE ASSENTAMENTO COM PREPARO EM BETONEIRA. AF_06/2014</v>
      </c>
      <c r="E313" s="90" t="str">
        <f>VLOOKUP(B313,'SINAPI_COM (G-K)'!$A$7:$E$6167,3,FALSE)</f>
        <v>M2</v>
      </c>
      <c r="F313" s="140">
        <f>'LEV. LOCAL.'!$G$109</f>
        <v>55</v>
      </c>
      <c r="G313" s="135" t="str">
        <f>VLOOKUP(B313,'SINAPI_COM (G-K)'!$A$7:$E$6167,5,FALSE)</f>
        <v>52,35</v>
      </c>
      <c r="H313" s="135">
        <f t="shared" ref="H313:H319" si="92">F313*G313</f>
        <v>2879.25</v>
      </c>
      <c r="I313" s="135">
        <f t="shared" ref="I313:I319" si="93">G313*(1+$K$6)</f>
        <v>66.421679999999995</v>
      </c>
      <c r="J313" s="135">
        <f t="shared" ref="J313:J319" si="94">F313*I313</f>
        <v>3653.1923999999999</v>
      </c>
      <c r="K313" s="180">
        <f t="shared" ref="K313:K319" ca="1" si="95">J313/$J$12</f>
        <v>1.3047238148381456E-3</v>
      </c>
    </row>
    <row r="314" spans="1:13" ht="45" x14ac:dyDescent="0.2">
      <c r="A314" s="98" t="s">
        <v>26221</v>
      </c>
      <c r="B314" s="99" t="s">
        <v>18558</v>
      </c>
      <c r="C314" s="99" t="s">
        <v>20477</v>
      </c>
      <c r="D314" s="181" t="str">
        <f>VLOOKUP(B314,'SINAPI_COM (G-K)'!$A$7:$E$6167,2,FALSE)</f>
        <v>CHAPISCO APLICADO EM ALVENARIA (COM PRESENÇA DE VÃOS) E ESTRUTURAS DE CONCRETO DE FACHADA, COM COLHER DE PEDREIRO.  ARGAMASSA TRAÇO 1:3 COM PREPARO EM BETONEIRA 400L. AF_06/2014</v>
      </c>
      <c r="E314" s="90" t="str">
        <f>VLOOKUP(B314,'SINAPI_COM (G-K)'!$A$7:$E$6167,3,FALSE)</f>
        <v>M2</v>
      </c>
      <c r="F314" s="140">
        <f>F313*2</f>
        <v>110</v>
      </c>
      <c r="G314" s="135" t="str">
        <f>VLOOKUP(B314,'SINAPI_COM (G-K)'!$A$7:$E$6167,5,FALSE)</f>
        <v>5,21</v>
      </c>
      <c r="H314" s="135">
        <f t="shared" si="92"/>
        <v>573.1</v>
      </c>
      <c r="I314" s="135">
        <f t="shared" si="93"/>
        <v>6.6104479999999999</v>
      </c>
      <c r="J314" s="135">
        <f t="shared" si="94"/>
        <v>727.14927999999998</v>
      </c>
      <c r="K314" s="180">
        <f t="shared" ca="1" si="95"/>
        <v>2.596986084166853E-4</v>
      </c>
    </row>
    <row r="315" spans="1:13" ht="22.5" x14ac:dyDescent="0.2">
      <c r="A315" s="98" t="s">
        <v>26222</v>
      </c>
      <c r="B315" s="99" t="s">
        <v>19242</v>
      </c>
      <c r="C315" s="99" t="s">
        <v>20477</v>
      </c>
      <c r="D315" s="181" t="str">
        <f>VLOOKUP(B315,'SINAPI_COM (G-K)'!$A$7:$E$6167,2,FALSE)</f>
        <v>ARGAMASSA TRAÇO 1:4 (CIMENTO E AREIA MÉDIA), PREPARO MECÂNICO COM BETONEIRA 400 L. AF_08/2014</v>
      </c>
      <c r="E315" s="90" t="str">
        <f>VLOOKUP(B315,'SINAPI_COM (G-K)'!$A$7:$E$6167,3,FALSE)</f>
        <v>M3</v>
      </c>
      <c r="F315" s="140">
        <f>F314*0.03</f>
        <v>3.3</v>
      </c>
      <c r="G315" s="135" t="str">
        <f>VLOOKUP(B315,'SINAPI_COM (G-K)'!$A$7:$E$6167,5,FALSE)</f>
        <v>294,32</v>
      </c>
      <c r="H315" s="135">
        <f t="shared" si="92"/>
        <v>971.25599999999997</v>
      </c>
      <c r="I315" s="135">
        <f t="shared" si="93"/>
        <v>373.43321599999996</v>
      </c>
      <c r="J315" s="135">
        <f t="shared" si="94"/>
        <v>1232.3296127999997</v>
      </c>
      <c r="K315" s="180">
        <f t="shared" ca="1" si="95"/>
        <v>4.4012184892053057E-4</v>
      </c>
    </row>
    <row r="316" spans="1:13" x14ac:dyDescent="0.2">
      <c r="A316" s="98" t="s">
        <v>26223</v>
      </c>
      <c r="B316" s="99" t="s">
        <v>19955</v>
      </c>
      <c r="C316" s="99" t="s">
        <v>20477</v>
      </c>
      <c r="D316" s="181" t="str">
        <f>VLOOKUP(B316,'SINAPI_COM (G-K)'!$A$7:$E$6167,2,FALSE)</f>
        <v>PLANTIO DE GRAMA BATATAIS EM PLACAS</v>
      </c>
      <c r="E316" s="90" t="str">
        <f>VLOOKUP(B316,'SINAPI_COM (G-K)'!$A$7:$E$6167,3,FALSE)</f>
        <v>M2</v>
      </c>
      <c r="F316" s="140">
        <f>'LEV. LOCAL.'!$G$110</f>
        <v>284.642</v>
      </c>
      <c r="G316" s="135" t="str">
        <f>VLOOKUP(B316,'SINAPI_COM (G-K)'!$A$7:$E$6167,5,FALSE)</f>
        <v>9,20</v>
      </c>
      <c r="H316" s="135">
        <f t="shared" si="92"/>
        <v>2618.7063999999996</v>
      </c>
      <c r="I316" s="135">
        <f t="shared" si="93"/>
        <v>11.672959999999998</v>
      </c>
      <c r="J316" s="135">
        <f t="shared" si="94"/>
        <v>3322.6146803199995</v>
      </c>
      <c r="K316" s="180">
        <f t="shared" ca="1" si="95"/>
        <v>1.1866592356165899E-3</v>
      </c>
    </row>
    <row r="317" spans="1:13" ht="33.75" x14ac:dyDescent="0.2">
      <c r="A317" s="98" t="s">
        <v>26224</v>
      </c>
      <c r="B317" s="99" t="s">
        <v>17796</v>
      </c>
      <c r="C317" s="99" t="s">
        <v>20477</v>
      </c>
      <c r="D317" s="181" t="str">
        <f>VLOOKUP(B317,'SINAPI_COM (G-K)'!$A$7:$E$6167,2,FALSE)</f>
        <v>PAVIMENTO EM PARALELEPIPEDO SOBRE COLCHAO DE AREIA REJUNTADO COM ARGAMASSA DE CIMENTO E AREIA NO TRAÇO 1:3 (PEDRAS PEQUENAS 30 A 35 PECAS POR M2)</v>
      </c>
      <c r="E317" s="90" t="str">
        <f>VLOOKUP(B317,'SINAPI_COM (G-K)'!$A$7:$E$6167,3,FALSE)</f>
        <v>M2</v>
      </c>
      <c r="F317" s="140">
        <f>'LEV. LOCAL.'!$G$111</f>
        <v>40</v>
      </c>
      <c r="G317" s="135" t="str">
        <f>VLOOKUP(B317,'SINAPI_COM (G-K)'!$A$7:$E$6167,5,FALSE)</f>
        <v>71,82</v>
      </c>
      <c r="H317" s="135">
        <f t="shared" si="92"/>
        <v>2872.7999999999997</v>
      </c>
      <c r="I317" s="135">
        <f t="shared" si="93"/>
        <v>91.12521599999998</v>
      </c>
      <c r="J317" s="135">
        <f t="shared" si="94"/>
        <v>3645.0086399999991</v>
      </c>
      <c r="K317" s="180">
        <f t="shared" ca="1" si="95"/>
        <v>1.3018010159822953E-3</v>
      </c>
    </row>
    <row r="318" spans="1:13" ht="45" x14ac:dyDescent="0.2">
      <c r="A318" s="98" t="s">
        <v>26225</v>
      </c>
      <c r="B318" s="99" t="s">
        <v>10777</v>
      </c>
      <c r="C318" s="99" t="s">
        <v>20477</v>
      </c>
      <c r="D318" s="181" t="str">
        <f>VLOOKUP(B318,'SINAPI_COM (G-K)'!$A$7:$E$6167,2,FALSE)</f>
        <v>GUIA (MEIO-FIO) E SARJETA CONJUGADOS DE CONCRETO, MOLDADA IN LOCO EM TRECHO RETO COM EXTRUSORA, GUIA 13,5 CM BASE X 30 CM ALTURA, SARJETA 50 CM BASE X 12,5 CM ALTURA. AF_06/2016</v>
      </c>
      <c r="E318" s="90" t="str">
        <f>VLOOKUP(B318,'SINAPI_COM (G-K)'!$A$7:$E$6167,3,FALSE)</f>
        <v>M</v>
      </c>
      <c r="F318" s="140">
        <f>'LEV. LOCAL.'!$G$112</f>
        <v>24</v>
      </c>
      <c r="G318" s="135" t="str">
        <f>VLOOKUP(B318,'SINAPI_COM (G-K)'!$A$7:$E$6167,5,FALSE)</f>
        <v>46,25</v>
      </c>
      <c r="H318" s="135">
        <f t="shared" si="92"/>
        <v>1110</v>
      </c>
      <c r="I318" s="135">
        <f t="shared" si="93"/>
        <v>58.681999999999995</v>
      </c>
      <c r="J318" s="135">
        <f t="shared" si="94"/>
        <v>1408.3679999999999</v>
      </c>
      <c r="K318" s="180">
        <f t="shared" ca="1" si="95"/>
        <v>5.0299329147185606E-4</v>
      </c>
    </row>
    <row r="319" spans="1:13" ht="22.5" x14ac:dyDescent="0.2">
      <c r="A319" s="98" t="s">
        <v>26226</v>
      </c>
      <c r="B319" s="99" t="s">
        <v>11077</v>
      </c>
      <c r="C319" s="99" t="s">
        <v>20477</v>
      </c>
      <c r="D319" s="181" t="str">
        <f>VLOOKUP(B319,'SINAPI_COM (G-K)'!$A$7:$E$6167,2,FALSE)</f>
        <v>PORTA DE FERRO, DE ABRIR, TIPO GRADE COM CHAPA, 87X210CM, COM GUARNICOES</v>
      </c>
      <c r="E319" s="90" t="str">
        <f>VLOOKUP(B319,'SINAPI_COM (G-K)'!$A$7:$E$6167,3,FALSE)</f>
        <v>M2</v>
      </c>
      <c r="F319" s="140">
        <v>10</v>
      </c>
      <c r="G319" s="135" t="str">
        <f>VLOOKUP(B319,'SINAPI_COM (G-K)'!$A$7:$E$6167,5,FALSE)</f>
        <v>505,98</v>
      </c>
      <c r="H319" s="135">
        <f t="shared" si="92"/>
        <v>5059.8</v>
      </c>
      <c r="I319" s="135">
        <f t="shared" si="93"/>
        <v>641.98742400000003</v>
      </c>
      <c r="J319" s="135">
        <f t="shared" si="94"/>
        <v>6419.8742400000001</v>
      </c>
      <c r="K319" s="180">
        <f t="shared" ca="1" si="95"/>
        <v>2.2928337443146821E-3</v>
      </c>
    </row>
    <row r="320" spans="1:13" x14ac:dyDescent="0.2">
      <c r="G320" s="135"/>
      <c r="H320" s="135"/>
      <c r="I320" s="135"/>
      <c r="J320" s="135"/>
      <c r="K320" s="180"/>
    </row>
    <row r="321" spans="1:14" x14ac:dyDescent="0.2">
      <c r="A321" s="203" t="s">
        <v>20537</v>
      </c>
      <c r="B321" s="100"/>
      <c r="C321" s="100"/>
      <c r="D321" s="197" t="s">
        <v>20547</v>
      </c>
      <c r="E321" s="134"/>
      <c r="F321" s="142"/>
      <c r="G321" s="103"/>
      <c r="H321" s="103">
        <f>SUM(H322:H327)</f>
        <v>206.32</v>
      </c>
      <c r="I321" s="103"/>
      <c r="J321" s="103">
        <f>SUM(J322:J327)</f>
        <v>240.21837599999998</v>
      </c>
      <c r="K321" s="103"/>
    </row>
    <row r="322" spans="1:14" ht="22.5" x14ac:dyDescent="0.2">
      <c r="A322" s="98" t="s">
        <v>20548</v>
      </c>
      <c r="B322" s="99">
        <v>7602</v>
      </c>
      <c r="C322" s="99" t="s">
        <v>20501</v>
      </c>
      <c r="D322" s="181" t="str">
        <f>VLOOKUP(B322,SINAPI_INS.!$A$8:$E$5353,2,FALSE)</f>
        <v>TORNEIRA METAL AMARELO COM BICO PARA JARDIM, PADRAO POPULAR, 1/2 " OU 3/4 " (REF 1128)</v>
      </c>
      <c r="E322" s="90" t="str">
        <f>VLOOKUP(B322,SINAPI_INS.!$A$8:$E$5353,3,FALSE)</f>
        <v xml:space="preserve">UN    </v>
      </c>
      <c r="F322" s="140">
        <v>2</v>
      </c>
      <c r="G322" s="135" t="str">
        <f>VLOOKUP(B322,SINAPI_INS.!$A$8:$E$5353,5,FALSE)</f>
        <v>12,82</v>
      </c>
      <c r="H322" s="135">
        <f t="shared" ref="H322:H327" si="96">F322*G322</f>
        <v>25.64</v>
      </c>
      <c r="I322" s="135">
        <f t="shared" ref="I322:I327" si="97">G322*(1+$K$7)</f>
        <v>14.926326</v>
      </c>
      <c r="J322" s="135">
        <f t="shared" ref="J322:J327" si="98">F322*I322</f>
        <v>29.852651999999999</v>
      </c>
      <c r="K322" s="180">
        <f t="shared" ref="K322:K327" ca="1" si="99">J322/$J$12</f>
        <v>1.0661761477571123E-5</v>
      </c>
    </row>
    <row r="323" spans="1:14" ht="22.5" x14ac:dyDescent="0.2">
      <c r="A323" s="98" t="s">
        <v>26254</v>
      </c>
      <c r="B323" s="99">
        <v>1804</v>
      </c>
      <c r="C323" s="99" t="s">
        <v>20501</v>
      </c>
      <c r="D323" s="181" t="str">
        <f>VLOOKUP(B323,SINAPI_INS.!$A$8:$E$5353,2,FALSE)</f>
        <v>CURVA 90 GRAUS DE FERRO GALVANIZADO, COM ROSCA BSP MACHO/FEMEA, DE 3/4"</v>
      </c>
      <c r="E323" s="90" t="str">
        <f>VLOOKUP(B323,SINAPI_INS.!$A$8:$E$5353,3,FALSE)</f>
        <v xml:space="preserve">UN    </v>
      </c>
      <c r="F323" s="140">
        <v>2</v>
      </c>
      <c r="G323" s="135" t="str">
        <f>VLOOKUP(B323,SINAPI_INS.!$A$8:$E$5353,5,FALSE)</f>
        <v>12,15</v>
      </c>
      <c r="H323" s="135">
        <f t="shared" si="96"/>
        <v>24.3</v>
      </c>
      <c r="I323" s="135">
        <f t="shared" si="97"/>
        <v>14.146244999999999</v>
      </c>
      <c r="J323" s="135">
        <f t="shared" si="98"/>
        <v>28.292489999999997</v>
      </c>
      <c r="K323" s="180">
        <f t="shared" ca="1" si="99"/>
        <v>1.0104555534515534E-5</v>
      </c>
    </row>
    <row r="324" spans="1:14" ht="22.5" x14ac:dyDescent="0.2">
      <c r="A324" s="98" t="s">
        <v>26255</v>
      </c>
      <c r="B324" s="99">
        <v>7700</v>
      </c>
      <c r="C324" s="99" t="s">
        <v>20501</v>
      </c>
      <c r="D324" s="181" t="str">
        <f>VLOOKUP(B324,SINAPI_INS.!$A$8:$E$5353,2,FALSE)</f>
        <v>TUBO ACO GALVANIZADO COM COSTURA, CLASSE MEDIA, DN 3/4", E = *2,65* MM, PESO *1,58* KG/M (NBR 5580)</v>
      </c>
      <c r="E324" s="90" t="str">
        <f>VLOOKUP(B324,SINAPI_INS.!$A$8:$E$5353,3,FALSE)</f>
        <v xml:space="preserve">M     </v>
      </c>
      <c r="F324" s="140">
        <v>2</v>
      </c>
      <c r="G324" s="135" t="str">
        <f>VLOOKUP(B324,SINAPI_INS.!$A$8:$E$5353,5,FALSE)</f>
        <v>11,97</v>
      </c>
      <c r="H324" s="135">
        <f t="shared" si="96"/>
        <v>23.94</v>
      </c>
      <c r="I324" s="135">
        <f t="shared" si="97"/>
        <v>13.936670999999999</v>
      </c>
      <c r="J324" s="135">
        <f t="shared" si="98"/>
        <v>27.873341999999997</v>
      </c>
      <c r="K324" s="180">
        <f t="shared" ca="1" si="99"/>
        <v>9.9548584154856732E-6</v>
      </c>
    </row>
    <row r="325" spans="1:14" ht="22.5" x14ac:dyDescent="0.2">
      <c r="A325" s="98" t="s">
        <v>26256</v>
      </c>
      <c r="B325" s="99">
        <v>3532</v>
      </c>
      <c r="C325" s="99" t="s">
        <v>20501</v>
      </c>
      <c r="D325" s="181" t="str">
        <f>VLOOKUP(B325,SINAPI_INS.!$A$8:$E$5353,2,FALSE)</f>
        <v>JOELHO PVC, SOLDAVEL, COM BUCHA DE LATAO, 90 GRAUS, 32 MM X 3/4", PARA AGUA FRIA PREDIAL</v>
      </c>
      <c r="E325" s="90" t="str">
        <f>VLOOKUP(B325,SINAPI_INS.!$A$8:$E$5353,3,FALSE)</f>
        <v xml:space="preserve">UN    </v>
      </c>
      <c r="F325" s="140">
        <v>2</v>
      </c>
      <c r="G325" s="135" t="str">
        <f>VLOOKUP(B325,SINAPI_INS.!$A$8:$E$5353,5,FALSE)</f>
        <v>8,48</v>
      </c>
      <c r="H325" s="135">
        <f t="shared" ref="H325:H326" si="100">F325*G325</f>
        <v>16.96</v>
      </c>
      <c r="I325" s="135">
        <f t="shared" ref="I325:I326" si="101">G325*(1+$K$7)</f>
        <v>9.8732639999999989</v>
      </c>
      <c r="J325" s="135">
        <f t="shared" ref="J325:J326" si="102">F325*I325</f>
        <v>19.746527999999998</v>
      </c>
      <c r="K325" s="180">
        <f t="shared" ref="K325:K326" ca="1" si="103">J325/$J$12</f>
        <v>7.0523976076289481E-6</v>
      </c>
    </row>
    <row r="326" spans="1:14" ht="22.5" x14ac:dyDescent="0.2">
      <c r="A326" s="98" t="s">
        <v>26257</v>
      </c>
      <c r="B326" s="99">
        <v>7140</v>
      </c>
      <c r="C326" s="99" t="s">
        <v>20501</v>
      </c>
      <c r="D326" s="181" t="str">
        <f>VLOOKUP(B326,SINAPI_INS.!$A$8:$E$5353,2,FALSE)</f>
        <v>TE SOLDAVEL, PVC, 90 GRAUS, 32 MM, PARA AGUA FRIA PREDIAL (NBR 5648)</v>
      </c>
      <c r="E326" s="90" t="str">
        <f>VLOOKUP(B326,SINAPI_INS.!$A$8:$E$5353,3,FALSE)</f>
        <v xml:space="preserve">UN    </v>
      </c>
      <c r="F326" s="140">
        <v>1</v>
      </c>
      <c r="G326" s="135" t="str">
        <f>VLOOKUP(B326,SINAPI_INS.!$A$8:$E$5353,5,FALSE)</f>
        <v>2,08</v>
      </c>
      <c r="H326" s="135">
        <f t="shared" si="100"/>
        <v>2.08</v>
      </c>
      <c r="I326" s="135">
        <f t="shared" si="101"/>
        <v>2.4217439999999999</v>
      </c>
      <c r="J326" s="135">
        <f t="shared" si="102"/>
        <v>2.4217439999999999</v>
      </c>
      <c r="K326" s="180">
        <f t="shared" ca="1" si="103"/>
        <v>8.6491668772807854E-7</v>
      </c>
    </row>
    <row r="327" spans="1:14" x14ac:dyDescent="0.2">
      <c r="A327" s="98" t="s">
        <v>26258</v>
      </c>
      <c r="B327" s="99">
        <v>9869</v>
      </c>
      <c r="C327" s="99" t="s">
        <v>20501</v>
      </c>
      <c r="D327" s="181" t="str">
        <f>VLOOKUP(B327,SINAPI_INS.!$A$8:$E$5353,2,FALSE)</f>
        <v>TUBO PVC, SOLDAVEL, DN 32 MM, AGUA FRIA (NBR-5648)</v>
      </c>
      <c r="E327" s="90" t="str">
        <f>VLOOKUP(B327,SINAPI_INS.!$A$8:$E$5353,3,FALSE)</f>
        <v xml:space="preserve">M     </v>
      </c>
      <c r="F327" s="140">
        <v>20</v>
      </c>
      <c r="G327" s="135" t="str">
        <f>VLOOKUP(B327,SINAPI_INS.!$A$8:$E$5353,5,FALSE)</f>
        <v>5,67</v>
      </c>
      <c r="H327" s="135">
        <f t="shared" si="96"/>
        <v>113.4</v>
      </c>
      <c r="I327" s="135">
        <f t="shared" si="97"/>
        <v>6.6015809999999995</v>
      </c>
      <c r="J327" s="135">
        <f t="shared" si="98"/>
        <v>132.03161999999998</v>
      </c>
      <c r="K327" s="180">
        <f t="shared" ca="1" si="99"/>
        <v>4.7154592494405815E-5</v>
      </c>
    </row>
    <row r="328" spans="1:14" x14ac:dyDescent="0.2">
      <c r="G328" s="135"/>
      <c r="H328" s="135"/>
      <c r="I328" s="135"/>
      <c r="J328" s="135"/>
      <c r="K328" s="180"/>
    </row>
    <row r="329" spans="1:14" s="92" customFormat="1" x14ac:dyDescent="0.2">
      <c r="A329" s="204" t="s">
        <v>20716</v>
      </c>
      <c r="B329" s="205"/>
      <c r="C329" s="205"/>
      <c r="D329" s="206" t="s">
        <v>26259</v>
      </c>
      <c r="E329" s="207"/>
      <c r="F329" s="208"/>
      <c r="G329" s="209"/>
      <c r="H329" s="209">
        <f ca="1">H330+H429</f>
        <v>1505090.0325627099</v>
      </c>
      <c r="I329" s="209"/>
      <c r="J329" s="209">
        <f ca="1">J330+J429</f>
        <v>1856642.301366454</v>
      </c>
      <c r="K329" s="210"/>
      <c r="M329" s="94"/>
      <c r="N329" s="217"/>
    </row>
    <row r="330" spans="1:14" s="92" customFormat="1" x14ac:dyDescent="0.2">
      <c r="A330" s="183">
        <v>1</v>
      </c>
      <c r="B330" s="184"/>
      <c r="C330" s="184"/>
      <c r="D330" s="196" t="s">
        <v>26174</v>
      </c>
      <c r="E330" s="185"/>
      <c r="F330" s="186"/>
      <c r="G330" s="187"/>
      <c r="H330" s="187">
        <f ca="1">H331+H336+H340+H346+H352+H357+H365+H368+H371+H391+H397+H401+H406</f>
        <v>447106.23394854006</v>
      </c>
      <c r="I330" s="187"/>
      <c r="J330" s="187">
        <f ca="1">J331+J336+J340+J346+J352+J357+J365+J368+J371+J391+J397+J401+J406</f>
        <v>546482.62711108744</v>
      </c>
      <c r="K330" s="187"/>
      <c r="M330" s="94"/>
      <c r="N330" s="217"/>
    </row>
    <row r="331" spans="1:14" x14ac:dyDescent="0.2">
      <c r="A331" s="182" t="s">
        <v>20472</v>
      </c>
      <c r="B331" s="100"/>
      <c r="C331" s="100"/>
      <c r="D331" s="197" t="s">
        <v>20520</v>
      </c>
      <c r="E331" s="134"/>
      <c r="F331" s="142"/>
      <c r="G331" s="103"/>
      <c r="H331" s="103">
        <f>SUM(H332:H334)</f>
        <v>1191.6917600000002</v>
      </c>
      <c r="I331" s="103"/>
      <c r="J331" s="103">
        <f>SUM(J332:J334)</f>
        <v>1512.018505088</v>
      </c>
      <c r="K331" s="103"/>
    </row>
    <row r="332" spans="1:14" ht="22.5" x14ac:dyDescent="0.2">
      <c r="A332" s="98" t="s">
        <v>20473</v>
      </c>
      <c r="B332" s="99" t="s">
        <v>25809</v>
      </c>
      <c r="C332" s="99" t="s">
        <v>20477</v>
      </c>
      <c r="D332" s="181" t="str">
        <f>VLOOKUP(B332,'SINAPI_COM (G-K)'!$A$7:$E$6167,2,FALSE)</f>
        <v>DESMATAMENTO E LIMPEZA MECANIZADA DE TERRENO COM ARVORES ATE Ø 15CM, UTILIZANDO TRATOR DE ESTEIRAS</v>
      </c>
      <c r="E332" s="90" t="str">
        <f>VLOOKUP(B332,'SINAPI_COM (G-K)'!$A$7:$E$6167,3,FALSE)</f>
        <v>M2</v>
      </c>
      <c r="F332" s="140">
        <f>'REDE PRINCIPAL'!$BI$24</f>
        <v>939.82</v>
      </c>
      <c r="G332" s="135" t="str">
        <f>VLOOKUP(B332,'SINAPI_COM (G-K)'!$A$7:$E$6167,5,FALSE)</f>
        <v>0,32</v>
      </c>
      <c r="H332" s="135">
        <f>F332*G332</f>
        <v>300.74240000000003</v>
      </c>
      <c r="I332" s="135">
        <f>G332*(1+$K$6)</f>
        <v>0.40601599999999999</v>
      </c>
      <c r="J332" s="135">
        <f>F332*I332</f>
        <v>381.58195712000003</v>
      </c>
      <c r="K332" s="180">
        <f ca="1">J332/$J$12</f>
        <v>1.3628054924427527E-4</v>
      </c>
    </row>
    <row r="333" spans="1:14" ht="22.5" x14ac:dyDescent="0.2">
      <c r="A333" s="98" t="s">
        <v>20480</v>
      </c>
      <c r="B333" s="99" t="s">
        <v>17202</v>
      </c>
      <c r="C333" s="99" t="s">
        <v>20477</v>
      </c>
      <c r="D333" s="181" t="str">
        <f>VLOOKUP(B333,'SINAPI_COM (G-K)'!$A$7:$E$6167,2,FALSE)</f>
        <v>CARGA E DESCARGA MECANIZADAS DE ENTULHO EM CAMINHAO BASCULANTE 6 M3</v>
      </c>
      <c r="E333" s="90" t="str">
        <f>VLOOKUP(B333,'SINAPI_COM (G-K)'!$A$7:$E$6167,3,FALSE)</f>
        <v>M3</v>
      </c>
      <c r="F333" s="140">
        <f>F332*0.15</f>
        <v>140.97300000000001</v>
      </c>
      <c r="G333" s="135" t="str">
        <f>VLOOKUP(B333,'SINAPI_COM (G-K)'!$A$7:$E$6167,5,FALSE)</f>
        <v>3,52</v>
      </c>
      <c r="H333" s="135">
        <f>F333*G333</f>
        <v>496.22496000000007</v>
      </c>
      <c r="I333" s="135">
        <f>G333*(1+$K$6)</f>
        <v>4.4661759999999999</v>
      </c>
      <c r="J333" s="135">
        <f>F333*I333</f>
        <v>629.610229248</v>
      </c>
      <c r="K333" s="180">
        <f ca="1">J333/$J$12</f>
        <v>2.2486290625305417E-4</v>
      </c>
    </row>
    <row r="334" spans="1:14" ht="22.5" x14ac:dyDescent="0.2">
      <c r="A334" s="98" t="s">
        <v>20481</v>
      </c>
      <c r="B334" s="99" t="s">
        <v>17241</v>
      </c>
      <c r="C334" s="99" t="s">
        <v>20477</v>
      </c>
      <c r="D334" s="181" t="str">
        <f>VLOOKUP(B334,'SINAPI_COM (G-K)'!$A$7:$E$6167,2,FALSE)</f>
        <v>TRANSPORTE COM CAMINHÃO BASCULANTE 6 M3 EM RODOVIA PAVIMENTADA,  DMT ATÉ 200 M</v>
      </c>
      <c r="E334" s="90" t="str">
        <f>VLOOKUP(B334,'SINAPI_COM (G-K)'!$A$7:$E$6167,3,FALSE)</f>
        <v>M3</v>
      </c>
      <c r="F334" s="140">
        <f>F333</f>
        <v>140.97300000000001</v>
      </c>
      <c r="G334" s="135" t="str">
        <f>VLOOKUP(B334,'SINAPI_COM (G-K)'!$A$7:$E$6167,5,FALSE)</f>
        <v>2,80</v>
      </c>
      <c r="H334" s="135">
        <f>F334*G334</f>
        <v>394.7244</v>
      </c>
      <c r="I334" s="135">
        <f>G334*(1+$K$6)</f>
        <v>3.5526399999999994</v>
      </c>
      <c r="J334" s="135">
        <f>F334*I334</f>
        <v>500.82631871999996</v>
      </c>
      <c r="K334" s="180">
        <f ca="1">J334/$J$12</f>
        <v>1.7886822088311125E-4</v>
      </c>
    </row>
    <row r="335" spans="1:14" x14ac:dyDescent="0.2">
      <c r="G335" s="135"/>
      <c r="H335" s="135"/>
      <c r="I335" s="135"/>
      <c r="J335" s="135"/>
      <c r="K335" s="135"/>
    </row>
    <row r="336" spans="1:14" x14ac:dyDescent="0.2">
      <c r="A336" s="182" t="s">
        <v>20485</v>
      </c>
      <c r="B336" s="100"/>
      <c r="C336" s="100"/>
      <c r="D336" s="197" t="s">
        <v>20521</v>
      </c>
      <c r="E336" s="134"/>
      <c r="F336" s="142"/>
      <c r="G336" s="103"/>
      <c r="H336" s="103">
        <f>SUM(H337:H338)</f>
        <v>11165.684249999998</v>
      </c>
      <c r="I336" s="103"/>
      <c r="J336" s="103">
        <f>SUM(J337:J338)</f>
        <v>14167.020176399999</v>
      </c>
      <c r="K336" s="103"/>
    </row>
    <row r="337" spans="1:11" x14ac:dyDescent="0.2">
      <c r="A337" s="98" t="s">
        <v>20488</v>
      </c>
      <c r="B337" s="99" t="s">
        <v>19851</v>
      </c>
      <c r="C337" s="99" t="s">
        <v>20477</v>
      </c>
      <c r="D337" s="181" t="str">
        <f>VLOOKUP(B337,'SINAPI_COM (G-K)'!$A$7:$E$6167,2,FALSE)</f>
        <v>LOCAÇÃO DE REDES DE ÁGUA OU DE ESGOTO</v>
      </c>
      <c r="E337" s="90" t="str">
        <f>VLOOKUP(B337,'SINAPI_COM (G-K)'!$A$7:$E$6167,3,FALSE)</f>
        <v>M</v>
      </c>
      <c r="F337" s="140">
        <f>'REDE PRINCIPAL'!$E$24</f>
        <v>5550</v>
      </c>
      <c r="G337" s="135" t="str">
        <f>VLOOKUP(B337,'SINAPI_COM (G-K)'!$A$7:$E$6167,5,FALSE)</f>
        <v>1,09</v>
      </c>
      <c r="H337" s="135">
        <f>F337*G337</f>
        <v>6049.5</v>
      </c>
      <c r="I337" s="135">
        <f>G337*(1+$K$6)</f>
        <v>1.382992</v>
      </c>
      <c r="J337" s="135">
        <f>F337*I337</f>
        <v>7675.6055999999999</v>
      </c>
      <c r="K337" s="180">
        <f ca="1">J337/$J$12</f>
        <v>2.7413134385216157E-3</v>
      </c>
    </row>
    <row r="338" spans="1:11" x14ac:dyDescent="0.2">
      <c r="A338" s="98" t="s">
        <v>20489</v>
      </c>
      <c r="B338" s="99" t="s">
        <v>20527</v>
      </c>
      <c r="C338" s="99" t="s">
        <v>20528</v>
      </c>
      <c r="D338" s="181" t="str">
        <f>VLOOKUP(B338,COMPOSIÇÃO!$B$3:$H$291,3,FALSE)</f>
        <v>CADASTRO DE REDES E ADUTORAS</v>
      </c>
      <c r="E338" s="90" t="str">
        <f>VLOOKUP(B338,COMPOSIÇÃO!$B$3:$H$291,4,FALSE)</f>
        <v xml:space="preserve"> M </v>
      </c>
      <c r="F338" s="140">
        <f>'REDE PRINCIPAL'!$E$24</f>
        <v>5550</v>
      </c>
      <c r="G338" s="135">
        <f>VLOOKUP(B338,COMPOSIÇÃO!$B$3:$H$291,7,FALSE)</f>
        <v>0.92183499999999996</v>
      </c>
      <c r="H338" s="135">
        <f>F338*G338</f>
        <v>5116.1842499999993</v>
      </c>
      <c r="I338" s="135">
        <f>G338*(1+$K$6)</f>
        <v>1.1696242479999999</v>
      </c>
      <c r="J338" s="135">
        <f>F338*I338</f>
        <v>6491.4145763999995</v>
      </c>
      <c r="K338" s="180">
        <f ca="1">J338/$J$12</f>
        <v>2.3183841042197922E-3</v>
      </c>
    </row>
    <row r="339" spans="1:11" x14ac:dyDescent="0.2">
      <c r="G339" s="135"/>
      <c r="H339" s="135"/>
      <c r="I339" s="135"/>
      <c r="J339" s="135"/>
      <c r="K339" s="135"/>
    </row>
    <row r="340" spans="1:11" x14ac:dyDescent="0.2">
      <c r="A340" s="182" t="s">
        <v>20486</v>
      </c>
      <c r="B340" s="100"/>
      <c r="C340" s="100"/>
      <c r="D340" s="197" t="s">
        <v>20522</v>
      </c>
      <c r="E340" s="134"/>
      <c r="F340" s="142"/>
      <c r="G340" s="103"/>
      <c r="H340" s="103">
        <f>SUM(H341:H344)</f>
        <v>1639.4256000000003</v>
      </c>
      <c r="I340" s="103"/>
      <c r="J340" s="103">
        <f>SUM(J341:J344)</f>
        <v>2080.1032012799997</v>
      </c>
      <c r="K340" s="103"/>
    </row>
    <row r="341" spans="1:11" x14ac:dyDescent="0.2">
      <c r="A341" s="98" t="s">
        <v>20490</v>
      </c>
      <c r="B341" s="99" t="s">
        <v>19681</v>
      </c>
      <c r="C341" s="99" t="s">
        <v>20477</v>
      </c>
      <c r="D341" s="181" t="str">
        <f>VLOOKUP(B341,'SINAPI_COM (G-K)'!$A$7:$E$6167,2,FALSE)</f>
        <v>PASSADICOS COM TABUAS DE MADEIRA PARA PEDESTRES</v>
      </c>
      <c r="E341" s="90" t="str">
        <f>VLOOKUP(B341,'SINAPI_COM (G-K)'!$A$7:$E$6167,3,FALSE)</f>
        <v>M2</v>
      </c>
      <c r="F341" s="140">
        <v>6</v>
      </c>
      <c r="G341" s="135" t="str">
        <f>VLOOKUP(B341,'SINAPI_COM (G-K)'!$A$7:$E$6167,5,FALSE)</f>
        <v>49,70</v>
      </c>
      <c r="H341" s="135">
        <f>F341*G341</f>
        <v>298.20000000000005</v>
      </c>
      <c r="I341" s="135">
        <f>G341*(1+$K$6)</f>
        <v>63.059359999999998</v>
      </c>
      <c r="J341" s="135">
        <f>F341*I341</f>
        <v>378.35615999999999</v>
      </c>
      <c r="K341" s="180">
        <f ca="1">J341/$J$12</f>
        <v>1.3512846803324997E-4</v>
      </c>
    </row>
    <row r="342" spans="1:11" x14ac:dyDescent="0.2">
      <c r="A342" s="98" t="s">
        <v>20491</v>
      </c>
      <c r="B342" s="99" t="s">
        <v>19678</v>
      </c>
      <c r="C342" s="99" t="s">
        <v>20477</v>
      </c>
      <c r="D342" s="181" t="str">
        <f>VLOOKUP(B342,'SINAPI_COM (G-K)'!$A$7:$E$6167,2,FALSE)</f>
        <v>SINALIZACAO DE TRANSITO - NOTURNA</v>
      </c>
      <c r="E342" s="90" t="str">
        <f>VLOOKUP(B342,'SINAPI_COM (G-K)'!$A$7:$E$6167,3,FALSE)</f>
        <v>M</v>
      </c>
      <c r="F342" s="140">
        <v>60</v>
      </c>
      <c r="G342" s="135" t="str">
        <f>VLOOKUP(B342,'SINAPI_COM (G-K)'!$A$7:$E$6167,5,FALSE)</f>
        <v>2,17</v>
      </c>
      <c r="H342" s="135">
        <f>F342*G342</f>
        <v>130.19999999999999</v>
      </c>
      <c r="I342" s="135">
        <f>G342*(1+$K$6)</f>
        <v>2.7532959999999997</v>
      </c>
      <c r="J342" s="135">
        <f>F342*I342</f>
        <v>165.19775999999999</v>
      </c>
      <c r="K342" s="180">
        <f ca="1">J342/$J$12</f>
        <v>5.8999753648320409E-5</v>
      </c>
    </row>
    <row r="343" spans="1:11" ht="22.5" x14ac:dyDescent="0.2">
      <c r="A343" s="98" t="s">
        <v>20492</v>
      </c>
      <c r="B343" s="99" t="s">
        <v>17876</v>
      </c>
      <c r="C343" s="99" t="s">
        <v>20477</v>
      </c>
      <c r="D343" s="181" t="str">
        <f>VLOOKUP(B343,'SINAPI_COM (G-K)'!$A$7:$E$6167,2,FALSE)</f>
        <v>SINALIZACAO HORIZONTAL COM TINTA RETRORREFLETIVA A BASE DE RESINA ACRILICA COM MICROESFERAS DE VIDRO</v>
      </c>
      <c r="E343" s="90" t="str">
        <f>VLOOKUP(B343,'SINAPI_COM (G-K)'!$A$7:$E$6167,3,FALSE)</f>
        <v>M2</v>
      </c>
      <c r="F343" s="140">
        <v>6</v>
      </c>
      <c r="G343" s="135" t="str">
        <f>VLOOKUP(B343,'SINAPI_COM (G-K)'!$A$7:$E$6167,5,FALSE)</f>
        <v>26,76</v>
      </c>
      <c r="H343" s="135">
        <f>F343*G343</f>
        <v>160.56</v>
      </c>
      <c r="I343" s="135">
        <f>G343*(1+$K$6)</f>
        <v>33.953088000000001</v>
      </c>
      <c r="J343" s="135">
        <f>F343*I343</f>
        <v>203.71852799999999</v>
      </c>
      <c r="K343" s="180">
        <f ca="1">J343/$J$12</f>
        <v>7.2757299890739826E-5</v>
      </c>
    </row>
    <row r="344" spans="1:11" ht="22.5" x14ac:dyDescent="0.2">
      <c r="A344" s="98" t="s">
        <v>20493</v>
      </c>
      <c r="B344" s="99" t="s">
        <v>20540</v>
      </c>
      <c r="C344" s="99" t="s">
        <v>20528</v>
      </c>
      <c r="D344" s="181" t="str">
        <f>VLOOKUP(B344,COMPOSIÇÃO!$B$3:$H$291,3,FALSE)</f>
        <v>Instalação de gambiarra para sinalização, padrão 20 m, incluindo lâmpada, bocal e balde a cada 2 m</v>
      </c>
      <c r="E344" s="90" t="str">
        <f>VLOOKUP(B344,COMPOSIÇÃO!$B$3:$H$291,4,FALSE)</f>
        <v>UN</v>
      </c>
      <c r="F344" s="140">
        <v>18</v>
      </c>
      <c r="G344" s="135">
        <f>VLOOKUP(B344,COMPOSIÇÃO!$B$3:$H$291,7,FALSE)</f>
        <v>58.359200000000008</v>
      </c>
      <c r="H344" s="135">
        <f>F344*G344</f>
        <v>1050.4656000000002</v>
      </c>
      <c r="I344" s="135">
        <f>G344*(1+$K$6)</f>
        <v>74.046152960000001</v>
      </c>
      <c r="J344" s="135">
        <f>F344*I344</f>
        <v>1332.83075328</v>
      </c>
      <c r="K344" s="180">
        <f ca="1">J344/$J$12</f>
        <v>4.7601545019996231E-4</v>
      </c>
    </row>
    <row r="345" spans="1:11" x14ac:dyDescent="0.2">
      <c r="G345" s="135"/>
      <c r="H345" s="135"/>
      <c r="I345" s="135"/>
      <c r="J345" s="135"/>
      <c r="K345" s="135"/>
    </row>
    <row r="346" spans="1:11" x14ac:dyDescent="0.2">
      <c r="A346" s="182" t="s">
        <v>20487</v>
      </c>
      <c r="B346" s="100"/>
      <c r="C346" s="100"/>
      <c r="D346" s="197" t="s">
        <v>20524</v>
      </c>
      <c r="E346" s="134"/>
      <c r="F346" s="142"/>
      <c r="G346" s="103"/>
      <c r="H346" s="103">
        <f>SUM(H347:H350)</f>
        <v>90077.289547039996</v>
      </c>
      <c r="I346" s="103"/>
      <c r="J346" s="103">
        <f>SUM(J347:J350)</f>
        <v>114290.06497728433</v>
      </c>
      <c r="K346" s="103"/>
    </row>
    <row r="347" spans="1:11" x14ac:dyDescent="0.2">
      <c r="A347" s="98" t="s">
        <v>20494</v>
      </c>
      <c r="B347" s="99" t="s">
        <v>17035</v>
      </c>
      <c r="C347" s="99" t="s">
        <v>20477</v>
      </c>
      <c r="D347" s="181" t="str">
        <f>VLOOKUP(B347,'SINAPI_COM (G-K)'!$A$7:$E$6167,2,FALSE)</f>
        <v>ESCAVAÇÃO MANUAL DE VALAS. AF_03/2016</v>
      </c>
      <c r="E347" s="90" t="str">
        <f>VLOOKUP(B347,'SINAPI_COM (G-K)'!$A$7:$E$6167,3,FALSE)</f>
        <v>M3</v>
      </c>
      <c r="F347" s="140">
        <f>'REDE PRINCIPAL'!$X$24+'REDE PRINCIPAL'!$Y$24</f>
        <v>911.58</v>
      </c>
      <c r="G347" s="135" t="str">
        <f>VLOOKUP(B347,'SINAPI_COM (G-K)'!$A$7:$E$6167,5,FALSE)</f>
        <v>47,39</v>
      </c>
      <c r="H347" s="135">
        <f>F347*G347</f>
        <v>43199.7762</v>
      </c>
      <c r="I347" s="135">
        <f>G347*(1+$K$6)</f>
        <v>60.128431999999997</v>
      </c>
      <c r="J347" s="135">
        <f>F347*I347</f>
        <v>54811.876042559998</v>
      </c>
      <c r="K347" s="180">
        <f ca="1">J347/$J$12</f>
        <v>1.9575853713230226E-2</v>
      </c>
    </row>
    <row r="348" spans="1:11" ht="33.75" x14ac:dyDescent="0.2">
      <c r="A348" s="98" t="s">
        <v>20495</v>
      </c>
      <c r="B348" s="99" t="s">
        <v>20564</v>
      </c>
      <c r="C348" s="99" t="s">
        <v>20528</v>
      </c>
      <c r="D348" s="181" t="str">
        <f>VLOOKUP(B348,COMPOSIÇÃO!$B$3:$H$291,3,FALSE)</f>
        <v>ESCAVAÇÃO MANUAL EM VALAS COM MATERIAL DE 3ª CATEGORIA SEM USO DE EXPLOSIVO COM UTILIZAÇÃO DE COMPRESSOR E ROMPEDOR - PROFUNDIDADE ATÉ 2,0M</v>
      </c>
      <c r="E348" s="90" t="str">
        <f>VLOOKUP(B348,COMPOSIÇÃO!$B$3:$H$291,4,FALSE)</f>
        <v>M3</v>
      </c>
      <c r="F348" s="140">
        <f>'REDE PRINCIPAL'!$AC$24</f>
        <v>49.89</v>
      </c>
      <c r="G348" s="135">
        <f>VLOOKUP(B348,COMPOSIÇÃO!$B$3:$H$291,7,FALSE)</f>
        <v>80.515935999999996</v>
      </c>
      <c r="H348" s="135">
        <f>F348*G348</f>
        <v>4016.9400470400001</v>
      </c>
      <c r="I348" s="135">
        <f>G348*(1+$K$6)</f>
        <v>102.15861959679999</v>
      </c>
      <c r="J348" s="135">
        <f>F348*I348</f>
        <v>5096.6935316843519</v>
      </c>
      <c r="K348" s="180">
        <f ca="1">J348/$J$12</f>
        <v>1.8202647710862719E-3</v>
      </c>
    </row>
    <row r="349" spans="1:11" ht="56.25" x14ac:dyDescent="0.2">
      <c r="A349" s="98" t="s">
        <v>20496</v>
      </c>
      <c r="B349" s="99" t="s">
        <v>17020</v>
      </c>
      <c r="C349" s="99" t="s">
        <v>20477</v>
      </c>
      <c r="D349" s="181" t="str">
        <f>VLOOKUP(B349,'SINAPI_COM (G-K)'!$A$7:$E$6167,2,FALSE)</f>
        <v>ESCAVAÇÃO MECANIZADA DE VALA COM PROF. ATÉ 1,5 M (MÉDIA ENTRE MONTANTE E JUSANTE/UMA COMPOSIÇÃO POR TRECHO), COM RETROESCAVADEIRA (0,26 M3/88 HP), LARG. DE 0,8 M A 1,5 M, EM SOLO DE 1A CATEGORIA, EM LOCAIS COM ALTO NÍVEL DE INTERFERÊNCIA. AF_01/2015</v>
      </c>
      <c r="E349" s="90" t="str">
        <f>VLOOKUP(B349,'SINAPI_COM (G-K)'!$A$7:$E$6167,3,FALSE)</f>
        <v>M3</v>
      </c>
      <c r="F349" s="140">
        <f>'REDE PRINCIPAL'!$AE$24</f>
        <v>3499</v>
      </c>
      <c r="G349" s="135" t="str">
        <f>VLOOKUP(B349,'SINAPI_COM (G-K)'!$A$7:$E$6167,5,FALSE)</f>
        <v>11,87</v>
      </c>
      <c r="H349" s="135">
        <f>F349*G349</f>
        <v>41533.129999999997</v>
      </c>
      <c r="I349" s="135">
        <f>G349*(1+$K$6)</f>
        <v>15.060655999999998</v>
      </c>
      <c r="J349" s="135">
        <f>F349*I349</f>
        <v>52697.235343999993</v>
      </c>
      <c r="K349" s="180">
        <f ca="1">J349/$J$12</f>
        <v>1.8820617805250888E-2</v>
      </c>
    </row>
    <row r="350" spans="1:11" ht="33.75" x14ac:dyDescent="0.2">
      <c r="A350" s="98" t="s">
        <v>20679</v>
      </c>
      <c r="B350" s="99" t="s">
        <v>16969</v>
      </c>
      <c r="C350" s="99" t="s">
        <v>20477</v>
      </c>
      <c r="D350" s="181" t="str">
        <f>VLOOKUP(B350,'SINAPI_COM (G-K)'!$A$7:$E$6167,2,FALSE)</f>
        <v>ESCAVACAO MECANICA DE VALA EM MATERIAL DE 2A. CATEGORIA ATE 2 M DE PROFUNDIDADE COM UTILIZACAO DE ESCAVADEIRA HIDRAULICA</v>
      </c>
      <c r="E350" s="90" t="str">
        <f>VLOOKUP(B350,'SINAPI_COM (G-K)'!$A$7:$E$6167,3,FALSE)</f>
        <v>M3</v>
      </c>
      <c r="F350" s="140">
        <f>'REDE PRINCIPAL'!$AH$24</f>
        <v>147.33000000000001</v>
      </c>
      <c r="G350" s="135" t="str">
        <f>VLOOKUP(B350,'SINAPI_COM (G-K)'!$A$7:$E$6167,5,FALSE)</f>
        <v>9,01</v>
      </c>
      <c r="H350" s="135">
        <f>F350*G350</f>
        <v>1327.4433000000001</v>
      </c>
      <c r="I350" s="135">
        <f>G350*(1+$K$6)</f>
        <v>11.431887999999999</v>
      </c>
      <c r="J350" s="135">
        <f>F350*I350</f>
        <v>1684.26005904</v>
      </c>
      <c r="K350" s="180">
        <f ca="1">J350/$J$12</f>
        <v>6.0152709433266888E-4</v>
      </c>
    </row>
    <row r="351" spans="1:11" x14ac:dyDescent="0.2">
      <c r="G351" s="135"/>
      <c r="H351" s="135"/>
      <c r="I351" s="135"/>
      <c r="J351" s="135"/>
      <c r="K351" s="135"/>
    </row>
    <row r="352" spans="1:11" x14ac:dyDescent="0.2">
      <c r="A352" s="182" t="s">
        <v>20672</v>
      </c>
      <c r="B352" s="100"/>
      <c r="C352" s="100"/>
      <c r="D352" s="197" t="s">
        <v>20543</v>
      </c>
      <c r="E352" s="134"/>
      <c r="F352" s="142"/>
      <c r="G352" s="103"/>
      <c r="H352" s="103">
        <f>SUM(H353:H355)</f>
        <v>181.53643250000002</v>
      </c>
      <c r="I352" s="103"/>
      <c r="J352" s="103">
        <f>SUM(J353:J355)</f>
        <v>230.33342555599998</v>
      </c>
      <c r="K352" s="103"/>
    </row>
    <row r="353" spans="1:11" x14ac:dyDescent="0.2">
      <c r="A353" s="98" t="s">
        <v>20681</v>
      </c>
      <c r="B353" s="99" t="s">
        <v>16845</v>
      </c>
      <c r="C353" s="99" t="s">
        <v>20477</v>
      </c>
      <c r="D353" s="181" t="str">
        <f>VLOOKUP(B353,'SINAPI_COM (G-K)'!$A$7:$E$6167,2,FALSE)</f>
        <v>LIMPEZA SUPERFICIAL DA CAMADA VEGETAL EM JAZIDA</v>
      </c>
      <c r="E353" s="90" t="str">
        <f>VLOOKUP(B353,'SINAPI_COM (G-K)'!$A$7:$E$6167,3,FALSE)</f>
        <v>M2</v>
      </c>
      <c r="F353" s="140">
        <f>'REDE PRINCIPAL'!$AS$24/2</f>
        <v>29.885000000000002</v>
      </c>
      <c r="G353" s="135" t="str">
        <f>VLOOKUP(B353,'SINAPI_COM (G-K)'!$A$7:$E$6167,5,FALSE)</f>
        <v>0,31</v>
      </c>
      <c r="H353" s="135">
        <f>F353*G353</f>
        <v>9.2643500000000003</v>
      </c>
      <c r="I353" s="135">
        <f>G353*(1+$K$6)</f>
        <v>0.39332799999999996</v>
      </c>
      <c r="J353" s="135">
        <f>F353*I353</f>
        <v>11.75460728</v>
      </c>
      <c r="K353" s="180">
        <f ca="1">J353/$J$12</f>
        <v>4.1981134232858471E-6</v>
      </c>
    </row>
    <row r="354" spans="1:11" ht="22.5" x14ac:dyDescent="0.2">
      <c r="A354" s="98" t="s">
        <v>20682</v>
      </c>
      <c r="B354" s="99" t="s">
        <v>16847</v>
      </c>
      <c r="C354" s="99" t="s">
        <v>20477</v>
      </c>
      <c r="D354" s="181" t="str">
        <f>VLOOKUP(B354,'SINAPI_COM (G-K)'!$A$7:$E$6167,2,FALSE)</f>
        <v>EXPURGO DE JAZIDA (MATERIAL VEGETAL, OU INSERVÍVEL, EXCETO LAMA)</v>
      </c>
      <c r="E354" s="90" t="str">
        <f>VLOOKUP(B354,'SINAPI_COM (G-K)'!$A$7:$E$6167,3,FALSE)</f>
        <v>M3</v>
      </c>
      <c r="F354" s="140">
        <f>F353*0.15</f>
        <v>4.4827500000000002</v>
      </c>
      <c r="G354" s="135" t="str">
        <f>VLOOKUP(B354,'SINAPI_COM (G-K)'!$A$7:$E$6167,5,FALSE)</f>
        <v>1,63</v>
      </c>
      <c r="H354" s="135">
        <f>F354*G354</f>
        <v>7.3068824999999995</v>
      </c>
      <c r="I354" s="135">
        <f>G354*(1+$K$6)</f>
        <v>2.0681439999999998</v>
      </c>
      <c r="J354" s="135">
        <f>F354*I354</f>
        <v>9.2709725159999987</v>
      </c>
      <c r="K354" s="180">
        <f ca="1">J354/$J$12</f>
        <v>3.3110926838496433E-6</v>
      </c>
    </row>
    <row r="355" spans="1:11" ht="45" x14ac:dyDescent="0.2">
      <c r="A355" s="98" t="s">
        <v>20683</v>
      </c>
      <c r="B355" s="99" t="s">
        <v>16849</v>
      </c>
      <c r="C355" s="99" t="s">
        <v>20477</v>
      </c>
      <c r="D355" s="181" t="str">
        <f>VLOOKUP(B355,'SINAPI_COM (G-K)'!$A$7:$E$6167,2,FALSE)</f>
        <v>ESCAVACAO E CARGA MATERIAL 1A CATEGORIA, UTILIZANDO TRATOR DE ESTEIRAS DE 110 A 160HP COM LAMINA, PESO OPERACIONAL * 13T  E PA CARREGADEIRA COM 170 HP.</v>
      </c>
      <c r="E355" s="90" t="str">
        <f>VLOOKUP(B355,'SINAPI_COM (G-K)'!$A$7:$E$6167,3,FALSE)</f>
        <v>M3</v>
      </c>
      <c r="F355" s="140">
        <f>'REDE PRINCIPAL'!$AS$24</f>
        <v>59.77</v>
      </c>
      <c r="G355" s="135" t="str">
        <f>VLOOKUP(B355,'SINAPI_COM (G-K)'!$A$7:$E$6167,5,FALSE)</f>
        <v>2,76</v>
      </c>
      <c r="H355" s="135">
        <f>F355*G355</f>
        <v>164.96520000000001</v>
      </c>
      <c r="I355" s="135">
        <f>G355*(1+$K$6)</f>
        <v>3.5018879999999997</v>
      </c>
      <c r="J355" s="135">
        <f>F355*I355</f>
        <v>209.30784575999999</v>
      </c>
      <c r="K355" s="180">
        <f ca="1">J355/$J$12</f>
        <v>7.4753503537218941E-5</v>
      </c>
    </row>
    <row r="356" spans="1:11" x14ac:dyDescent="0.2">
      <c r="G356" s="135"/>
      <c r="H356" s="135"/>
      <c r="I356" s="135"/>
      <c r="J356" s="135"/>
      <c r="K356" s="135"/>
    </row>
    <row r="357" spans="1:11" x14ac:dyDescent="0.2">
      <c r="A357" s="182" t="s">
        <v>20673</v>
      </c>
      <c r="B357" s="100"/>
      <c r="C357" s="100"/>
      <c r="D357" s="197" t="s">
        <v>20572</v>
      </c>
      <c r="E357" s="134"/>
      <c r="F357" s="142"/>
      <c r="G357" s="103"/>
      <c r="H357" s="103">
        <f>SUM(H358:H363)</f>
        <v>66974.982300000003</v>
      </c>
      <c r="I357" s="103"/>
      <c r="J357" s="103">
        <f>SUM(J358:J363)</f>
        <v>84977.857542239988</v>
      </c>
      <c r="K357" s="103"/>
    </row>
    <row r="358" spans="1:11" x14ac:dyDescent="0.2">
      <c r="A358" s="98" t="s">
        <v>20684</v>
      </c>
      <c r="B358" s="99" t="s">
        <v>17150</v>
      </c>
      <c r="C358" s="99" t="s">
        <v>20477</v>
      </c>
      <c r="D358" s="181" t="str">
        <f>VLOOKUP(B358,'SINAPI_COM (G-K)'!$A$7:$E$6167,2,FALSE)</f>
        <v>REATERRO MANUAL APILOADO COM SOQUETE. AF_10/2017</v>
      </c>
      <c r="E358" s="90" t="str">
        <f>VLOOKUP(B358,'SINAPI_COM (G-K)'!$A$7:$E$6167,3,FALSE)</f>
        <v>M3</v>
      </c>
      <c r="F358" s="140">
        <f>'REDE PRINCIPAL'!$AO$24</f>
        <v>1158.3</v>
      </c>
      <c r="G358" s="135" t="str">
        <f>VLOOKUP(B358,'SINAPI_COM (G-K)'!$A$7:$E$6167,5,FALSE)</f>
        <v>28,73</v>
      </c>
      <c r="H358" s="135">
        <f t="shared" ref="H358:H363" si="104">F358*G358</f>
        <v>33277.959000000003</v>
      </c>
      <c r="I358" s="135">
        <f t="shared" ref="I358:I363" si="105">G358*(1+$K$6)</f>
        <v>36.452624</v>
      </c>
      <c r="J358" s="135">
        <f t="shared" ref="J358:J363" si="106">F358*I358</f>
        <v>42223.074379199999</v>
      </c>
      <c r="K358" s="180">
        <f t="shared" ref="K358:K363" ca="1" si="107">J358/$J$12</f>
        <v>1.5079810928716644E-2</v>
      </c>
    </row>
    <row r="359" spans="1:11" ht="56.25" x14ac:dyDescent="0.2">
      <c r="A359" s="98" t="s">
        <v>20685</v>
      </c>
      <c r="B359" s="99" t="s">
        <v>17118</v>
      </c>
      <c r="C359" s="99" t="s">
        <v>20477</v>
      </c>
      <c r="D359" s="181" t="str">
        <f>VLOOKUP(B359,'SINAPI_COM (G-K)'!$A$7:$E$6167,2,FALSE)</f>
        <v>REATERRO MECANIZADO DE VALA COM ESCAVADEIRA HIDRÁULICA (CAPACIDADE DA CAÇAMBA: 0,8 M³ / POTÊNCIA: 111 HP), LARGURA ATÉ 1,5 M, PROFUNDIDADE DE 1,5 A 3,0 M, COM SOLO (SEM SUBSTITUIÇÃO) DE 1ª CATEGORIA EM LOCAIS COM BAIXO NÍVEL DE INTERFERÊNCIA. AF_04/2016</v>
      </c>
      <c r="E359" s="90" t="str">
        <f>VLOOKUP(B359,'SINAPI_COM (G-K)'!$A$7:$E$6167,3,FALSE)</f>
        <v>M3</v>
      </c>
      <c r="F359" s="140">
        <f>'REDE PRINCIPAL'!$AP$24</f>
        <v>3380.51</v>
      </c>
      <c r="G359" s="135" t="str">
        <f>VLOOKUP(B359,'SINAPI_COM (G-K)'!$A$7:$E$6167,5,FALSE)</f>
        <v>9,30</v>
      </c>
      <c r="H359" s="135">
        <f t="shared" si="104"/>
        <v>31438.743000000006</v>
      </c>
      <c r="I359" s="135">
        <f t="shared" si="105"/>
        <v>11.79984</v>
      </c>
      <c r="J359" s="135">
        <f t="shared" si="106"/>
        <v>39889.477118399998</v>
      </c>
      <c r="K359" s="180">
        <f t="shared" ca="1" si="107"/>
        <v>1.4246375514691689E-2</v>
      </c>
    </row>
    <row r="360" spans="1:11" ht="22.5" x14ac:dyDescent="0.2">
      <c r="A360" s="98" t="s">
        <v>20686</v>
      </c>
      <c r="B360" s="99" t="s">
        <v>16861</v>
      </c>
      <c r="C360" s="99" t="s">
        <v>20477</v>
      </c>
      <c r="D360" s="181" t="str">
        <f>VLOOKUP(B360,'SINAPI_COM (G-K)'!$A$7:$E$6167,2,FALSE)</f>
        <v>REGULARIZACAO DE SUPERFICIES EM TERRA COM MOTONIVELADORA</v>
      </c>
      <c r="E360" s="90" t="str">
        <f>VLOOKUP(B360,'SINAPI_COM (G-K)'!$A$7:$E$6167,3,FALSE)</f>
        <v>M2</v>
      </c>
      <c r="F360" s="140">
        <f>'REDE PRINCIPAL'!$AN$24</f>
        <v>3848.16</v>
      </c>
      <c r="G360" s="135" t="str">
        <f>VLOOKUP(B360,'SINAPI_COM (G-K)'!$A$7:$E$6167,5,FALSE)</f>
        <v>0,42</v>
      </c>
      <c r="H360" s="135">
        <f t="shared" si="104"/>
        <v>1616.2271999999998</v>
      </c>
      <c r="I360" s="135">
        <f t="shared" si="105"/>
        <v>0.53289599999999993</v>
      </c>
      <c r="J360" s="135">
        <f t="shared" si="106"/>
        <v>2050.6690713599996</v>
      </c>
      <c r="K360" s="180">
        <f t="shared" ca="1" si="107"/>
        <v>7.3238868386877633E-4</v>
      </c>
    </row>
    <row r="361" spans="1:11" ht="45" x14ac:dyDescent="0.2">
      <c r="A361" s="98" t="s">
        <v>20761</v>
      </c>
      <c r="B361" s="99" t="s">
        <v>17209</v>
      </c>
      <c r="C361" s="99" t="s">
        <v>20477</v>
      </c>
      <c r="D361" s="181" t="str">
        <f>VLOOKUP(B361,'SINAPI_COM (G-K)'!$A$7:$E$6167,2,FALSE)</f>
        <v>CARGA E DESCARGA MECANICA DE SOLO UTILIZANDO CAMINHAO BASCULANTE 6,0M3/16T E PA CARREGADEIRA SOBRE PNEUS 128 HP, CAPACIDADE DA CAÇAMBA 1,7 A 2,8 M3, PESO OPERACIONAL 11632 KG</v>
      </c>
      <c r="E361" s="90" t="str">
        <f>VLOOKUP(B361,'SINAPI_COM (G-K)'!$A$7:$E$6167,3,FALSE)</f>
        <v>M3</v>
      </c>
      <c r="F361" s="140">
        <f>'REDE PRINCIPAL'!$AR$24</f>
        <v>110.89</v>
      </c>
      <c r="G361" s="135" t="str">
        <f>VLOOKUP(B361,'SINAPI_COM (G-K)'!$A$7:$E$6167,5,FALSE)</f>
        <v>1,54</v>
      </c>
      <c r="H361" s="135">
        <f t="shared" si="104"/>
        <v>170.7706</v>
      </c>
      <c r="I361" s="135">
        <f t="shared" si="105"/>
        <v>1.9539519999999999</v>
      </c>
      <c r="J361" s="135">
        <f t="shared" si="106"/>
        <v>216.67373727999998</v>
      </c>
      <c r="K361" s="180">
        <f t="shared" ca="1" si="107"/>
        <v>7.7384203766327694E-5</v>
      </c>
    </row>
    <row r="362" spans="1:11" ht="22.5" x14ac:dyDescent="0.2">
      <c r="A362" s="98" t="s">
        <v>20762</v>
      </c>
      <c r="B362" s="99" t="s">
        <v>17241</v>
      </c>
      <c r="C362" s="99" t="s">
        <v>20477</v>
      </c>
      <c r="D362" s="181" t="str">
        <f>VLOOKUP(B362,'SINAPI_COM (G-K)'!$A$7:$E$6167,2,FALSE)</f>
        <v>TRANSPORTE COM CAMINHÃO BASCULANTE 6 M3 EM RODOVIA PAVIMENTADA,  DMT ATÉ 200 M</v>
      </c>
      <c r="E362" s="90" t="str">
        <f>VLOOKUP(B362,'SINAPI_COM (G-K)'!$A$7:$E$6167,3,FALSE)</f>
        <v>M3</v>
      </c>
      <c r="F362" s="140">
        <f>F361</f>
        <v>110.89</v>
      </c>
      <c r="G362" s="135" t="str">
        <f>VLOOKUP(B362,'SINAPI_COM (G-K)'!$A$7:$E$6167,5,FALSE)</f>
        <v>2,80</v>
      </c>
      <c r="H362" s="135">
        <f t="shared" si="104"/>
        <v>310.49199999999996</v>
      </c>
      <c r="I362" s="135">
        <f t="shared" si="105"/>
        <v>3.5526399999999994</v>
      </c>
      <c r="J362" s="135">
        <f t="shared" si="106"/>
        <v>393.9522495999999</v>
      </c>
      <c r="K362" s="180">
        <f t="shared" ca="1" si="107"/>
        <v>1.4069855230241395E-4</v>
      </c>
    </row>
    <row r="363" spans="1:11" ht="22.5" x14ac:dyDescent="0.2">
      <c r="A363" s="98" t="s">
        <v>20763</v>
      </c>
      <c r="B363" s="99" t="s">
        <v>17314</v>
      </c>
      <c r="C363" s="99" t="s">
        <v>20477</v>
      </c>
      <c r="D363" s="181" t="str">
        <f>VLOOKUP(B363,'SINAPI_COM (G-K)'!$A$7:$E$6167,2,FALSE)</f>
        <v>ESPALHAMENTO DE MATERIAL DE 1A CATEGORIA COM TRATOR DE ESTEIRA COM 153HP</v>
      </c>
      <c r="E363" s="90" t="str">
        <f>VLOOKUP(B363,'SINAPI_COM (G-K)'!$A$7:$E$6167,3,FALSE)</f>
        <v>M3</v>
      </c>
      <c r="F363" s="140">
        <f>F361</f>
        <v>110.89</v>
      </c>
      <c r="G363" s="135" t="str">
        <f>VLOOKUP(B363,'SINAPI_COM (G-K)'!$A$7:$E$6167,5,FALSE)</f>
        <v>1,45</v>
      </c>
      <c r="H363" s="135">
        <f t="shared" si="104"/>
        <v>160.79050000000001</v>
      </c>
      <c r="I363" s="135">
        <f t="shared" si="105"/>
        <v>1.8397599999999998</v>
      </c>
      <c r="J363" s="135">
        <f t="shared" si="106"/>
        <v>204.01098639999998</v>
      </c>
      <c r="K363" s="180">
        <f t="shared" ca="1" si="107"/>
        <v>7.2861750299464383E-5</v>
      </c>
    </row>
    <row r="364" spans="1:11" x14ac:dyDescent="0.2">
      <c r="G364" s="135"/>
      <c r="H364" s="135"/>
      <c r="I364" s="135"/>
      <c r="J364" s="135"/>
      <c r="K364" s="135"/>
    </row>
    <row r="365" spans="1:11" x14ac:dyDescent="0.2">
      <c r="A365" s="182" t="s">
        <v>20674</v>
      </c>
      <c r="B365" s="100"/>
      <c r="C365" s="100"/>
      <c r="D365" s="197" t="s">
        <v>20525</v>
      </c>
      <c r="E365" s="134"/>
      <c r="F365" s="142"/>
      <c r="G365" s="103"/>
      <c r="H365" s="103">
        <f>SUM(H366:H366)</f>
        <v>63.148099999999999</v>
      </c>
      <c r="I365" s="103"/>
      <c r="J365" s="103">
        <f>SUM(J366:J366)</f>
        <v>80.122309279999996</v>
      </c>
      <c r="K365" s="103"/>
    </row>
    <row r="366" spans="1:11" ht="45" x14ac:dyDescent="0.2">
      <c r="A366" s="98" t="s">
        <v>20687</v>
      </c>
      <c r="B366" s="99" t="s">
        <v>10823</v>
      </c>
      <c r="C366" s="99" t="s">
        <v>20477</v>
      </c>
      <c r="D366" s="181" t="str">
        <f>VLOOKUP(B366,'SINAPI_COM (G-K)'!$A$7:$E$6167,2,FALSE)</f>
        <v>ESCORAMENTO DE VALA, TIPO PONTALETEAMENTO, COM PROFUNDIDADE DE 0 A 1,5 M, LARGURA MAIOR OU IGUAL A 1,5 M E MENOR QUE 2,5 M, EM LOCAL COM NÍVEL ALTO DE INTERFERÊNCIA. AF_06/2016</v>
      </c>
      <c r="E366" s="90" t="str">
        <f>VLOOKUP(B366,'SINAPI_COM (G-K)'!$A$7:$E$6167,3,FALSE)</f>
        <v>M2</v>
      </c>
      <c r="F366" s="140">
        <f>'REDE PRINCIPAL'!$S$24+'REDE PRINCIPAL'!$V$24</f>
        <v>3.59</v>
      </c>
      <c r="G366" s="135" t="str">
        <f>VLOOKUP(B366,'SINAPI_COM (G-K)'!$A$7:$E$6167,5,FALSE)</f>
        <v>17,59</v>
      </c>
      <c r="H366" s="135">
        <f>F366*G366</f>
        <v>63.148099999999999</v>
      </c>
      <c r="I366" s="135">
        <f>G366*(1+$K$6)</f>
        <v>22.318192</v>
      </c>
      <c r="J366" s="135">
        <f>F366*I366</f>
        <v>80.122309279999996</v>
      </c>
      <c r="K366" s="180">
        <f ca="1">J366/$J$12</f>
        <v>2.8615378981255777E-5</v>
      </c>
    </row>
    <row r="367" spans="1:11" x14ac:dyDescent="0.2">
      <c r="G367" s="135"/>
      <c r="H367" s="135"/>
      <c r="I367" s="135"/>
      <c r="J367" s="135"/>
      <c r="K367" s="89"/>
    </row>
    <row r="368" spans="1:11" x14ac:dyDescent="0.2">
      <c r="A368" s="182" t="s">
        <v>20675</v>
      </c>
      <c r="B368" s="100"/>
      <c r="C368" s="100"/>
      <c r="D368" s="197" t="s">
        <v>20526</v>
      </c>
      <c r="E368" s="134"/>
      <c r="F368" s="142"/>
      <c r="G368" s="103"/>
      <c r="H368" s="103">
        <f>H369</f>
        <v>10.199999999999999</v>
      </c>
      <c r="I368" s="103"/>
      <c r="J368" s="103">
        <f>J369</f>
        <v>12.941759999999999</v>
      </c>
      <c r="K368" s="103"/>
    </row>
    <row r="369" spans="1:11" x14ac:dyDescent="0.2">
      <c r="A369" s="98" t="s">
        <v>20688</v>
      </c>
      <c r="B369" s="99" t="s">
        <v>10311</v>
      </c>
      <c r="C369" s="99" t="s">
        <v>20477</v>
      </c>
      <c r="D369" s="181" t="str">
        <f>VLOOKUP(B369,'SINAPI_COM (G-K)'!$A$7:$E$6167,2,FALSE)</f>
        <v>ESGOTAMENTO COM MOTO-BOMBA AUTOESCOVANTE</v>
      </c>
      <c r="E369" s="90" t="str">
        <f>VLOOKUP(B369,'SINAPI_COM (G-K)'!$A$7:$E$6167,3,FALSE)</f>
        <v>H</v>
      </c>
      <c r="F369" s="140">
        <v>2</v>
      </c>
      <c r="G369" s="135" t="str">
        <f>VLOOKUP(B369,'SINAPI_COM (G-K)'!$A$7:$E$6167,5,FALSE)</f>
        <v>5,10</v>
      </c>
      <c r="H369" s="135">
        <f>F369*G369</f>
        <v>10.199999999999999</v>
      </c>
      <c r="I369" s="135">
        <f>G369*(1+$K$6)</f>
        <v>6.4708799999999993</v>
      </c>
      <c r="J369" s="135">
        <f>F369*I369</f>
        <v>12.941759999999999</v>
      </c>
      <c r="K369" s="180">
        <f ca="1">J369/$J$12</f>
        <v>4.6221005162278662E-6</v>
      </c>
    </row>
    <row r="370" spans="1:11" x14ac:dyDescent="0.2">
      <c r="G370" s="135"/>
      <c r="H370" s="135"/>
      <c r="I370" s="135"/>
      <c r="J370" s="135"/>
      <c r="K370" s="135"/>
    </row>
    <row r="371" spans="1:11" x14ac:dyDescent="0.2">
      <c r="A371" s="182" t="s">
        <v>20676</v>
      </c>
      <c r="B371" s="100"/>
      <c r="C371" s="100"/>
      <c r="D371" s="197" t="s">
        <v>26057</v>
      </c>
      <c r="E371" s="134"/>
      <c r="F371" s="142"/>
      <c r="G371" s="103"/>
      <c r="H371" s="103">
        <f>SUM(H372:H389)</f>
        <v>59902.908836999988</v>
      </c>
      <c r="I371" s="103"/>
      <c r="J371" s="103">
        <f>SUM(J372:J389)</f>
        <v>76004.81073238558</v>
      </c>
      <c r="K371" s="103"/>
    </row>
    <row r="372" spans="1:11" ht="22.5" x14ac:dyDescent="0.2">
      <c r="A372" s="98" t="s">
        <v>20689</v>
      </c>
      <c r="B372" s="99" t="s">
        <v>19855</v>
      </c>
      <c r="C372" s="99" t="s">
        <v>20477</v>
      </c>
      <c r="D372" s="181" t="str">
        <f>VLOOKUP(B372,'SINAPI_COM (G-K)'!$A$7:$E$6167,2,FALSE)</f>
        <v>LOCACAO DA OBRA, COM USO DE EQUIPAMENTOS TOPOGRAFICOS, INCLUSIVE NIVELADOR</v>
      </c>
      <c r="E372" s="90" t="str">
        <f>VLOOKUP(B372,'SINAPI_COM (G-K)'!$A$7:$E$6167,3,FALSE)</f>
        <v>M2</v>
      </c>
      <c r="F372" s="140">
        <f>('LEV. LOCAL.'!$G$6)*4</f>
        <v>22.5</v>
      </c>
      <c r="G372" s="135" t="str">
        <f>VLOOKUP(B372,'SINAPI_COM (G-K)'!$A$7:$E$6167,5,FALSE)</f>
        <v>20,42</v>
      </c>
      <c r="H372" s="135">
        <f t="shared" ref="H372:H389" si="108">F372*G372</f>
        <v>459.45000000000005</v>
      </c>
      <c r="I372" s="135">
        <f t="shared" ref="I372:I389" si="109">G372*(1+$K$6)</f>
        <v>25.908896000000002</v>
      </c>
      <c r="J372" s="135">
        <f t="shared" ref="J372:J389" si="110">F372*I372</f>
        <v>582.9501600000001</v>
      </c>
      <c r="K372" s="180">
        <f ca="1">J372/$J$12</f>
        <v>2.0819843942949937E-4</v>
      </c>
    </row>
    <row r="373" spans="1:11" x14ac:dyDescent="0.2">
      <c r="A373" s="98" t="s">
        <v>20690</v>
      </c>
      <c r="B373" s="99" t="s">
        <v>17035</v>
      </c>
      <c r="C373" s="99" t="s">
        <v>20477</v>
      </c>
      <c r="D373" s="181" t="str">
        <f>VLOOKUP(B373,'SINAPI_COM (G-K)'!$A$7:$E$6167,2,FALSE)</f>
        <v>ESCAVAÇÃO MANUAL DE VALAS. AF_03/2016</v>
      </c>
      <c r="E373" s="90" t="str">
        <f>VLOOKUP(B373,'SINAPI_COM (G-K)'!$A$7:$E$6167,3,FALSE)</f>
        <v>M3</v>
      </c>
      <c r="F373" s="140">
        <f>('LEV. LOCAL.'!$G$9)*0.1*4</f>
        <v>16.1007</v>
      </c>
      <c r="G373" s="135" t="str">
        <f>VLOOKUP(B373,'SINAPI_COM (G-K)'!$A$7:$E$6167,5,FALSE)</f>
        <v>47,39</v>
      </c>
      <c r="H373" s="135">
        <f t="shared" si="108"/>
        <v>763.01217299999996</v>
      </c>
      <c r="I373" s="135">
        <f t="shared" si="109"/>
        <v>60.128431999999997</v>
      </c>
      <c r="J373" s="135">
        <f t="shared" si="110"/>
        <v>968.10984510239996</v>
      </c>
      <c r="K373" s="180">
        <f t="shared" ref="K373:K389" ca="1" si="111">J373/$J$12</f>
        <v>3.4575676065798491E-4</v>
      </c>
    </row>
    <row r="374" spans="1:11" ht="33.75" x14ac:dyDescent="0.2">
      <c r="A374" s="98" t="s">
        <v>20691</v>
      </c>
      <c r="B374" s="99" t="s">
        <v>16869</v>
      </c>
      <c r="C374" s="99" t="s">
        <v>20477</v>
      </c>
      <c r="D374" s="181" t="str">
        <f>VLOOKUP(B374,'SINAPI_COM (G-K)'!$A$7:$E$6167,2,FALSE)</f>
        <v>ESCAVACAO MECANICA, A CEU ABERTO, EM MATERIAL DE 1A CATEGORIA, COM ESCAVADEIRA HIDRAULICA, CAPACIDADE DE 0,78 M3</v>
      </c>
      <c r="E374" s="90" t="str">
        <f>VLOOKUP(B374,'SINAPI_COM (G-K)'!$A$7:$E$6167,3,FALSE)</f>
        <v>M3</v>
      </c>
      <c r="F374" s="140">
        <f>('LEV. LOCAL.'!$G$9)*0.9*4</f>
        <v>144.90629999999999</v>
      </c>
      <c r="G374" s="135" t="str">
        <f>VLOOKUP(B374,'SINAPI_COM (G-K)'!$A$7:$E$6167,5,FALSE)</f>
        <v>2,08</v>
      </c>
      <c r="H374" s="135">
        <f t="shared" si="108"/>
        <v>301.40510399999999</v>
      </c>
      <c r="I374" s="135">
        <f t="shared" si="109"/>
        <v>2.6391040000000001</v>
      </c>
      <c r="J374" s="135">
        <f t="shared" si="110"/>
        <v>382.4227959552</v>
      </c>
      <c r="K374" s="180">
        <f t="shared" ca="1" si="111"/>
        <v>1.3658085164628566E-4</v>
      </c>
    </row>
    <row r="375" spans="1:11" ht="22.5" x14ac:dyDescent="0.2">
      <c r="A375" s="98" t="s">
        <v>20692</v>
      </c>
      <c r="B375" s="99" t="s">
        <v>17301</v>
      </c>
      <c r="C375" s="99" t="s">
        <v>20477</v>
      </c>
      <c r="D375" s="181" t="str">
        <f>VLOOKUP(B375,'SINAPI_COM (G-K)'!$A$7:$E$6167,2,FALSE)</f>
        <v>FORNECIMENTO E ASSENTAMENTO DE BRITA 2-DRENOS E FILTROS   MM</v>
      </c>
      <c r="E375" s="90" t="str">
        <f>VLOOKUP(B375,'SINAPI_COM (G-K)'!$A$7:$E$6167,3,FALSE)</f>
        <v>M3</v>
      </c>
      <c r="F375" s="140">
        <f>('LEV. LOCAL.'!$G$12)*4</f>
        <v>0.32000000000000006</v>
      </c>
      <c r="G375" s="135" t="str">
        <f>VLOOKUP(B375,'SINAPI_COM (G-K)'!$A$7:$E$6167,5,FALSE)</f>
        <v>77,58</v>
      </c>
      <c r="H375" s="135">
        <f t="shared" si="108"/>
        <v>24.825600000000005</v>
      </c>
      <c r="I375" s="135">
        <f t="shared" si="109"/>
        <v>98.433503999999999</v>
      </c>
      <c r="J375" s="135">
        <f t="shared" si="110"/>
        <v>31.498721280000005</v>
      </c>
      <c r="K375" s="180">
        <f t="shared" ca="1" si="111"/>
        <v>1.1249648879967309E-5</v>
      </c>
    </row>
    <row r="376" spans="1:11" ht="22.5" x14ac:dyDescent="0.2">
      <c r="A376" s="98" t="s">
        <v>26058</v>
      </c>
      <c r="B376" s="99" t="s">
        <v>16861</v>
      </c>
      <c r="C376" s="99" t="s">
        <v>20477</v>
      </c>
      <c r="D376" s="181" t="str">
        <f>VLOOKUP(B376,'SINAPI_COM (G-K)'!$A$7:$E$6167,2,FALSE)</f>
        <v>REGULARIZACAO DE SUPERFICIES EM TERRA COM MOTONIVELADORA</v>
      </c>
      <c r="E376" s="90" t="str">
        <f>VLOOKUP(B376,'SINAPI_COM (G-K)'!$A$7:$E$6167,3,FALSE)</f>
        <v>M2</v>
      </c>
      <c r="F376" s="140">
        <f>(('LEV. LOCAL.'!$G$15)/0.05)*4</f>
        <v>63.14</v>
      </c>
      <c r="G376" s="135" t="str">
        <f>VLOOKUP(B376,'SINAPI_COM (G-K)'!$A$7:$E$6167,5,FALSE)</f>
        <v>0,42</v>
      </c>
      <c r="H376" s="135">
        <f t="shared" si="108"/>
        <v>26.518799999999999</v>
      </c>
      <c r="I376" s="135">
        <f t="shared" si="109"/>
        <v>0.53289599999999993</v>
      </c>
      <c r="J376" s="135">
        <f t="shared" si="110"/>
        <v>33.647053439999993</v>
      </c>
      <c r="K376" s="180">
        <f t="shared" ca="1" si="111"/>
        <v>1.201691756566113E-5</v>
      </c>
    </row>
    <row r="377" spans="1:11" ht="22.5" x14ac:dyDescent="0.2">
      <c r="A377" s="98" t="s">
        <v>26059</v>
      </c>
      <c r="B377" s="99" t="s">
        <v>17147</v>
      </c>
      <c r="C377" s="99" t="s">
        <v>20477</v>
      </c>
      <c r="D377" s="181" t="str">
        <f>VLOOKUP(B377,'SINAPI_COM (G-K)'!$A$7:$E$6167,2,FALSE)</f>
        <v>REATERRO MANUAL DE VALAS COM COMPACTAÇÃO MECANIZADA. AF_04/2016</v>
      </c>
      <c r="E377" s="90" t="str">
        <f>VLOOKUP(B377,'SINAPI_COM (G-K)'!$A$7:$E$6167,3,FALSE)</f>
        <v>M3</v>
      </c>
      <c r="F377" s="140">
        <f>('LEV. LOCAL.'!$G$18)*4</f>
        <v>108.13199999999998</v>
      </c>
      <c r="G377" s="135" t="str">
        <f>VLOOKUP(B377,'SINAPI_COM (G-K)'!$A$7:$E$6167,5,FALSE)</f>
        <v>17,06</v>
      </c>
      <c r="H377" s="135">
        <f t="shared" si="108"/>
        <v>1844.7319199999995</v>
      </c>
      <c r="I377" s="135">
        <f t="shared" si="109"/>
        <v>21.645727999999998</v>
      </c>
      <c r="J377" s="135">
        <f t="shared" si="110"/>
        <v>2340.5958600959993</v>
      </c>
      <c r="K377" s="180">
        <f t="shared" ca="1" si="111"/>
        <v>8.3593493722882556E-4</v>
      </c>
    </row>
    <row r="378" spans="1:11" ht="33.75" x14ac:dyDescent="0.2">
      <c r="A378" s="98" t="s">
        <v>26060</v>
      </c>
      <c r="B378" s="99" t="s">
        <v>12259</v>
      </c>
      <c r="C378" s="99" t="s">
        <v>20477</v>
      </c>
      <c r="D378" s="181" t="str">
        <f>VLOOKUP(B378,'SINAPI_COM (G-K)'!$A$7:$E$6167,2,FALSE)</f>
        <v>CONCRETO MAGRO PARA LASTRO, TRAÇO 1:4,5:4,5 (CIMENTO/ AREIA MÉDIA/ BRITA 1)  - PREPARO MECÂNICO COM BETONEIRA 600 L. AF_07/2016</v>
      </c>
      <c r="E378" s="90" t="str">
        <f>VLOOKUP(B378,'SINAPI_COM (G-K)'!$A$7:$E$6167,3,FALSE)</f>
        <v>M3</v>
      </c>
      <c r="F378" s="140">
        <f>('LEV. LOCAL.'!$G$15)*4</f>
        <v>3.157</v>
      </c>
      <c r="G378" s="135" t="str">
        <f>VLOOKUP(B378,'SINAPI_COM (G-K)'!$A$7:$E$6167,5,FALSE)</f>
        <v>238,98</v>
      </c>
      <c r="H378" s="135">
        <f t="shared" si="108"/>
        <v>754.45985999999994</v>
      </c>
      <c r="I378" s="135">
        <f t="shared" si="109"/>
        <v>303.21782399999995</v>
      </c>
      <c r="J378" s="135">
        <f t="shared" si="110"/>
        <v>957.2586703679998</v>
      </c>
      <c r="K378" s="180">
        <f t="shared" ca="1" si="111"/>
        <v>3.4188130474305912E-4</v>
      </c>
    </row>
    <row r="379" spans="1:11" ht="45" x14ac:dyDescent="0.2">
      <c r="A379" s="98" t="s">
        <v>26061</v>
      </c>
      <c r="B379" s="99" t="s">
        <v>11847</v>
      </c>
      <c r="C379" s="99" t="s">
        <v>20477</v>
      </c>
      <c r="D379" s="181" t="str">
        <f>VLOOKUP(B379,'SINAPI_COM (G-K)'!$A$7:$E$6167,2,FALSE)</f>
        <v>FABRICAÇÃO, MONTAGEM E DESMONTAGEM DE FÔRMA PARA BLOCO DE COROAMENTO, EM CHAPA DE MADEIRA COMPENSADA RESINADA, E=17 MM, 2 UTILIZAÇÕES. AF_06/2017</v>
      </c>
      <c r="E379" s="90" t="str">
        <f>VLOOKUP(B379,'SINAPI_COM (G-K)'!$A$7:$E$6167,3,FALSE)</f>
        <v>M2</v>
      </c>
      <c r="F379" s="140">
        <f>('LEV. LOCAL.'!$G$23)*4</f>
        <v>185.89999999999998</v>
      </c>
      <c r="G379" s="135" t="str">
        <f>VLOOKUP(B379,'SINAPI_COM (G-K)'!$A$7:$E$6167,5,FALSE)</f>
        <v>112,86</v>
      </c>
      <c r="H379" s="135">
        <f t="shared" si="108"/>
        <v>20980.673999999999</v>
      </c>
      <c r="I379" s="135">
        <f t="shared" si="109"/>
        <v>143.19676799999999</v>
      </c>
      <c r="J379" s="135">
        <f t="shared" si="110"/>
        <v>26620.279171199996</v>
      </c>
      <c r="K379" s="180">
        <f t="shared" ca="1" si="111"/>
        <v>9.5073317770792715E-3</v>
      </c>
    </row>
    <row r="380" spans="1:11" ht="33.75" x14ac:dyDescent="0.2">
      <c r="A380" s="98" t="s">
        <v>26062</v>
      </c>
      <c r="B380" s="99" t="s">
        <v>12077</v>
      </c>
      <c r="C380" s="99" t="s">
        <v>20477</v>
      </c>
      <c r="D380" s="181" t="str">
        <f>VLOOKUP(B380,'SINAPI_COM (G-K)'!$A$7:$E$6167,2,FALSE)</f>
        <v>ARMAÇÃO DE ESTRUTURAS DE CONCRETO ARMADO, EXCETO VIGAS, PILARES, LAJES E FUNDAÇÕES, UTILIZANDO AÇO CA-50 DE 10,0 MM - MONTAGEM. AF_12/2015</v>
      </c>
      <c r="E380" s="90" t="str">
        <f>VLOOKUP(B380,'SINAPI_COM (G-K)'!$A$7:$E$6167,3,FALSE)</f>
        <v>KG</v>
      </c>
      <c r="F380" s="140">
        <f>('LEV. LOCAL.'!$G$24)*4</f>
        <v>1653.6</v>
      </c>
      <c r="G380" s="135" t="str">
        <f>VLOOKUP(B380,'SINAPI_COM (G-K)'!$A$7:$E$6167,5,FALSE)</f>
        <v>7,05</v>
      </c>
      <c r="H380" s="135">
        <f t="shared" si="108"/>
        <v>11657.88</v>
      </c>
      <c r="I380" s="135">
        <f t="shared" si="109"/>
        <v>8.9450399999999988</v>
      </c>
      <c r="J380" s="135">
        <f t="shared" si="110"/>
        <v>14791.518143999998</v>
      </c>
      <c r="K380" s="180">
        <f t="shared" ca="1" si="111"/>
        <v>5.2827346241296584E-3</v>
      </c>
    </row>
    <row r="381" spans="1:11" ht="33.75" x14ac:dyDescent="0.2">
      <c r="A381" s="98" t="s">
        <v>26063</v>
      </c>
      <c r="B381" s="99" t="s">
        <v>12279</v>
      </c>
      <c r="C381" s="99" t="s">
        <v>20477</v>
      </c>
      <c r="D381" s="181" t="str">
        <f>VLOOKUP(B381,'SINAPI_COM (G-K)'!$A$7:$E$6167,2,FALSE)</f>
        <v>CONCRETAGEM DE BLOCOS DE COROAMENTO E VIGAS BALDRAMES, FCK 30 MPA, COM USO DE BOMBA  LANÇAMENTO, ADENSAMENTO E ACABAMENTO. AF_06/2017</v>
      </c>
      <c r="E381" s="90" t="str">
        <f>VLOOKUP(B381,'SINAPI_COM (G-K)'!$A$7:$E$6167,3,FALSE)</f>
        <v>M3</v>
      </c>
      <c r="F381" s="140">
        <f>'LEV. LOCAL.'!$G$29*4</f>
        <v>20.669999999999998</v>
      </c>
      <c r="G381" s="135" t="str">
        <f>VLOOKUP(B381,'SINAPI_COM (G-K)'!$A$7:$E$6167,5,FALSE)</f>
        <v>318,76</v>
      </c>
      <c r="H381" s="135">
        <f t="shared" si="108"/>
        <v>6588.7691999999988</v>
      </c>
      <c r="I381" s="135">
        <f t="shared" si="109"/>
        <v>404.44268799999998</v>
      </c>
      <c r="J381" s="135">
        <f t="shared" si="110"/>
        <v>8359.8303609599989</v>
      </c>
      <c r="K381" s="180">
        <f t="shared" ca="1" si="111"/>
        <v>2.9856817177084573E-3</v>
      </c>
    </row>
    <row r="382" spans="1:11" ht="33.75" x14ac:dyDescent="0.2">
      <c r="A382" s="98" t="s">
        <v>26064</v>
      </c>
      <c r="B382" s="99" t="s">
        <v>12433</v>
      </c>
      <c r="C382" s="99" t="s">
        <v>20477</v>
      </c>
      <c r="D382" s="181" t="str">
        <f>VLOOKUP(B382,'SINAPI_COM (G-K)'!$A$7:$E$6167,2,FALSE)</f>
        <v>IMPERMEABILIZACAO DE ESTRUTURAS ENTERRADAS COM CIMENTO CRISTALIZANTE E ADESIVO LIQUIDO, ATE 7M DE PROFUNDIDADE.</v>
      </c>
      <c r="E382" s="90" t="str">
        <f>VLOOKUP(B382,'SINAPI_COM (G-K)'!$A$7:$E$6167,3,FALSE)</f>
        <v>M2</v>
      </c>
      <c r="F382" s="140">
        <f>('LEV. LOCAL.'!$G$39)*4</f>
        <v>109.89999999999999</v>
      </c>
      <c r="G382" s="135" t="str">
        <f>VLOOKUP(B382,'SINAPI_COM (G-K)'!$A$7:$E$6167,5,FALSE)</f>
        <v>49,78</v>
      </c>
      <c r="H382" s="135">
        <f t="shared" si="108"/>
        <v>5470.8220000000001</v>
      </c>
      <c r="I382" s="135">
        <f t="shared" si="109"/>
        <v>63.160863999999997</v>
      </c>
      <c r="J382" s="135">
        <f t="shared" si="110"/>
        <v>6941.3789535999995</v>
      </c>
      <c r="K382" s="180">
        <f t="shared" ca="1" si="111"/>
        <v>2.4790871755285067E-3</v>
      </c>
    </row>
    <row r="383" spans="1:11" ht="45" x14ac:dyDescent="0.2">
      <c r="A383" s="98" t="s">
        <v>26065</v>
      </c>
      <c r="B383" s="99" t="s">
        <v>18558</v>
      </c>
      <c r="C383" s="99" t="s">
        <v>20477</v>
      </c>
      <c r="D383" s="181" t="str">
        <f>VLOOKUP(B383,'SINAPI_COM (G-K)'!$A$7:$E$6167,2,FALSE)</f>
        <v>CHAPISCO APLICADO EM ALVENARIA (COM PRESENÇA DE VÃOS) E ESTRUTURAS DE CONCRETO DE FACHADA, COM COLHER DE PEDREIRO.  ARGAMASSA TRAÇO 1:3 COM PREPARO EM BETONEIRA 400L. AF_06/2014</v>
      </c>
      <c r="E383" s="90" t="str">
        <f>VLOOKUP(B383,'SINAPI_COM (G-K)'!$A$7:$E$6167,3,FALSE)</f>
        <v>M2</v>
      </c>
      <c r="F383" s="140">
        <f>('LEV. LOCAL.'!$G$32)*4</f>
        <v>63.2</v>
      </c>
      <c r="G383" s="135" t="str">
        <f>VLOOKUP(B383,'SINAPI_COM (G-K)'!$A$7:$E$6167,5,FALSE)</f>
        <v>5,21</v>
      </c>
      <c r="H383" s="135">
        <f t="shared" si="108"/>
        <v>329.27199999999999</v>
      </c>
      <c r="I383" s="135">
        <f t="shared" si="109"/>
        <v>6.6104479999999999</v>
      </c>
      <c r="J383" s="135">
        <f t="shared" si="110"/>
        <v>417.7803136</v>
      </c>
      <c r="K383" s="180">
        <f t="shared" ca="1" si="111"/>
        <v>1.4920865501758649E-4</v>
      </c>
    </row>
    <row r="384" spans="1:11" ht="22.5" x14ac:dyDescent="0.2">
      <c r="A384" s="98" t="s">
        <v>26066</v>
      </c>
      <c r="B384" s="99" t="s">
        <v>19242</v>
      </c>
      <c r="C384" s="99" t="s">
        <v>20477</v>
      </c>
      <c r="D384" s="181" t="str">
        <f>VLOOKUP(B384,'SINAPI_COM (G-K)'!$A$7:$E$6167,2,FALSE)</f>
        <v>ARGAMASSA TRAÇO 1:4 (CIMENTO E AREIA MÉDIA), PREPARO MECÂNICO COM BETONEIRA 400 L. AF_08/2014</v>
      </c>
      <c r="E384" s="90" t="str">
        <f>VLOOKUP(B384,'SINAPI_COM (G-K)'!$A$7:$E$6167,3,FALSE)</f>
        <v>M3</v>
      </c>
      <c r="F384" s="140">
        <f>F383*0.03</f>
        <v>1.8959999999999999</v>
      </c>
      <c r="G384" s="135" t="str">
        <f>VLOOKUP(B384,'SINAPI_COM (G-K)'!$A$7:$E$6167,5,FALSE)</f>
        <v>294,32</v>
      </c>
      <c r="H384" s="135">
        <f t="shared" si="108"/>
        <v>558.03071999999997</v>
      </c>
      <c r="I384" s="135">
        <f t="shared" si="109"/>
        <v>373.43321599999996</v>
      </c>
      <c r="J384" s="135">
        <f t="shared" si="110"/>
        <v>708.02937753599986</v>
      </c>
      <c r="K384" s="180">
        <f t="shared" ca="1" si="111"/>
        <v>2.5287000774343213E-4</v>
      </c>
    </row>
    <row r="385" spans="1:11" ht="33.75" x14ac:dyDescent="0.2">
      <c r="A385" s="98" t="s">
        <v>26067</v>
      </c>
      <c r="B385" s="99" t="s">
        <v>12259</v>
      </c>
      <c r="C385" s="99" t="s">
        <v>20477</v>
      </c>
      <c r="D385" s="181" t="str">
        <f>VLOOKUP(B385,'SINAPI_COM (G-K)'!$A$7:$E$6167,2,FALSE)</f>
        <v>CONCRETO MAGRO PARA LASTRO, TRAÇO 1:4,5:4,5 (CIMENTO/ AREIA MÉDIA/ BRITA 1)  - PREPARO MECÂNICO COM BETONEIRA 600 L. AF_07/2016</v>
      </c>
      <c r="E385" s="90" t="str">
        <f>VLOOKUP(B385,'SINAPI_COM (G-K)'!$A$7:$E$6167,3,FALSE)</f>
        <v>M3</v>
      </c>
      <c r="F385" s="140">
        <f>('LEV. LOCAL.'!$G$42)*4</f>
        <v>0.77700000000000014</v>
      </c>
      <c r="G385" s="135" t="str">
        <f>VLOOKUP(B385,'SINAPI_COM (G-K)'!$A$7:$E$6167,5,FALSE)</f>
        <v>238,98</v>
      </c>
      <c r="H385" s="135">
        <f t="shared" si="108"/>
        <v>185.68746000000002</v>
      </c>
      <c r="I385" s="135">
        <f t="shared" si="109"/>
        <v>303.21782399999995</v>
      </c>
      <c r="J385" s="135">
        <f t="shared" si="110"/>
        <v>235.60024924800001</v>
      </c>
      <c r="K385" s="180">
        <f t="shared" ca="1" si="111"/>
        <v>8.4143735757160923E-5</v>
      </c>
    </row>
    <row r="386" spans="1:11" x14ac:dyDescent="0.2">
      <c r="A386" s="98" t="s">
        <v>26068</v>
      </c>
      <c r="B386" s="99" t="s">
        <v>19564</v>
      </c>
      <c r="C386" s="99" t="s">
        <v>20477</v>
      </c>
      <c r="D386" s="181" t="str">
        <f>VLOOKUP(B386,'SINAPI_COM (G-K)'!$A$7:$E$6167,2,FALSE)</f>
        <v>LIMPEZA FINAL DA OBRA</v>
      </c>
      <c r="E386" s="90" t="str">
        <f>VLOOKUP(B386,'SINAPI_COM (G-K)'!$A$7:$E$6167,3,FALSE)</f>
        <v>M2</v>
      </c>
      <c r="F386" s="140">
        <f>F372</f>
        <v>22.5</v>
      </c>
      <c r="G386" s="135" t="str">
        <f>VLOOKUP(B386,'SINAPI_COM (G-K)'!$A$7:$E$6167,5,FALSE)</f>
        <v>1,82</v>
      </c>
      <c r="H386" s="135">
        <f t="shared" si="108"/>
        <v>40.950000000000003</v>
      </c>
      <c r="I386" s="135">
        <f t="shared" si="109"/>
        <v>2.3092160000000002</v>
      </c>
      <c r="J386" s="135">
        <f t="shared" si="110"/>
        <v>51.957360000000001</v>
      </c>
      <c r="K386" s="180">
        <f t="shared" ca="1" si="111"/>
        <v>1.8556374131326583E-5</v>
      </c>
    </row>
    <row r="387" spans="1:11" ht="22.5" x14ac:dyDescent="0.2">
      <c r="A387" s="98" t="s">
        <v>26069</v>
      </c>
      <c r="B387" s="99" t="s">
        <v>11128</v>
      </c>
      <c r="C387" s="99" t="s">
        <v>20477</v>
      </c>
      <c r="D387" s="181" t="str">
        <f>VLOOKUP(B387,'SINAPI_COM (G-K)'!$A$7:$E$6167,2,FALSE)</f>
        <v>ESCADA TIPO MARINHEIRO EM TUBO ACO GALVANIZADO 1 1/2" 5 DEGRAUS</v>
      </c>
      <c r="E387" s="90" t="str">
        <f>VLOOKUP(B387,'SINAPI_COM (G-K)'!$A$7:$E$6167,3,FALSE)</f>
        <v>M</v>
      </c>
      <c r="F387" s="140">
        <f>('LEV. LOCAL.'!$G$43)*4</f>
        <v>6</v>
      </c>
      <c r="G387" s="135" t="str">
        <f>VLOOKUP(B387,'SINAPI_COM (G-K)'!$A$7:$E$6167,5,FALSE)</f>
        <v>197,84</v>
      </c>
      <c r="H387" s="135">
        <f t="shared" si="108"/>
        <v>1187.04</v>
      </c>
      <c r="I387" s="135">
        <f t="shared" si="109"/>
        <v>251.01939199999998</v>
      </c>
      <c r="J387" s="135">
        <f t="shared" si="110"/>
        <v>1506.116352</v>
      </c>
      <c r="K387" s="180">
        <f t="shared" ca="1" si="111"/>
        <v>5.3790374478265954E-4</v>
      </c>
    </row>
    <row r="388" spans="1:11" x14ac:dyDescent="0.2">
      <c r="A388" s="98" t="s">
        <v>26070</v>
      </c>
      <c r="B388" s="99">
        <v>12533</v>
      </c>
      <c r="C388" s="99" t="s">
        <v>20501</v>
      </c>
      <c r="D388" s="181" t="str">
        <f>VLOOKUP(B388,SINAPI_INS.!$A$8:$E$5353,2,FALSE)</f>
        <v>ANEL DE CONCRETO ARMADO, D = 0,80 M, H = 0,30 M</v>
      </c>
      <c r="E388" s="90" t="str">
        <f>VLOOKUP(B388,SINAPI_INS.!$A$8:$E$5353,3,FALSE)</f>
        <v xml:space="preserve">UN    </v>
      </c>
      <c r="F388" s="140">
        <f>('LEV. LOCAL.'!$G$44)*4</f>
        <v>4</v>
      </c>
      <c r="G388" s="135" t="str">
        <f>VLOOKUP(B388,SINAPI_INS.!$A$8:$E$5353,5,FALSE)</f>
        <v>62,81</v>
      </c>
      <c r="H388" s="135">
        <f t="shared" ref="H388" si="112">F388*G388</f>
        <v>251.24</v>
      </c>
      <c r="I388" s="135">
        <f t="shared" ref="I388" si="113">G388*(1+$K$6)</f>
        <v>79.693327999999994</v>
      </c>
      <c r="J388" s="135">
        <f t="shared" ref="J388" si="114">F388*I388</f>
        <v>318.77331199999998</v>
      </c>
      <c r="K388" s="180">
        <f t="shared" ref="K388" ca="1" si="115">J388/$J$12</f>
        <v>1.1384867977422443E-4</v>
      </c>
    </row>
    <row r="389" spans="1:11" ht="22.5" x14ac:dyDescent="0.2">
      <c r="A389" s="98" t="s">
        <v>26071</v>
      </c>
      <c r="B389" s="99" t="s">
        <v>11418</v>
      </c>
      <c r="C389" s="99" t="s">
        <v>20477</v>
      </c>
      <c r="D389" s="181" t="str">
        <f>VLOOKUP(B389,'SINAPI_COM (G-K)'!$A$7:$E$6167,2,FALSE)</f>
        <v>LASTRO DE CONCRETO MAGRO, APLICADO EM BLOCOS DE COROAMENTO OU SAPATAS. AF_08/2017</v>
      </c>
      <c r="E389" s="90" t="str">
        <f>VLOOKUP(B389,'SINAPI_COM (G-K)'!$A$7:$E$6167,3,FALSE)</f>
        <v>M3</v>
      </c>
      <c r="F389" s="140">
        <v>22</v>
      </c>
      <c r="G389" s="135" t="str">
        <f>VLOOKUP(B389,'SINAPI_COM (G-K)'!$A$7:$E$6167,5,FALSE)</f>
        <v>385,37</v>
      </c>
      <c r="H389" s="135">
        <f t="shared" si="108"/>
        <v>8478.14</v>
      </c>
      <c r="I389" s="135">
        <f t="shared" si="109"/>
        <v>488.95745599999998</v>
      </c>
      <c r="J389" s="135">
        <f t="shared" si="110"/>
        <v>10757.064032</v>
      </c>
      <c r="K389" s="180">
        <f t="shared" ca="1" si="111"/>
        <v>3.8418446343776594E-3</v>
      </c>
    </row>
    <row r="390" spans="1:11" x14ac:dyDescent="0.2">
      <c r="G390" s="135"/>
      <c r="H390" s="135"/>
      <c r="I390" s="135"/>
      <c r="J390" s="135"/>
      <c r="K390" s="135"/>
    </row>
    <row r="391" spans="1:11" x14ac:dyDescent="0.2">
      <c r="A391" s="182" t="s">
        <v>20677</v>
      </c>
      <c r="B391" s="100"/>
      <c r="C391" s="100"/>
      <c r="D391" s="197" t="s">
        <v>20544</v>
      </c>
      <c r="E391" s="134"/>
      <c r="F391" s="142"/>
      <c r="G391" s="103"/>
      <c r="H391" s="103">
        <f>SUM(H392:H395)</f>
        <v>1053.5427119999999</v>
      </c>
      <c r="I391" s="103"/>
      <c r="J391" s="103">
        <f>SUM(J392:J395)</f>
        <v>1336.7349929856</v>
      </c>
      <c r="K391" s="103"/>
    </row>
    <row r="392" spans="1:11" ht="33.75" x14ac:dyDescent="0.2">
      <c r="A392" s="98" t="s">
        <v>20693</v>
      </c>
      <c r="B392" s="99" t="s">
        <v>17750</v>
      </c>
      <c r="C392" s="99" t="s">
        <v>20477</v>
      </c>
      <c r="D392" s="181" t="str">
        <f>VLOOKUP(B392,'SINAPI_COM (G-K)'!$A$7:$E$6167,2,FALSE)</f>
        <v>DEMOLIÇÃO DE PAVIMENTAÇÃO ASFÁLTICA COM UTILIZAÇÃO DE MARTELO PERFURADOR, ESPESSURA ATÉ 15 CM, EXCLUSIVE CARGA E TRANSPORTE</v>
      </c>
      <c r="E392" s="90" t="str">
        <f>VLOOKUP(B392,'SINAPI_COM (G-K)'!$A$7:$E$6167,3,FALSE)</f>
        <v>M2</v>
      </c>
      <c r="F392" s="140">
        <f>'REDE PRINCIPAL'!$AV$24+'REDE PRINCIPAL'!$AW$24</f>
        <v>99.17</v>
      </c>
      <c r="G392" s="135" t="str">
        <f>VLOOKUP(B392,'SINAPI_COM (G-K)'!$A$7:$E$6167,5,FALSE)</f>
        <v>8,91</v>
      </c>
      <c r="H392" s="135">
        <f t="shared" ref="H392:H395" si="116">F392*G392</f>
        <v>883.60469999999998</v>
      </c>
      <c r="I392" s="135">
        <f>G392*(1+$K$6)</f>
        <v>11.305007999999999</v>
      </c>
      <c r="J392" s="135">
        <f t="shared" ref="J392:J395" si="117">F392*I392</f>
        <v>1121.1176433599999</v>
      </c>
      <c r="K392" s="180">
        <f ca="1">J392/$J$12</f>
        <v>4.0040291568738909E-4</v>
      </c>
    </row>
    <row r="393" spans="1:11" ht="22.5" x14ac:dyDescent="0.2">
      <c r="A393" s="98" t="s">
        <v>20694</v>
      </c>
      <c r="B393" s="99" t="s">
        <v>25981</v>
      </c>
      <c r="C393" s="99" t="s">
        <v>20528</v>
      </c>
      <c r="D393" s="181" t="str">
        <f>VLOOKUP(B393,COMPOSIÇÃO!$B$3:$H$291,3,FALSE)</f>
        <v>RETIRADA DE MEIO FIO C/ EMPILHAMENTO E S/ REMOCAO (85335)</v>
      </c>
      <c r="E393" s="90" t="str">
        <f>VLOOKUP(B393,COMPOSIÇÃO!$B$3:$H$291,4,FALSE)</f>
        <v xml:space="preserve">M     </v>
      </c>
      <c r="F393" s="140">
        <f>'REDE PRINCIPAL'!$AX$24</f>
        <v>8.33</v>
      </c>
      <c r="G393" s="135">
        <f>VLOOKUP(B393,COMPOSIÇÃO!$B$3:$H$291,7,FALSE)</f>
        <v>5.7287999999999997</v>
      </c>
      <c r="H393" s="135">
        <f t="shared" si="116"/>
        <v>47.720903999999997</v>
      </c>
      <c r="I393" s="135">
        <f>G393*(1+$K$6)</f>
        <v>7.2687014399999992</v>
      </c>
      <c r="J393" s="135">
        <f t="shared" si="117"/>
        <v>60.54828299519999</v>
      </c>
      <c r="K393" s="180">
        <f ca="1">J393/$J$12</f>
        <v>2.1624589707182396E-5</v>
      </c>
    </row>
    <row r="394" spans="1:11" ht="22.5" x14ac:dyDescent="0.2">
      <c r="A394" s="98" t="s">
        <v>26055</v>
      </c>
      <c r="B394" s="99" t="s">
        <v>17202</v>
      </c>
      <c r="C394" s="99" t="s">
        <v>20477</v>
      </c>
      <c r="D394" s="181" t="str">
        <f>VLOOKUP(B394,'SINAPI_COM (G-K)'!$A$7:$E$6167,2,FALSE)</f>
        <v>CARGA E DESCARGA MECANIZADAS DE ENTULHO EM CAMINHAO BASCULANTE 6 M3</v>
      </c>
      <c r="E394" s="90" t="str">
        <f>VLOOKUP(B394,'SINAPI_COM (G-K)'!$A$7:$E$6167,3,FALSE)</f>
        <v>M3</v>
      </c>
      <c r="F394" s="140">
        <f>(F392)*0.15*1.3</f>
        <v>19.338149999999999</v>
      </c>
      <c r="G394" s="135" t="str">
        <f>VLOOKUP(B394,'SINAPI_COM (G-K)'!$A$7:$E$6167,5,FALSE)</f>
        <v>3,52</v>
      </c>
      <c r="H394" s="135">
        <f t="shared" si="116"/>
        <v>68.070287999999991</v>
      </c>
      <c r="I394" s="135">
        <f>G394*(1+$K$6)</f>
        <v>4.4661759999999999</v>
      </c>
      <c r="J394" s="135">
        <f t="shared" si="117"/>
        <v>86.367581414399993</v>
      </c>
      <c r="K394" s="180">
        <f ca="1">J394/$J$12</f>
        <v>3.0845854245547014E-5</v>
      </c>
    </row>
    <row r="395" spans="1:11" ht="22.5" x14ac:dyDescent="0.2">
      <c r="A395" s="98" t="s">
        <v>26056</v>
      </c>
      <c r="B395" s="99" t="s">
        <v>17241</v>
      </c>
      <c r="C395" s="99" t="s">
        <v>20477</v>
      </c>
      <c r="D395" s="181" t="str">
        <f>VLOOKUP(B395,'SINAPI_COM (G-K)'!$A$7:$E$6167,2,FALSE)</f>
        <v>TRANSPORTE COM CAMINHÃO BASCULANTE 6 M3 EM RODOVIA PAVIMENTADA,  DMT ATÉ 200 M</v>
      </c>
      <c r="E395" s="90" t="str">
        <f>VLOOKUP(B395,'SINAPI_COM (G-K)'!$A$7:$E$6167,3,FALSE)</f>
        <v>M3</v>
      </c>
      <c r="F395" s="140">
        <f>F394</f>
        <v>19.338149999999999</v>
      </c>
      <c r="G395" s="135" t="str">
        <f>VLOOKUP(B395,'SINAPI_COM (G-K)'!$A$7:$E$6167,5,FALSE)</f>
        <v>2,80</v>
      </c>
      <c r="H395" s="135">
        <f t="shared" si="116"/>
        <v>54.146819999999991</v>
      </c>
      <c r="I395" s="135">
        <f>G395*(1+$K$6)</f>
        <v>3.5526399999999994</v>
      </c>
      <c r="J395" s="135">
        <f t="shared" si="117"/>
        <v>68.70148521599998</v>
      </c>
      <c r="K395" s="180">
        <f ca="1">J395/$J$12</f>
        <v>2.4536474968048755E-5</v>
      </c>
    </row>
    <row r="396" spans="1:11" x14ac:dyDescent="0.2">
      <c r="G396" s="135"/>
      <c r="H396" s="135"/>
      <c r="I396" s="135"/>
      <c r="J396" s="135"/>
      <c r="K396" s="135"/>
    </row>
    <row r="397" spans="1:11" x14ac:dyDescent="0.2">
      <c r="A397" s="182" t="s">
        <v>20678</v>
      </c>
      <c r="B397" s="100"/>
      <c r="C397" s="100"/>
      <c r="D397" s="197" t="s">
        <v>20545</v>
      </c>
      <c r="E397" s="134"/>
      <c r="F397" s="142"/>
      <c r="G397" s="103"/>
      <c r="H397" s="103">
        <f>SUM(H398:H399)</f>
        <v>509.81370000000004</v>
      </c>
      <c r="I397" s="103"/>
      <c r="J397" s="103">
        <f>SUM(J398:J399)</f>
        <v>646.85162256000001</v>
      </c>
      <c r="K397" s="103"/>
    </row>
    <row r="398" spans="1:11" ht="33.75" x14ac:dyDescent="0.2">
      <c r="A398" s="98" t="s">
        <v>20695</v>
      </c>
      <c r="B398" s="99" t="s">
        <v>25451</v>
      </c>
      <c r="C398" s="99" t="s">
        <v>20477</v>
      </c>
      <c r="D398" s="181" t="str">
        <f>VLOOKUP(B398,'SINAPI_COM (G-K)'!$A$7:$E$6167,2,FALSE)</f>
        <v>RECONSTRUÇÃO DE PAVIMENTO COM TRATAMENTO SUPERFICIAL SIMPLES, COM EMULSÃO ASFÁLTICA RR-2C. AF_01/2018</v>
      </c>
      <c r="E398" s="90" t="str">
        <f>VLOOKUP(B398,'SINAPI_COM (G-K)'!$A$7:$E$6167,3,FALSE)</f>
        <v>M2</v>
      </c>
      <c r="F398" s="140">
        <f>F392</f>
        <v>99.17</v>
      </c>
      <c r="G398" s="135" t="str">
        <f>VLOOKUP(B398,'SINAPI_COM (G-K)'!$A$7:$E$6167,5,FALSE)</f>
        <v>2,93</v>
      </c>
      <c r="H398" s="135">
        <f t="shared" ref="H398" si="118">F398*G398</f>
        <v>290.56810000000002</v>
      </c>
      <c r="I398" s="135">
        <f>G398*(1+$K$6)</f>
        <v>3.717584</v>
      </c>
      <c r="J398" s="135">
        <f t="shared" ref="J398" si="119">F398*I398</f>
        <v>368.67280528000003</v>
      </c>
      <c r="K398" s="180">
        <f ca="1">J398/$J$12</f>
        <v>1.3167009460875986E-4</v>
      </c>
    </row>
    <row r="399" spans="1:11" ht="56.25" x14ac:dyDescent="0.2">
      <c r="A399" s="98" t="s">
        <v>20696</v>
      </c>
      <c r="B399" s="99" t="s">
        <v>10781</v>
      </c>
      <c r="C399" s="99" t="s">
        <v>20477</v>
      </c>
      <c r="D399" s="181" t="str">
        <f>VLOOKUP(B399,'SINAPI_COM (G-K)'!$A$7:$E$6167,2,FALSE)</f>
        <v>ASSENTAMENTO DE GUIA (MEIO-FIO) EM TRECHO RETO, CONFECCIONADA EM CONCRETO PRÉ-FABRICADO, DIMENSÕES 100X15X13X30 CM (COMPRIMENTO X BASE INFERIOR X BASE SUPERIOR X ALTURA), PARA VIAS URBANAS (USO VIÁRIO). AF_06/2016</v>
      </c>
      <c r="E399" s="90" t="str">
        <f>VLOOKUP(B399,'SINAPI_COM (G-K)'!$A$7:$E$6167,3,FALSE)</f>
        <v>M</v>
      </c>
      <c r="F399" s="140">
        <f>F393</f>
        <v>8.33</v>
      </c>
      <c r="G399" s="135" t="str">
        <f>VLOOKUP(B399,'SINAPI_COM (G-K)'!$A$7:$E$6167,5,FALSE)</f>
        <v>26,32</v>
      </c>
      <c r="H399" s="135">
        <f>F399*G399</f>
        <v>219.2456</v>
      </c>
      <c r="I399" s="135">
        <f>G399*(1+$K$6)</f>
        <v>33.394815999999999</v>
      </c>
      <c r="J399" s="135">
        <f>F399*I399</f>
        <v>278.17881727999998</v>
      </c>
      <c r="K399" s="180">
        <f ca="1">J399/$J$12</f>
        <v>9.9350509896145911E-5</v>
      </c>
    </row>
    <row r="400" spans="1:11" x14ac:dyDescent="0.2">
      <c r="G400" s="135"/>
      <c r="H400" s="135"/>
      <c r="I400" s="135"/>
      <c r="J400" s="135"/>
      <c r="K400" s="135"/>
    </row>
    <row r="401" spans="1:11" x14ac:dyDescent="0.2">
      <c r="A401" s="182" t="s">
        <v>20680</v>
      </c>
      <c r="B401" s="100"/>
      <c r="C401" s="100"/>
      <c r="D401" s="197" t="s">
        <v>20546</v>
      </c>
      <c r="E401" s="134"/>
      <c r="F401" s="142"/>
      <c r="G401" s="103"/>
      <c r="H401" s="103">
        <f ca="1">SUM(H402:H404)</f>
        <v>15237.804750000001</v>
      </c>
      <c r="I401" s="103"/>
      <c r="J401" s="103">
        <f ca="1">SUM(J402:J404)</f>
        <v>19333.726666799997</v>
      </c>
      <c r="K401" s="103"/>
    </row>
    <row r="402" spans="1:11" ht="45" x14ac:dyDescent="0.2">
      <c r="A402" s="98" t="s">
        <v>20697</v>
      </c>
      <c r="B402" s="99" t="s">
        <v>7830</v>
      </c>
      <c r="C402" s="99" t="s">
        <v>20477</v>
      </c>
      <c r="D402" s="181" t="str">
        <f>VLOOKUP(B402,'SINAPI_COM (G-K)'!$A$7:$E$6167,2,FALSE)</f>
        <v>ASSENTAMENTO DE TUBO DE PVC PBA PARA REDE DE ÁGUA, DN 100 MM, JUNTA ELÁSTICA INTEGRADA, INSTALADO EM LOCAL COM NÍVEL ALTO DE INTERFERÊNCIAS (NÃO INCLUI FORNECIMENTO). AF_11/2017</v>
      </c>
      <c r="E402" s="90" t="str">
        <f>VLOOKUP(B402,'SINAPI_COM (G-K)'!$A$7:$E$6167,3,FALSE)</f>
        <v>M</v>
      </c>
      <c r="F402" s="140">
        <f ca="1">'REDE PRINCIPAL'!$E$28</f>
        <v>2472</v>
      </c>
      <c r="G402" s="135" t="str">
        <f>VLOOKUP(B402,'SINAPI_COM (G-K)'!$A$7:$E$6167,5,FALSE)</f>
        <v>2,98</v>
      </c>
      <c r="H402" s="135">
        <f t="shared" ref="H402:H403" ca="1" si="120">F402*G402</f>
        <v>7366.56</v>
      </c>
      <c r="I402" s="135">
        <f t="shared" ref="I402:I403" si="121">G402*(1+$K$6)</f>
        <v>3.7810239999999999</v>
      </c>
      <c r="J402" s="135">
        <f t="shared" ref="J402:J403" ca="1" si="122">F402*I402</f>
        <v>9346.691327999999</v>
      </c>
      <c r="K402" s="180">
        <f t="shared" ref="K402:K403" ca="1" si="123">J402/$J$12</f>
        <v>3.338135370472897E-3</v>
      </c>
    </row>
    <row r="403" spans="1:11" ht="45" x14ac:dyDescent="0.2">
      <c r="A403" s="98" t="s">
        <v>20698</v>
      </c>
      <c r="B403" s="99" t="s">
        <v>7827</v>
      </c>
      <c r="C403" s="99" t="s">
        <v>20477</v>
      </c>
      <c r="D403" s="181" t="str">
        <f>VLOOKUP(B403,'SINAPI_COM (G-K)'!$A$7:$E$6167,2,FALSE)</f>
        <v>ASSENTAMENTO DE TUBO DE PVC PBA PARA REDE DE ÁGUA, DN 75 MM, JUNTA ELÁSTICA INTEGRADA, INSTALADO EM LOCAL COM NÍVEL ALTO DE INTERFERÊNCIAS (NÃO INCLUI FORNECIMENTO). AF_11/2017</v>
      </c>
      <c r="E403" s="90" t="str">
        <f>VLOOKUP(B403,'SINAPI_COM (G-K)'!$A$7:$E$6167,3,FALSE)</f>
        <v>M</v>
      </c>
      <c r="F403" s="140">
        <f ca="1">'REDE PRINCIPAL'!$E$27</f>
        <v>3078</v>
      </c>
      <c r="G403" s="135" t="str">
        <f>VLOOKUP(B403,'SINAPI_COM (G-K)'!$A$7:$E$6167,5,FALSE)</f>
        <v>2,35</v>
      </c>
      <c r="H403" s="135">
        <f t="shared" ca="1" si="120"/>
        <v>7233.3</v>
      </c>
      <c r="I403" s="135">
        <f t="shared" si="121"/>
        <v>2.9816799999999999</v>
      </c>
      <c r="J403" s="135">
        <f t="shared" ca="1" si="122"/>
        <v>9177.6110399999998</v>
      </c>
      <c r="K403" s="180">
        <f t="shared" ca="1" si="123"/>
        <v>3.2777489866697086E-3</v>
      </c>
    </row>
    <row r="404" spans="1:11" ht="33.75" x14ac:dyDescent="0.2">
      <c r="A404" s="98" t="s">
        <v>26318</v>
      </c>
      <c r="B404" s="99" t="s">
        <v>20757</v>
      </c>
      <c r="C404" s="99" t="s">
        <v>20528</v>
      </c>
      <c r="D404" s="181" t="str">
        <f>VLOOKUP(B404,COMPOSIÇÃO!$B$3:$H$291,3,FALSE)</f>
        <v xml:space="preserve">TRANSPORTE HORIZONTAL, TUBOS DE PVC - PARA ESGOTO, ABASTECIMENTO OU ÁGUAS PLUVIAIS PREDIAL, DIÂMETRO 50 MM A 400 MM, MANUAL, 30M. </v>
      </c>
      <c r="E404" s="90" t="str">
        <f>VLOOKUP(B404,COMPOSIÇÃO!$B$3:$H$291,4,FALSE)</f>
        <v>M</v>
      </c>
      <c r="F404" s="140">
        <f>'REDE PRINCIPAL'!$E$24</f>
        <v>5550</v>
      </c>
      <c r="G404" s="135">
        <f>VLOOKUP(B404,COMPOSIÇÃO!$B$3:$H$291,7,FALSE)</f>
        <v>0.11494500000000002</v>
      </c>
      <c r="H404" s="135">
        <f>F404*G404</f>
        <v>637.94475000000011</v>
      </c>
      <c r="I404" s="135">
        <f>G404*(1+$K$6)</f>
        <v>0.14584221600000002</v>
      </c>
      <c r="J404" s="135">
        <f>F404*I404</f>
        <v>809.42429880000009</v>
      </c>
      <c r="K404" s="180">
        <f ca="1">J404/$J$12</f>
        <v>2.8908281944116252E-4</v>
      </c>
    </row>
    <row r="405" spans="1:11" x14ac:dyDescent="0.2">
      <c r="G405" s="135"/>
      <c r="H405" s="135"/>
      <c r="I405" s="135"/>
      <c r="J405" s="135"/>
      <c r="K405" s="135"/>
    </row>
    <row r="406" spans="1:11" x14ac:dyDescent="0.2">
      <c r="A406" s="182" t="s">
        <v>20732</v>
      </c>
      <c r="B406" s="100"/>
      <c r="C406" s="100"/>
      <c r="D406" s="197" t="s">
        <v>20547</v>
      </c>
      <c r="E406" s="134"/>
      <c r="F406" s="142"/>
      <c r="G406" s="103"/>
      <c r="H406" s="103">
        <f>H407+H422</f>
        <v>199098.20596000002</v>
      </c>
      <c r="I406" s="103"/>
      <c r="J406" s="103">
        <f>J407+J422</f>
        <v>231810.04119922797</v>
      </c>
      <c r="K406" s="103"/>
    </row>
    <row r="407" spans="1:11" x14ac:dyDescent="0.2">
      <c r="A407" s="98" t="s">
        <v>26263</v>
      </c>
      <c r="D407" s="181" t="s">
        <v>26174</v>
      </c>
      <c r="G407" s="135"/>
      <c r="H407" s="135">
        <f>SUM(H408:H420)</f>
        <v>192937.61300000001</v>
      </c>
      <c r="I407" s="135"/>
      <c r="J407" s="135">
        <f>SUM(J408:J420)</f>
        <v>224637.26281589997</v>
      </c>
      <c r="K407" s="180"/>
    </row>
    <row r="408" spans="1:11" ht="22.5" x14ac:dyDescent="0.2">
      <c r="A408" s="98" t="s">
        <v>26264</v>
      </c>
      <c r="B408" s="99">
        <v>1207</v>
      </c>
      <c r="C408" s="99" t="s">
        <v>20501</v>
      </c>
      <c r="D408" s="181" t="str">
        <f>VLOOKUP(B408,SINAPI_INS.!$A$8:$E$5353,2,FALSE)</f>
        <v>CAP, PVC PBA, JE, DN 100 / DE 110 MM,  PARA REDE DE AGUA (NBR 10351)</v>
      </c>
      <c r="E408" s="90" t="str">
        <f>VLOOKUP(B408,SINAPI_INS.!$A$8:$E$5353,3,FALSE)</f>
        <v xml:space="preserve">UN    </v>
      </c>
      <c r="F408" s="140">
        <v>1</v>
      </c>
      <c r="G408" s="135" t="str">
        <f>VLOOKUP(B408,SINAPI_INS.!$A$8:$E$5353,5,FALSE)</f>
        <v>23,20</v>
      </c>
      <c r="H408" s="135">
        <f t="shared" ref="H408" si="124">F408*G408</f>
        <v>23.2</v>
      </c>
      <c r="I408" s="135">
        <f>G408*(1+$K$7)</f>
        <v>27.011759999999995</v>
      </c>
      <c r="J408" s="135">
        <f t="shared" ref="J408" si="125">F408*I408</f>
        <v>27.011759999999995</v>
      </c>
      <c r="K408" s="180">
        <f t="shared" ref="K408" ca="1" si="126">J408/$J$12</f>
        <v>9.6471476708131837E-6</v>
      </c>
    </row>
    <row r="409" spans="1:11" ht="22.5" x14ac:dyDescent="0.2">
      <c r="A409" s="98" t="s">
        <v>26265</v>
      </c>
      <c r="B409" s="99">
        <v>1183</v>
      </c>
      <c r="C409" s="99" t="s">
        <v>20501</v>
      </c>
      <c r="D409" s="181" t="str">
        <f>VLOOKUP(B409,SINAPI_INS.!$A$8:$E$5353,2,FALSE)</f>
        <v>CAP, PVC PBA, JE, DN 75 / DE 85 MM,  PARA REDE DE AGUA (NBR 10351)</v>
      </c>
      <c r="E409" s="90" t="str">
        <f>VLOOKUP(B409,SINAPI_INS.!$A$8:$E$5353,3,FALSE)</f>
        <v xml:space="preserve">UN    </v>
      </c>
      <c r="F409" s="140">
        <v>4</v>
      </c>
      <c r="G409" s="135" t="str">
        <f>VLOOKUP(B409,SINAPI_INS.!$A$8:$E$5353,5,FALSE)</f>
        <v>12,45</v>
      </c>
      <c r="H409" s="135">
        <f t="shared" ref="H409:H420" si="127">F409*G409</f>
        <v>49.8</v>
      </c>
      <c r="I409" s="135">
        <f t="shared" ref="I409:I420" si="128">G409*(1+$K$7)</f>
        <v>14.495534999999999</v>
      </c>
      <c r="J409" s="135">
        <f t="shared" ref="J409:J420" si="129">F409*I409</f>
        <v>57.982139999999994</v>
      </c>
      <c r="K409" s="180">
        <f t="shared" ref="K409:K420" ca="1" si="130">J409/$J$12</f>
        <v>2.0708101465797264E-5</v>
      </c>
    </row>
    <row r="410" spans="1:11" ht="22.5" x14ac:dyDescent="0.2">
      <c r="A410" s="98" t="s">
        <v>26266</v>
      </c>
      <c r="B410" s="99" t="s">
        <v>26192</v>
      </c>
      <c r="C410" s="99" t="s">
        <v>20509</v>
      </c>
      <c r="D410" s="181" t="str">
        <f>VLOOKUP(B410,COTAÇÃO!$A$6:$H$285,2,FALSE)</f>
        <v>CRUZETA DE REDUCAO PVC PBA, JE, BBBB, DN 100 X 75 / DE 110 X 85 MM (NBR 5647)</v>
      </c>
      <c r="E410" s="90" t="str">
        <f>VLOOKUP(B410,COTAÇÃO!$A$6:$H$285,3,FALSE)</f>
        <v>UN</v>
      </c>
      <c r="F410" s="140">
        <v>1</v>
      </c>
      <c r="G410" s="135">
        <f>VLOOKUP(B410,COTAÇÃO!$A$6:$H$285,8,FALSE)</f>
        <v>47.580000000000005</v>
      </c>
      <c r="H410" s="135">
        <f t="shared" si="127"/>
        <v>47.580000000000005</v>
      </c>
      <c r="I410" s="135">
        <f t="shared" si="128"/>
        <v>55.397393999999998</v>
      </c>
      <c r="J410" s="135">
        <f t="shared" si="129"/>
        <v>55.397393999999998</v>
      </c>
      <c r="K410" s="180">
        <f t="shared" ca="1" si="130"/>
        <v>1.9784969231779798E-5</v>
      </c>
    </row>
    <row r="411" spans="1:11" ht="22.5" x14ac:dyDescent="0.2">
      <c r="A411" s="98" t="s">
        <v>26267</v>
      </c>
      <c r="B411" s="99">
        <v>1839</v>
      </c>
      <c r="C411" s="99" t="s">
        <v>20501</v>
      </c>
      <c r="D411" s="181" t="str">
        <f>VLOOKUP(B411,SINAPI_INS.!$A$8:$E$5353,2,FALSE)</f>
        <v>CURVA PVC PBA, JE, PB, 22 GRAUS, DN 100 / DE 110 MM, PARA REDE AGUA (NBR 10351)</v>
      </c>
      <c r="E411" s="90" t="str">
        <f>VLOOKUP(B411,SINAPI_INS.!$A$8:$E$5353,3,FALSE)</f>
        <v xml:space="preserve">UN    </v>
      </c>
      <c r="F411" s="140">
        <v>2</v>
      </c>
      <c r="G411" s="135" t="str">
        <f>VLOOKUP(B411,SINAPI_INS.!$A$8:$E$5353,5,FALSE)</f>
        <v>50,13</v>
      </c>
      <c r="H411" s="135">
        <f t="shared" si="127"/>
        <v>100.26</v>
      </c>
      <c r="I411" s="135">
        <f t="shared" si="128"/>
        <v>58.366358999999996</v>
      </c>
      <c r="J411" s="135">
        <f t="shared" si="129"/>
        <v>116.73271799999999</v>
      </c>
      <c r="K411" s="180">
        <f t="shared" ca="1" si="130"/>
        <v>4.1690647649815941E-5</v>
      </c>
    </row>
    <row r="412" spans="1:11" ht="22.5" x14ac:dyDescent="0.2">
      <c r="A412" s="98" t="s">
        <v>26308</v>
      </c>
      <c r="B412" s="99">
        <v>1823</v>
      </c>
      <c r="C412" s="99" t="s">
        <v>20501</v>
      </c>
      <c r="D412" s="181" t="str">
        <f>VLOOKUP(B412,SINAPI_INS.!$A$8:$E$5353,2,FALSE)</f>
        <v>CURVA PVC PBA, JE, PB, 22 GRAUS, DN 75 / DE 85 MM, PARA REDE AGUA (NBR 10351)</v>
      </c>
      <c r="E412" s="90" t="str">
        <f>VLOOKUP(B412,SINAPI_INS.!$A$8:$E$5353,3,FALSE)</f>
        <v xml:space="preserve">UN    </v>
      </c>
      <c r="F412" s="140">
        <v>5</v>
      </c>
      <c r="G412" s="135" t="str">
        <f>VLOOKUP(B412,SINAPI_INS.!$A$8:$E$5353,5,FALSE)</f>
        <v>28,67</v>
      </c>
      <c r="H412" s="135">
        <f t="shared" si="127"/>
        <v>143.35000000000002</v>
      </c>
      <c r="I412" s="135">
        <f t="shared" si="128"/>
        <v>33.380480999999996</v>
      </c>
      <c r="J412" s="135">
        <f t="shared" si="129"/>
        <v>166.90240499999999</v>
      </c>
      <c r="K412" s="180">
        <f t="shared" ca="1" si="130"/>
        <v>5.9608561147028877E-5</v>
      </c>
    </row>
    <row r="413" spans="1:11" ht="22.5" x14ac:dyDescent="0.2">
      <c r="A413" s="98" t="s">
        <v>26309</v>
      </c>
      <c r="B413" s="99">
        <v>1825</v>
      </c>
      <c r="C413" s="99" t="s">
        <v>20501</v>
      </c>
      <c r="D413" s="181" t="str">
        <f>VLOOKUP(B413,SINAPI_INS.!$A$8:$E$5353,2,FALSE)</f>
        <v>CURVA PVC PBA, JE, PB, 45 GRAUS, DN 75 / DE 85 MM, PARA REDE AGUA (NBR 10351)</v>
      </c>
      <c r="E413" s="90" t="str">
        <f>VLOOKUP(B413,SINAPI_INS.!$A$8:$E$5353,3,FALSE)</f>
        <v xml:space="preserve">UN    </v>
      </c>
      <c r="F413" s="140">
        <v>3</v>
      </c>
      <c r="G413" s="135" t="str">
        <f>VLOOKUP(B413,SINAPI_INS.!$A$8:$E$5353,5,FALSE)</f>
        <v>28,62</v>
      </c>
      <c r="H413" s="135">
        <f t="shared" si="127"/>
        <v>85.86</v>
      </c>
      <c r="I413" s="135">
        <f t="shared" si="128"/>
        <v>33.322265999999999</v>
      </c>
      <c r="J413" s="135">
        <f t="shared" si="129"/>
        <v>99.966797999999997</v>
      </c>
      <c r="K413" s="180">
        <f t="shared" ca="1" si="130"/>
        <v>3.5702762888621549E-5</v>
      </c>
    </row>
    <row r="414" spans="1:11" ht="22.5" x14ac:dyDescent="0.2">
      <c r="A414" s="98" t="s">
        <v>26310</v>
      </c>
      <c r="B414" s="99">
        <v>1828</v>
      </c>
      <c r="C414" s="99" t="s">
        <v>20501</v>
      </c>
      <c r="D414" s="181" t="str">
        <f>VLOOKUP(B414,SINAPI_INS.!$A$8:$E$5353,2,FALSE)</f>
        <v>CURVA PVC PBA, JE, PB, 90 GRAUS, DN 100 / DE 110 MM, PARA REDE AGUA (NBR 10351)</v>
      </c>
      <c r="E414" s="90" t="str">
        <f>VLOOKUP(B414,SINAPI_INS.!$A$8:$E$5353,3,FALSE)</f>
        <v xml:space="preserve">UN    </v>
      </c>
      <c r="F414" s="140">
        <v>1</v>
      </c>
      <c r="G414" s="135" t="str">
        <f>VLOOKUP(B414,SINAPI_INS.!$A$8:$E$5353,5,FALSE)</f>
        <v>58,44</v>
      </c>
      <c r="H414" s="135">
        <f t="shared" si="127"/>
        <v>58.44</v>
      </c>
      <c r="I414" s="135">
        <f t="shared" si="128"/>
        <v>68.041691999999998</v>
      </c>
      <c r="J414" s="135">
        <f t="shared" si="129"/>
        <v>68.041691999999998</v>
      </c>
      <c r="K414" s="180">
        <f t="shared" ca="1" si="130"/>
        <v>2.43008323225139E-5</v>
      </c>
    </row>
    <row r="415" spans="1:11" ht="22.5" x14ac:dyDescent="0.2">
      <c r="A415" s="98" t="s">
        <v>26311</v>
      </c>
      <c r="B415" s="99">
        <v>1824</v>
      </c>
      <c r="C415" s="99" t="s">
        <v>20501</v>
      </c>
      <c r="D415" s="181" t="str">
        <f>VLOOKUP(B415,SINAPI_INS.!$A$8:$E$5353,2,FALSE)</f>
        <v>CURVA PVC PBA, JE, PB, 90 GRAUS, DN 75 / DE 85 MM, PARA REDE AGUA (NBR 10351)</v>
      </c>
      <c r="E415" s="90" t="str">
        <f>VLOOKUP(B415,SINAPI_INS.!$A$8:$E$5353,3,FALSE)</f>
        <v xml:space="preserve">UN    </v>
      </c>
      <c r="F415" s="140">
        <v>2</v>
      </c>
      <c r="G415" s="135" t="str">
        <f>VLOOKUP(B415,SINAPI_INS.!$A$8:$E$5353,5,FALSE)</f>
        <v>32,61</v>
      </c>
      <c r="H415" s="135">
        <f t="shared" si="127"/>
        <v>65.22</v>
      </c>
      <c r="I415" s="135">
        <f t="shared" si="128"/>
        <v>37.967822999999996</v>
      </c>
      <c r="J415" s="135">
        <f t="shared" si="129"/>
        <v>75.935645999999991</v>
      </c>
      <c r="K415" s="180">
        <f t="shared" ca="1" si="130"/>
        <v>2.7120128064242924E-5</v>
      </c>
    </row>
    <row r="416" spans="1:11" ht="22.5" x14ac:dyDescent="0.2">
      <c r="A416" s="98" t="s">
        <v>26312</v>
      </c>
      <c r="B416" s="99" t="s">
        <v>26193</v>
      </c>
      <c r="C416" s="99" t="s">
        <v>20509</v>
      </c>
      <c r="D416" s="181" t="str">
        <f>VLOOKUP(B416,COTAÇÃO!$A$6:$H$285,2,FALSE)</f>
        <v>JUNCAO, PVC PBA, BBB, DN 100 / DE 110 MM, PARA REDE DE AGUA (NBR 5647)</v>
      </c>
      <c r="E416" s="90" t="str">
        <f>VLOOKUP(B416,COTAÇÃO!$A$6:$H$285,3,FALSE)</f>
        <v>UN</v>
      </c>
      <c r="F416" s="140">
        <v>1</v>
      </c>
      <c r="G416" s="135">
        <f>VLOOKUP(B416,COTAÇÃO!$A$6:$H$285,8,FALSE)</f>
        <v>71.253</v>
      </c>
      <c r="H416" s="135">
        <f t="shared" si="127"/>
        <v>71.253</v>
      </c>
      <c r="I416" s="135">
        <f t="shared" si="128"/>
        <v>82.959867899999992</v>
      </c>
      <c r="J416" s="135">
        <f t="shared" si="129"/>
        <v>82.959867899999992</v>
      </c>
      <c r="K416" s="180">
        <f t="shared" ca="1" si="130"/>
        <v>2.9628802283984989E-5</v>
      </c>
    </row>
    <row r="417" spans="1:15" ht="22.5" x14ac:dyDescent="0.2">
      <c r="A417" s="98" t="s">
        <v>26313</v>
      </c>
      <c r="B417" s="99">
        <v>11323</v>
      </c>
      <c r="C417" s="99" t="s">
        <v>20501</v>
      </c>
      <c r="D417" s="181" t="str">
        <f>VLOOKUP(B417,SINAPI_INS.!$A$8:$E$5353,2,FALSE)</f>
        <v>REDUCAO PVC PBA, JE, PB, DN 100 X 75 / DE 110 X 85 MM, PARA REDE DE AGUA</v>
      </c>
      <c r="E417" s="90" t="str">
        <f>VLOOKUP(B417,SINAPI_INS.!$A$8:$E$5353,3,FALSE)</f>
        <v xml:space="preserve">UN    </v>
      </c>
      <c r="F417" s="140">
        <v>1</v>
      </c>
      <c r="G417" s="135" t="str">
        <f>VLOOKUP(B417,SINAPI_INS.!$A$8:$E$5353,5,FALSE)</f>
        <v>21,88</v>
      </c>
      <c r="H417" s="135">
        <f t="shared" si="127"/>
        <v>21.88</v>
      </c>
      <c r="I417" s="135">
        <f t="shared" si="128"/>
        <v>25.474883999999996</v>
      </c>
      <c r="J417" s="135">
        <f t="shared" si="129"/>
        <v>25.474883999999996</v>
      </c>
      <c r="K417" s="180">
        <f t="shared" ca="1" si="130"/>
        <v>9.0982582343703631E-6</v>
      </c>
    </row>
    <row r="418" spans="1:15" ht="22.5" x14ac:dyDescent="0.2">
      <c r="A418" s="98" t="s">
        <v>26314</v>
      </c>
      <c r="B418" s="99">
        <v>11379</v>
      </c>
      <c r="C418" s="99" t="s">
        <v>20501</v>
      </c>
      <c r="D418" s="181" t="str">
        <f>VLOOKUP(B418,SINAPI_INS.!$A$8:$E$5353,2,FALSE)</f>
        <v>TE DE REDUCAO, PVC PBA, BBB, JE, DN 100 X 75 / DE 110 X 85 MM, PARA REDE AGUA (NBR 10351)</v>
      </c>
      <c r="E418" s="90" t="str">
        <f>VLOOKUP(B418,SINAPI_INS.!$A$8:$E$5353,3,FALSE)</f>
        <v xml:space="preserve">UN    </v>
      </c>
      <c r="F418" s="140">
        <v>1</v>
      </c>
      <c r="G418" s="135" t="str">
        <f>VLOOKUP(B418,SINAPI_INS.!$A$8:$E$5353,5,FALSE)</f>
        <v>76,19</v>
      </c>
      <c r="H418" s="135">
        <f t="shared" ref="H418:H419" si="131">F418*G418</f>
        <v>76.19</v>
      </c>
      <c r="I418" s="135">
        <f t="shared" ref="I418:I419" si="132">G418*(1+$K$7)</f>
        <v>88.708016999999984</v>
      </c>
      <c r="J418" s="135">
        <f t="shared" ref="J418:J419" si="133">F418*I418</f>
        <v>88.708016999999984</v>
      </c>
      <c r="K418" s="180">
        <f t="shared" ref="K418:K419" ca="1" si="134">J418/$J$12</f>
        <v>3.1681731941347257E-5</v>
      </c>
    </row>
    <row r="419" spans="1:15" ht="22.5" x14ac:dyDescent="0.2">
      <c r="A419" s="98" t="s">
        <v>26315</v>
      </c>
      <c r="B419" s="99">
        <v>36377</v>
      </c>
      <c r="C419" s="99" t="s">
        <v>20501</v>
      </c>
      <c r="D419" s="181" t="str">
        <f>VLOOKUP(B419,SINAPI_INS.!$A$8:$E$5353,2,FALSE)</f>
        <v>TUBO PVC PBA JEI, CLASSE 15, DN 100 MM, PARA REDE DE AGUA (NBR 5647)</v>
      </c>
      <c r="E419" s="90" t="str">
        <f>VLOOKUP(B419,SINAPI_INS.!$A$8:$E$5353,3,FALSE)</f>
        <v xml:space="preserve">M     </v>
      </c>
      <c r="F419" s="140">
        <v>2472</v>
      </c>
      <c r="G419" s="135" t="str">
        <f>VLOOKUP(B419,SINAPI_INS.!$A$8:$E$5353,5,FALSE)</f>
        <v>44,69</v>
      </c>
      <c r="H419" s="135">
        <f t="shared" si="131"/>
        <v>110473.68</v>
      </c>
      <c r="I419" s="135">
        <f t="shared" si="132"/>
        <v>52.032566999999993</v>
      </c>
      <c r="J419" s="135">
        <f t="shared" si="133"/>
        <v>128624.50562399998</v>
      </c>
      <c r="K419" s="180">
        <f t="shared" ca="1" si="134"/>
        <v>4.5937754512851765E-2</v>
      </c>
    </row>
    <row r="420" spans="1:15" ht="22.5" x14ac:dyDescent="0.2">
      <c r="A420" s="98" t="s">
        <v>26316</v>
      </c>
      <c r="B420" s="99">
        <v>36376</v>
      </c>
      <c r="C420" s="99" t="s">
        <v>20501</v>
      </c>
      <c r="D420" s="181" t="str">
        <f>VLOOKUP(B420,SINAPI_INS.!$A$8:$E$5353,2,FALSE)</f>
        <v>TUBO PVC PBA JEI, CLASSE 15, DN 75 MM, PARA REDE DE AGUA (NBR 5647)</v>
      </c>
      <c r="E420" s="90" t="str">
        <f>VLOOKUP(B420,SINAPI_INS.!$A$8:$E$5353,3,FALSE)</f>
        <v xml:space="preserve">M     </v>
      </c>
      <c r="F420" s="140">
        <v>3078</v>
      </c>
      <c r="G420" s="135" t="str">
        <f>VLOOKUP(B420,SINAPI_INS.!$A$8:$E$5353,5,FALSE)</f>
        <v>26,55</v>
      </c>
      <c r="H420" s="135">
        <f t="shared" si="127"/>
        <v>81720.900000000009</v>
      </c>
      <c r="I420" s="135">
        <f t="shared" si="128"/>
        <v>30.912164999999998</v>
      </c>
      <c r="J420" s="135">
        <f t="shared" si="129"/>
        <v>95147.64387</v>
      </c>
      <c r="K420" s="180">
        <f t="shared" ca="1" si="130"/>
        <v>3.3981620262575743E-2</v>
      </c>
    </row>
    <row r="421" spans="1:15" x14ac:dyDescent="0.2">
      <c r="G421" s="135"/>
      <c r="H421" s="135"/>
      <c r="I421" s="135"/>
      <c r="J421" s="135"/>
      <c r="K421" s="180"/>
    </row>
    <row r="422" spans="1:15" x14ac:dyDescent="0.2">
      <c r="A422" s="98" t="s">
        <v>26268</v>
      </c>
      <c r="D422" s="181" t="s">
        <v>26317</v>
      </c>
      <c r="G422" s="135"/>
      <c r="H422" s="135">
        <f>SUM(H423:H427)</f>
        <v>6160.5929599999999</v>
      </c>
      <c r="I422" s="135"/>
      <c r="J422" s="135">
        <f>SUM(J423:J427)</f>
        <v>7172.778383328</v>
      </c>
      <c r="K422" s="180"/>
    </row>
    <row r="423" spans="1:15" x14ac:dyDescent="0.2">
      <c r="A423" s="98" t="s">
        <v>26269</v>
      </c>
      <c r="B423" s="99" t="s">
        <v>20655</v>
      </c>
      <c r="C423" s="99" t="s">
        <v>20509</v>
      </c>
      <c r="D423" s="181" t="str">
        <f>VLOOKUP(B423,COTAÇÃO!$A$6:$H$285,2,FALSE)</f>
        <v>PARAFUSOS PARA FLANGES, PN10, 16 X 80</v>
      </c>
      <c r="E423" s="90" t="str">
        <f>VLOOKUP(B423,COTAÇÃO!$A$6:$H$285,3,FALSE)</f>
        <v>UN</v>
      </c>
      <c r="F423" s="140">
        <f>'LEV. LOCAL.'!$G46*4</f>
        <v>32</v>
      </c>
      <c r="G423" s="135">
        <f>VLOOKUP(B423,COTAÇÃO!$A$6:$H$285,8,FALSE)</f>
        <v>4.5924999999999994</v>
      </c>
      <c r="H423" s="135">
        <f t="shared" ref="H423:H427" si="135">F423*G423</f>
        <v>146.95999999999998</v>
      </c>
      <c r="I423" s="135">
        <f>G423*(1+$K$7)</f>
        <v>5.3470477499999989</v>
      </c>
      <c r="J423" s="135">
        <f t="shared" ref="J423:J427" si="136">F423*I423</f>
        <v>171.10552799999996</v>
      </c>
      <c r="K423" s="180">
        <f t="shared" ref="K423:K427" ca="1" si="137">J423/$J$12</f>
        <v>6.1109690590633846E-5</v>
      </c>
    </row>
    <row r="424" spans="1:15" x14ac:dyDescent="0.2">
      <c r="A424" s="98" t="s">
        <v>26270</v>
      </c>
      <c r="B424" s="99" t="s">
        <v>21217</v>
      </c>
      <c r="C424" s="99" t="s">
        <v>20509</v>
      </c>
      <c r="D424" s="181" t="str">
        <f>VLOOKUP(B424,COTAÇÃO!$A$6:$H$285,2,FALSE)</f>
        <v>ARRUELAS PARA FLANGES, PN10, DN50</v>
      </c>
      <c r="E424" s="90" t="str">
        <f>VLOOKUP(B424,COTAÇÃO!$A$6:$H$285,3,FALSE)</f>
        <v>UN</v>
      </c>
      <c r="F424" s="140">
        <f>'LEV. LOCAL.'!$G47*4</f>
        <v>8</v>
      </c>
      <c r="G424" s="135">
        <f>VLOOKUP(B424,COTAÇÃO!$A$6:$H$285,8,FALSE)</f>
        <v>3.5649999999999999</v>
      </c>
      <c r="H424" s="135">
        <f t="shared" si="135"/>
        <v>28.52</v>
      </c>
      <c r="I424" s="135">
        <f t="shared" ref="I424:I427" si="138">G424*(1+$K$7)</f>
        <v>4.1507294999999997</v>
      </c>
      <c r="J424" s="135">
        <f t="shared" si="136"/>
        <v>33.205835999999998</v>
      </c>
      <c r="K424" s="180">
        <f t="shared" ca="1" si="137"/>
        <v>1.185933842981E-5</v>
      </c>
    </row>
    <row r="425" spans="1:15" x14ac:dyDescent="0.2">
      <c r="A425" s="98" t="s">
        <v>26271</v>
      </c>
      <c r="B425" s="99" t="s">
        <v>21261</v>
      </c>
      <c r="C425" s="99" t="s">
        <v>20509</v>
      </c>
      <c r="D425" s="181" t="str">
        <f>VLOOKUP(B425,COTAÇÃO!$A$6:$H$285,2,FALSE)</f>
        <v>VENTOSA TRÍPLICE FUNÇÃO DN 50</v>
      </c>
      <c r="E425" s="90" t="str">
        <f>VLOOKUP(B425,COTAÇÃO!$A$6:$H$285,3,FALSE)</f>
        <v>UN</v>
      </c>
      <c r="F425" s="140">
        <f>'LEV. LOCAL.'!$G48*4</f>
        <v>4</v>
      </c>
      <c r="G425" s="135">
        <f>VLOOKUP(B425,COTAÇÃO!$A$6:$H$285,8,FALSE)</f>
        <v>592.34</v>
      </c>
      <c r="H425" s="135">
        <f t="shared" si="135"/>
        <v>2369.36</v>
      </c>
      <c r="I425" s="135">
        <f t="shared" si="138"/>
        <v>689.66146200000003</v>
      </c>
      <c r="J425" s="135">
        <f t="shared" si="136"/>
        <v>2758.6458480000001</v>
      </c>
      <c r="K425" s="180">
        <f t="shared" ca="1" si="137"/>
        <v>9.8523990540163491E-4</v>
      </c>
    </row>
    <row r="426" spans="1:15" ht="22.5" x14ac:dyDescent="0.2">
      <c r="A426" s="98" t="s">
        <v>26272</v>
      </c>
      <c r="B426" s="99" t="s">
        <v>21223</v>
      </c>
      <c r="C426" s="99" t="s">
        <v>20509</v>
      </c>
      <c r="D426" s="181" t="str">
        <f>VLOOKUP(B426,COTAÇÃO!$A$6:$H$285,2,FALSE)</f>
        <v>REGISTRO COM FLANGES, VOLANTE E CUNHA DE BORRACHA, PN-10, DN50</v>
      </c>
      <c r="E426" s="90" t="str">
        <f>VLOOKUP(B426,COTAÇÃO!$A$6:$H$285,3,FALSE)</f>
        <v>UN</v>
      </c>
      <c r="F426" s="140">
        <f>'LEV. LOCAL.'!$G49*4</f>
        <v>4</v>
      </c>
      <c r="G426" s="135">
        <f>VLOOKUP(B426,COTAÇÃO!$A$6:$H$285,8,FALSE)</f>
        <v>533.54223999999999</v>
      </c>
      <c r="H426" s="135">
        <f t="shared" si="135"/>
        <v>2134.16896</v>
      </c>
      <c r="I426" s="135">
        <f t="shared" si="138"/>
        <v>621.20323003199996</v>
      </c>
      <c r="J426" s="135">
        <f t="shared" si="136"/>
        <v>2484.8129201279999</v>
      </c>
      <c r="K426" s="180">
        <f t="shared" ca="1" si="137"/>
        <v>8.8744151343042219E-4</v>
      </c>
    </row>
    <row r="427" spans="1:15" x14ac:dyDescent="0.2">
      <c r="A427" s="98" t="s">
        <v>26273</v>
      </c>
      <c r="B427" s="99" t="s">
        <v>26042</v>
      </c>
      <c r="C427" s="99" t="s">
        <v>20509</v>
      </c>
      <c r="D427" s="181" t="str">
        <f>VLOOKUP(B427,COTAÇÃO!$A$6:$H$285,2,FALSE)</f>
        <v>TÊ COM FLANGES, PN-10, DN100 X DN50</v>
      </c>
      <c r="E427" s="90" t="str">
        <f>VLOOKUP(B427,COTAÇÃO!$A$6:$H$285,3,FALSE)</f>
        <v>UN</v>
      </c>
      <c r="F427" s="140">
        <f>'LEV. LOCAL.'!$G50*4</f>
        <v>4</v>
      </c>
      <c r="G427" s="135">
        <f>VLOOKUP(B427,COTAÇÃO!$A$6:$H$285,8,FALSE)</f>
        <v>370.39600000000002</v>
      </c>
      <c r="H427" s="135">
        <f t="shared" si="135"/>
        <v>1481.5840000000001</v>
      </c>
      <c r="I427" s="135">
        <f t="shared" si="138"/>
        <v>431.25206279999998</v>
      </c>
      <c r="J427" s="135">
        <f t="shared" si="136"/>
        <v>1725.0082511999999</v>
      </c>
      <c r="K427" s="180">
        <f t="shared" ca="1" si="137"/>
        <v>6.1608015666871031E-4</v>
      </c>
    </row>
    <row r="428" spans="1:15" x14ac:dyDescent="0.2">
      <c r="G428" s="135"/>
      <c r="H428" s="135"/>
      <c r="I428" s="135"/>
      <c r="J428" s="135"/>
      <c r="K428" s="180"/>
    </row>
    <row r="429" spans="1:15" x14ac:dyDescent="0.2">
      <c r="A429" s="183">
        <v>2</v>
      </c>
      <c r="B429" s="184"/>
      <c r="C429" s="184"/>
      <c r="D429" s="196" t="s">
        <v>26177</v>
      </c>
      <c r="E429" s="185"/>
      <c r="F429" s="186"/>
      <c r="G429" s="187"/>
      <c r="H429" s="187">
        <f ca="1">H430+H435+H439+H445+H451+H456+H464+H467+H470+H491+H497+H501+H506</f>
        <v>1057983.7986141699</v>
      </c>
      <c r="I429" s="187"/>
      <c r="J429" s="187">
        <f ca="1">J430+J435+J439+J445+J451+J456+J464+J467+J470+J491+J497+J501+J506</f>
        <v>1310159.6742553667</v>
      </c>
      <c r="K429" s="187"/>
      <c r="N429" s="217"/>
      <c r="O429" s="92"/>
    </row>
    <row r="430" spans="1:15" x14ac:dyDescent="0.2">
      <c r="A430" s="182" t="s">
        <v>20497</v>
      </c>
      <c r="B430" s="100"/>
      <c r="C430" s="100"/>
      <c r="D430" s="197" t="s">
        <v>20520</v>
      </c>
      <c r="E430" s="134"/>
      <c r="F430" s="142"/>
      <c r="G430" s="103"/>
      <c r="H430" s="103">
        <f>SUM(H431:H433)</f>
        <v>4295.0964000000004</v>
      </c>
      <c r="I430" s="103"/>
      <c r="J430" s="103">
        <f>SUM(J431:J433)</f>
        <v>5449.6183123199999</v>
      </c>
      <c r="K430" s="103"/>
    </row>
    <row r="431" spans="1:15" ht="22.5" x14ac:dyDescent="0.2">
      <c r="A431" s="98" t="s">
        <v>20498</v>
      </c>
      <c r="B431" s="99" t="s">
        <v>25809</v>
      </c>
      <c r="C431" s="99" t="s">
        <v>20477</v>
      </c>
      <c r="D431" s="181" t="str">
        <f>VLOOKUP(B431,'SINAPI_COM (G-K)'!$A$7:$E$6167,2,FALSE)</f>
        <v>DESMATAMENTO E LIMPEZA MECANIZADA DE TERRENO COM ARVORES ATE Ø 15CM, UTILIZANDO TRATOR DE ESTEIRAS</v>
      </c>
      <c r="E431" s="90" t="str">
        <f>VLOOKUP(B431,'SINAPI_COM (G-K)'!$A$7:$E$6167,3,FALSE)</f>
        <v>M2</v>
      </c>
      <c r="F431" s="140">
        <f>'REDE SECUNDARIA'!$BI$24</f>
        <v>3387.3</v>
      </c>
      <c r="G431" s="135" t="str">
        <f>VLOOKUP(B431,'SINAPI_COM (G-K)'!$A$7:$E$6167,5,FALSE)</f>
        <v>0,32</v>
      </c>
      <c r="H431" s="135">
        <f>F431*G431</f>
        <v>1083.9360000000001</v>
      </c>
      <c r="I431" s="135">
        <f>G431*(1+$K$6)</f>
        <v>0.40601599999999999</v>
      </c>
      <c r="J431" s="135">
        <f>F431*I431</f>
        <v>1375.2979968</v>
      </c>
      <c r="K431" s="180">
        <f ca="1">J431/$J$12</f>
        <v>4.9118246521156551E-4</v>
      </c>
    </row>
    <row r="432" spans="1:15" ht="22.5" x14ac:dyDescent="0.2">
      <c r="A432" s="98" t="s">
        <v>26034</v>
      </c>
      <c r="B432" s="99" t="s">
        <v>17202</v>
      </c>
      <c r="C432" s="99" t="s">
        <v>20477</v>
      </c>
      <c r="D432" s="181" t="str">
        <f>VLOOKUP(B432,'SINAPI_COM (G-K)'!$A$7:$E$6167,2,FALSE)</f>
        <v>CARGA E DESCARGA MECANIZADAS DE ENTULHO EM CAMINHAO BASCULANTE 6 M3</v>
      </c>
      <c r="E432" s="90" t="str">
        <f>VLOOKUP(B432,'SINAPI_COM (G-K)'!$A$7:$E$6167,3,FALSE)</f>
        <v>M3</v>
      </c>
      <c r="F432" s="140">
        <f>F431*0.15</f>
        <v>508.09500000000003</v>
      </c>
      <c r="G432" s="135" t="str">
        <f>VLOOKUP(B432,'SINAPI_COM (G-K)'!$A$7:$E$6167,5,FALSE)</f>
        <v>3,52</v>
      </c>
      <c r="H432" s="135">
        <f>F432*G432</f>
        <v>1788.4944</v>
      </c>
      <c r="I432" s="135">
        <f>G432*(1+$K$6)</f>
        <v>4.4661759999999999</v>
      </c>
      <c r="J432" s="135">
        <f>F432*I432</f>
        <v>2269.2416947199999</v>
      </c>
      <c r="K432" s="180">
        <f ca="1">J432/$J$12</f>
        <v>8.1045106759908313E-4</v>
      </c>
    </row>
    <row r="433" spans="1:11" ht="22.5" x14ac:dyDescent="0.2">
      <c r="A433" s="98" t="s">
        <v>26035</v>
      </c>
      <c r="B433" s="99" t="s">
        <v>17241</v>
      </c>
      <c r="C433" s="99" t="s">
        <v>20477</v>
      </c>
      <c r="D433" s="181" t="str">
        <f>VLOOKUP(B433,'SINAPI_COM (G-K)'!$A$7:$E$6167,2,FALSE)</f>
        <v>TRANSPORTE COM CAMINHÃO BASCULANTE 6 M3 EM RODOVIA PAVIMENTADA,  DMT ATÉ 200 M</v>
      </c>
      <c r="E433" s="90" t="str">
        <f>VLOOKUP(B433,'SINAPI_COM (G-K)'!$A$7:$E$6167,3,FALSE)</f>
        <v>M3</v>
      </c>
      <c r="F433" s="140">
        <f>F432</f>
        <v>508.09500000000003</v>
      </c>
      <c r="G433" s="135" t="str">
        <f>VLOOKUP(B433,'SINAPI_COM (G-K)'!$A$7:$E$6167,5,FALSE)</f>
        <v>2,80</v>
      </c>
      <c r="H433" s="135">
        <f>F433*G433</f>
        <v>1422.6659999999999</v>
      </c>
      <c r="I433" s="135">
        <f>G433*(1+$K$6)</f>
        <v>3.5526399999999994</v>
      </c>
      <c r="J433" s="135">
        <f>F433*I433</f>
        <v>1805.0786207999997</v>
      </c>
      <c r="K433" s="180">
        <f ca="1">J433/$J$12</f>
        <v>6.4467698559017973E-4</v>
      </c>
    </row>
    <row r="434" spans="1:11" x14ac:dyDescent="0.2">
      <c r="G434" s="135"/>
      <c r="H434" s="135"/>
      <c r="I434" s="135"/>
      <c r="J434" s="135"/>
      <c r="K434" s="135"/>
    </row>
    <row r="435" spans="1:11" x14ac:dyDescent="0.2">
      <c r="A435" s="182" t="s">
        <v>20502</v>
      </c>
      <c r="B435" s="100"/>
      <c r="C435" s="100"/>
      <c r="D435" s="197" t="s">
        <v>20521</v>
      </c>
      <c r="E435" s="134"/>
      <c r="F435" s="142"/>
      <c r="G435" s="103"/>
      <c r="H435" s="103">
        <f>SUM(H436:H437)</f>
        <v>41041.433999999994</v>
      </c>
      <c r="I435" s="103"/>
      <c r="J435" s="103">
        <f>SUM(J436:J437)</f>
        <v>52073.371459200003</v>
      </c>
      <c r="K435" s="103"/>
    </row>
    <row r="436" spans="1:11" x14ac:dyDescent="0.2">
      <c r="A436" s="98" t="s">
        <v>20503</v>
      </c>
      <c r="B436" s="99" t="s">
        <v>19851</v>
      </c>
      <c r="C436" s="99" t="s">
        <v>20477</v>
      </c>
      <c r="D436" s="181" t="str">
        <f>VLOOKUP(B436,'SINAPI_COM (G-K)'!$A$7:$E$6167,2,FALSE)</f>
        <v>LOCAÇÃO DE REDES DE ÁGUA OU DE ESGOTO</v>
      </c>
      <c r="E436" s="90" t="str">
        <f>VLOOKUP(B436,'SINAPI_COM (G-K)'!$A$7:$E$6167,3,FALSE)</f>
        <v>M</v>
      </c>
      <c r="F436" s="140">
        <f>'REDE SECUNDARIA'!$E$24</f>
        <v>20400</v>
      </c>
      <c r="G436" s="135" t="str">
        <f>VLOOKUP(B436,'SINAPI_COM (G-K)'!$A$7:$E$6167,5,FALSE)</f>
        <v>1,09</v>
      </c>
      <c r="H436" s="135">
        <f>F436*G436</f>
        <v>22236</v>
      </c>
      <c r="I436" s="135">
        <f>G436*(1+$K$6)</f>
        <v>1.382992</v>
      </c>
      <c r="J436" s="135">
        <f>F436*I436</f>
        <v>28213.036800000002</v>
      </c>
      <c r="K436" s="180">
        <f ca="1">J436/$J$12</f>
        <v>1.007617912537675E-2</v>
      </c>
    </row>
    <row r="437" spans="1:11" x14ac:dyDescent="0.2">
      <c r="A437" s="98" t="s">
        <v>20510</v>
      </c>
      <c r="B437" s="99" t="s">
        <v>20527</v>
      </c>
      <c r="C437" s="99" t="s">
        <v>20528</v>
      </c>
      <c r="D437" s="181" t="str">
        <f>VLOOKUP(B437,COMPOSIÇÃO!$B$3:$H$291,3,FALSE)</f>
        <v>CADASTRO DE REDES E ADUTORAS</v>
      </c>
      <c r="E437" s="90" t="str">
        <f>VLOOKUP(B437,COMPOSIÇÃO!$B$3:$H$291,4,FALSE)</f>
        <v xml:space="preserve"> M </v>
      </c>
      <c r="F437" s="140">
        <f>'REDE SECUNDARIA'!$E$24</f>
        <v>20400</v>
      </c>
      <c r="G437" s="135">
        <f>VLOOKUP(B437,COMPOSIÇÃO!$B$3:$H$291,7,FALSE)</f>
        <v>0.92183499999999996</v>
      </c>
      <c r="H437" s="135">
        <f>F437*G437</f>
        <v>18805.433999999997</v>
      </c>
      <c r="I437" s="135">
        <f>G437*(1+$K$6)</f>
        <v>1.1696242479999999</v>
      </c>
      <c r="J437" s="135">
        <f>F437*I437</f>
        <v>23860.334659199998</v>
      </c>
      <c r="K437" s="180">
        <f ca="1">J437/$J$12</f>
        <v>8.5216280587538298E-3</v>
      </c>
    </row>
    <row r="438" spans="1:11" x14ac:dyDescent="0.2">
      <c r="G438" s="135"/>
      <c r="H438" s="135"/>
      <c r="I438" s="135"/>
      <c r="J438" s="135"/>
      <c r="K438" s="135"/>
    </row>
    <row r="439" spans="1:11" x14ac:dyDescent="0.2">
      <c r="A439" s="182" t="s">
        <v>20515</v>
      </c>
      <c r="B439" s="100"/>
      <c r="C439" s="100"/>
      <c r="D439" s="197" t="s">
        <v>20522</v>
      </c>
      <c r="E439" s="134"/>
      <c r="F439" s="142"/>
      <c r="G439" s="103"/>
      <c r="H439" s="103">
        <f>SUM(H440:H443)</f>
        <v>2578.5408000000002</v>
      </c>
      <c r="I439" s="103"/>
      <c r="J439" s="103">
        <f>SUM(J440:J443)</f>
        <v>3271.6525670399997</v>
      </c>
      <c r="K439" s="103"/>
    </row>
    <row r="440" spans="1:11" x14ac:dyDescent="0.2">
      <c r="A440" s="98" t="s">
        <v>20516</v>
      </c>
      <c r="B440" s="99" t="s">
        <v>19681</v>
      </c>
      <c r="C440" s="99" t="s">
        <v>20477</v>
      </c>
      <c r="D440" s="181" t="str">
        <f>VLOOKUP(B440,'SINAPI_COM (G-K)'!$A$7:$E$6167,2,FALSE)</f>
        <v>PASSADICOS COM TABUAS DE MADEIRA PARA PEDESTRES</v>
      </c>
      <c r="E440" s="90" t="str">
        <f>VLOOKUP(B440,'SINAPI_COM (G-K)'!$A$7:$E$6167,3,FALSE)</f>
        <v>M2</v>
      </c>
      <c r="F440" s="140">
        <v>12</v>
      </c>
      <c r="G440" s="135" t="str">
        <f>VLOOKUP(B440,'SINAPI_COM (G-K)'!$A$7:$E$6167,5,FALSE)</f>
        <v>49,70</v>
      </c>
      <c r="H440" s="135">
        <f>F440*G440</f>
        <v>596.40000000000009</v>
      </c>
      <c r="I440" s="135">
        <f>G440*(1+$K$6)</f>
        <v>63.059359999999998</v>
      </c>
      <c r="J440" s="135">
        <f>F440*I440</f>
        <v>756.71231999999998</v>
      </c>
      <c r="K440" s="180">
        <f ca="1">J440/$J$12</f>
        <v>2.7025693606649994E-4</v>
      </c>
    </row>
    <row r="441" spans="1:11" x14ac:dyDescent="0.2">
      <c r="A441" s="98" t="s">
        <v>20517</v>
      </c>
      <c r="B441" s="99" t="s">
        <v>19678</v>
      </c>
      <c r="C441" s="99" t="s">
        <v>20477</v>
      </c>
      <c r="D441" s="181" t="str">
        <f>VLOOKUP(B441,'SINAPI_COM (G-K)'!$A$7:$E$6167,2,FALSE)</f>
        <v>SINALIZACAO DE TRANSITO - NOTURNA</v>
      </c>
      <c r="E441" s="90" t="str">
        <f>VLOOKUP(B441,'SINAPI_COM (G-K)'!$A$7:$E$6167,3,FALSE)</f>
        <v>M</v>
      </c>
      <c r="F441" s="140">
        <v>120</v>
      </c>
      <c r="G441" s="135" t="str">
        <f>VLOOKUP(B441,'SINAPI_COM (G-K)'!$A$7:$E$6167,5,FALSE)</f>
        <v>2,17</v>
      </c>
      <c r="H441" s="135">
        <f>F441*G441</f>
        <v>260.39999999999998</v>
      </c>
      <c r="I441" s="135">
        <f>G441*(1+$K$6)</f>
        <v>2.7532959999999997</v>
      </c>
      <c r="J441" s="135">
        <f>F441*I441</f>
        <v>330.39551999999998</v>
      </c>
      <c r="K441" s="180">
        <f ca="1">J441/$J$12</f>
        <v>1.1799950729664082E-4</v>
      </c>
    </row>
    <row r="442" spans="1:11" ht="22.5" x14ac:dyDescent="0.2">
      <c r="A442" s="98" t="s">
        <v>20700</v>
      </c>
      <c r="B442" s="99" t="s">
        <v>17876</v>
      </c>
      <c r="C442" s="99" t="s">
        <v>20477</v>
      </c>
      <c r="D442" s="181" t="str">
        <f>VLOOKUP(B442,'SINAPI_COM (G-K)'!$A$7:$E$6167,2,FALSE)</f>
        <v>SINALIZACAO HORIZONTAL COM TINTA RETRORREFLETIVA A BASE DE RESINA ACRILICA COM MICROESFERAS DE VIDRO</v>
      </c>
      <c r="E442" s="90" t="str">
        <f>VLOOKUP(B442,'SINAPI_COM (G-K)'!$A$7:$E$6167,3,FALSE)</f>
        <v>M2</v>
      </c>
      <c r="F442" s="140">
        <v>12</v>
      </c>
      <c r="G442" s="135" t="str">
        <f>VLOOKUP(B442,'SINAPI_COM (G-K)'!$A$7:$E$6167,5,FALSE)</f>
        <v>26,76</v>
      </c>
      <c r="H442" s="135">
        <f>F442*G442</f>
        <v>321.12</v>
      </c>
      <c r="I442" s="135">
        <f>G442*(1+$K$6)</f>
        <v>33.953088000000001</v>
      </c>
      <c r="J442" s="135">
        <f>F442*I442</f>
        <v>407.43705599999998</v>
      </c>
      <c r="K442" s="180">
        <f ca="1">J442/$J$12</f>
        <v>1.4551459978147965E-4</v>
      </c>
    </row>
    <row r="443" spans="1:11" ht="22.5" x14ac:dyDescent="0.2">
      <c r="A443" s="98" t="s">
        <v>20701</v>
      </c>
      <c r="B443" s="99" t="s">
        <v>20540</v>
      </c>
      <c r="C443" s="99" t="s">
        <v>20528</v>
      </c>
      <c r="D443" s="181" t="str">
        <f>VLOOKUP(B443,COMPOSIÇÃO!$B$3:$H$291,3,FALSE)</f>
        <v>Instalação de gambiarra para sinalização, padrão 20 m, incluindo lâmpada, bocal e balde a cada 2 m</v>
      </c>
      <c r="E443" s="90" t="str">
        <f>VLOOKUP(B443,COMPOSIÇÃO!$B$3:$H$291,4,FALSE)</f>
        <v>UN</v>
      </c>
      <c r="F443" s="140">
        <v>24</v>
      </c>
      <c r="G443" s="135">
        <f>VLOOKUP(B443,COMPOSIÇÃO!$B$3:$H$291,7,FALSE)</f>
        <v>58.359200000000008</v>
      </c>
      <c r="H443" s="135">
        <f>F443*G443</f>
        <v>1400.6208000000001</v>
      </c>
      <c r="I443" s="135">
        <f>G443*(1+$K$6)</f>
        <v>74.046152960000001</v>
      </c>
      <c r="J443" s="135">
        <f>F443*I443</f>
        <v>1777.10767104</v>
      </c>
      <c r="K443" s="180">
        <f ca="1">J443/$J$12</f>
        <v>6.3468726693328308E-4</v>
      </c>
    </row>
    <row r="444" spans="1:11" x14ac:dyDescent="0.2">
      <c r="G444" s="135"/>
      <c r="H444" s="135"/>
      <c r="I444" s="135"/>
      <c r="J444" s="135"/>
      <c r="K444" s="135"/>
    </row>
    <row r="445" spans="1:11" x14ac:dyDescent="0.2">
      <c r="A445" s="182" t="s">
        <v>20541</v>
      </c>
      <c r="B445" s="100"/>
      <c r="C445" s="100"/>
      <c r="D445" s="197" t="s">
        <v>20524</v>
      </c>
      <c r="E445" s="134"/>
      <c r="F445" s="142"/>
      <c r="G445" s="103"/>
      <c r="H445" s="103">
        <f>SUM(H446:H449)</f>
        <v>305960.48697023996</v>
      </c>
      <c r="I445" s="103"/>
      <c r="J445" s="103">
        <f>SUM(J446:J449)</f>
        <v>388202.66586784052</v>
      </c>
      <c r="K445" s="103"/>
    </row>
    <row r="446" spans="1:11" x14ac:dyDescent="0.2">
      <c r="A446" s="98" t="s">
        <v>20703</v>
      </c>
      <c r="B446" s="99" t="s">
        <v>17035</v>
      </c>
      <c r="C446" s="99" t="s">
        <v>20477</v>
      </c>
      <c r="D446" s="181" t="str">
        <f>VLOOKUP(B446,'SINAPI_COM (G-K)'!$A$7:$E$6167,2,FALSE)</f>
        <v>ESCAVAÇÃO MANUAL DE VALAS. AF_03/2016</v>
      </c>
      <c r="E446" s="90" t="str">
        <f>VLOOKUP(B446,'SINAPI_COM (G-K)'!$A$7:$E$6167,3,FALSE)</f>
        <v>M3</v>
      </c>
      <c r="F446" s="140">
        <f>'REDE SECUNDARIA'!$X$24+'REDE SECUNDARIA'!$Y$24</f>
        <v>3095.9900000000002</v>
      </c>
      <c r="G446" s="135" t="str">
        <f>VLOOKUP(B446,'SINAPI_COM (G-K)'!$A$7:$E$6167,5,FALSE)</f>
        <v>47,39</v>
      </c>
      <c r="H446" s="135">
        <f>F446*G446</f>
        <v>146718.96610000002</v>
      </c>
      <c r="I446" s="135">
        <f>G446*(1+$K$6)</f>
        <v>60.128431999999997</v>
      </c>
      <c r="J446" s="135">
        <f>F446*I446</f>
        <v>186157.02418768001</v>
      </c>
      <c r="K446" s="180">
        <f ca="1">J446/$J$12</f>
        <v>6.6485275387375378E-2</v>
      </c>
    </row>
    <row r="447" spans="1:11" ht="33.75" x14ac:dyDescent="0.2">
      <c r="A447" s="98" t="s">
        <v>20704</v>
      </c>
      <c r="B447" s="99" t="s">
        <v>20564</v>
      </c>
      <c r="C447" s="99" t="s">
        <v>20528</v>
      </c>
      <c r="D447" s="181" t="str">
        <f>VLOOKUP(B447,COMPOSIÇÃO!$B$3:$H$291,3,FALSE)</f>
        <v>ESCAVAÇÃO MANUAL EM VALAS COM MATERIAL DE 3ª CATEGORIA SEM USO DE EXPLOSIVO COM UTILIZAÇÃO DE COMPRESSOR E ROMPEDOR - PROFUNDIDADE ATÉ 2,0M</v>
      </c>
      <c r="E447" s="90" t="str">
        <f>VLOOKUP(B447,COMPOSIÇÃO!$B$3:$H$291,4,FALSE)</f>
        <v>M3</v>
      </c>
      <c r="F447" s="140">
        <f>'REDE SECUNDARIA'!$AC$24</f>
        <v>169.84</v>
      </c>
      <c r="G447" s="135">
        <f>VLOOKUP(B447,COMPOSIÇÃO!$B$3:$H$291,7,FALSE)</f>
        <v>80.515935999999996</v>
      </c>
      <c r="H447" s="135">
        <f>F447*G447</f>
        <v>13674.82657024</v>
      </c>
      <c r="I447" s="135">
        <f>G447*(1+$K$6)</f>
        <v>102.15861959679999</v>
      </c>
      <c r="J447" s="135">
        <f>F447*I447</f>
        <v>17350.61995232051</v>
      </c>
      <c r="K447" s="180">
        <f ca="1">J447/$J$12</f>
        <v>6.196708132316946E-3</v>
      </c>
    </row>
    <row r="448" spans="1:11" ht="56.25" x14ac:dyDescent="0.2">
      <c r="A448" s="98" t="s">
        <v>20705</v>
      </c>
      <c r="B448" s="99" t="s">
        <v>17020</v>
      </c>
      <c r="C448" s="99" t="s">
        <v>20477</v>
      </c>
      <c r="D448" s="181" t="str">
        <f>VLOOKUP(B448,'SINAPI_COM (G-K)'!$A$7:$E$6167,2,FALSE)</f>
        <v>ESCAVAÇÃO MECANIZADA DE VALA COM PROF. ATÉ 1,5 M (MÉDIA ENTRE MONTANTE E JUSANTE/UMA COMPOSIÇÃO POR TRECHO), COM RETROESCAVADEIRA (0,26 M3/88 HP), LARG. DE 0,8 M A 1,5 M, EM SOLO DE 1A CATEGORIA, EM LOCAIS COM ALTO NÍVEL DE INTERFERÊNCIA. AF_01/2015</v>
      </c>
      <c r="E448" s="90" t="str">
        <f>VLOOKUP(B448,'SINAPI_COM (G-K)'!$A$7:$E$6167,3,FALSE)</f>
        <v>M3</v>
      </c>
      <c r="F448" s="140">
        <f>'REDE SECUNDARIA'!$AE$24</f>
        <v>11883.61</v>
      </c>
      <c r="G448" s="135" t="str">
        <f>VLOOKUP(B448,'SINAPI_COM (G-K)'!$A$7:$E$6167,5,FALSE)</f>
        <v>11,87</v>
      </c>
      <c r="H448" s="135">
        <f>F448*G448</f>
        <v>141058.45069999999</v>
      </c>
      <c r="I448" s="135">
        <f>G448*(1+$K$6)</f>
        <v>15.060655999999998</v>
      </c>
      <c r="J448" s="135">
        <f>F448*I448</f>
        <v>178974.96224815998</v>
      </c>
      <c r="K448" s="180">
        <f ca="1">J448/$J$12</f>
        <v>6.3920229195958134E-2</v>
      </c>
    </row>
    <row r="449" spans="1:11" ht="33.75" x14ac:dyDescent="0.2">
      <c r="A449" s="98" t="s">
        <v>20875</v>
      </c>
      <c r="B449" s="99" t="s">
        <v>16969</v>
      </c>
      <c r="C449" s="99" t="s">
        <v>20477</v>
      </c>
      <c r="D449" s="181" t="str">
        <f>VLOOKUP(B449,'SINAPI_COM (G-K)'!$A$7:$E$6167,2,FALSE)</f>
        <v>ESCAVACAO MECANICA DE VALA EM MATERIAL DE 2A. CATEGORIA ATE 2 M DE PROFUNDIDADE COM UTILIZACAO DE ESCAVADEIRA HIDRAULICA</v>
      </c>
      <c r="E449" s="90" t="str">
        <f>VLOOKUP(B449,'SINAPI_COM (G-K)'!$A$7:$E$6167,3,FALSE)</f>
        <v>M3</v>
      </c>
      <c r="F449" s="140">
        <f>'REDE SECUNDARIA'!$AH$24</f>
        <v>500.36</v>
      </c>
      <c r="G449" s="135" t="str">
        <f>VLOOKUP(B449,'SINAPI_COM (G-K)'!$A$7:$E$6167,5,FALSE)</f>
        <v>9,01</v>
      </c>
      <c r="H449" s="135">
        <f>F449*G449</f>
        <v>4508.2435999999998</v>
      </c>
      <c r="I449" s="135">
        <f>G449*(1+$K$6)</f>
        <v>11.431887999999999</v>
      </c>
      <c r="J449" s="135">
        <f>F449*I449</f>
        <v>5720.0594796799996</v>
      </c>
      <c r="K449" s="180">
        <f ca="1">J449/$J$12</f>
        <v>2.0428975559648012E-3</v>
      </c>
    </row>
    <row r="450" spans="1:11" x14ac:dyDescent="0.2">
      <c r="G450" s="135"/>
      <c r="H450" s="135"/>
      <c r="I450" s="135"/>
      <c r="J450" s="135"/>
      <c r="K450" s="135"/>
    </row>
    <row r="451" spans="1:11" x14ac:dyDescent="0.2">
      <c r="A451" s="182" t="s">
        <v>20542</v>
      </c>
      <c r="B451" s="100"/>
      <c r="C451" s="100"/>
      <c r="D451" s="197" t="s">
        <v>20543</v>
      </c>
      <c r="E451" s="134"/>
      <c r="F451" s="142"/>
      <c r="G451" s="103"/>
      <c r="H451" s="103">
        <f>SUM(H452:H454)</f>
        <v>0</v>
      </c>
      <c r="I451" s="103"/>
      <c r="J451" s="103">
        <f>SUM(J452:J454)</f>
        <v>0</v>
      </c>
      <c r="K451" s="103"/>
    </row>
    <row r="452" spans="1:11" x14ac:dyDescent="0.2">
      <c r="A452" s="98" t="s">
        <v>20706</v>
      </c>
      <c r="B452" s="99" t="s">
        <v>16845</v>
      </c>
      <c r="C452" s="99" t="s">
        <v>20477</v>
      </c>
      <c r="D452" s="181" t="str">
        <f>VLOOKUP(B452,'SINAPI_COM (G-K)'!$A$7:$E$6167,2,FALSE)</f>
        <v>LIMPEZA SUPERFICIAL DA CAMADA VEGETAL EM JAZIDA</v>
      </c>
      <c r="E452" s="90" t="str">
        <f>VLOOKUP(B452,'SINAPI_COM (G-K)'!$A$7:$E$6167,3,FALSE)</f>
        <v>M2</v>
      </c>
      <c r="F452" s="140">
        <f>'REDE SECUNDARIA'!$AS$24/2</f>
        <v>0</v>
      </c>
      <c r="G452" s="135" t="str">
        <f>VLOOKUP(B452,'SINAPI_COM (G-K)'!$A$7:$E$6167,5,FALSE)</f>
        <v>0,31</v>
      </c>
      <c r="H452" s="135">
        <f>F452*G452</f>
        <v>0</v>
      </c>
      <c r="I452" s="135">
        <f>G452*(1+$K$6)</f>
        <v>0.39332799999999996</v>
      </c>
      <c r="J452" s="135">
        <f>F452*I452</f>
        <v>0</v>
      </c>
      <c r="K452" s="180">
        <f ca="1">J452/$J$12</f>
        <v>0</v>
      </c>
    </row>
    <row r="453" spans="1:11" ht="22.5" x14ac:dyDescent="0.2">
      <c r="A453" s="98" t="s">
        <v>20738</v>
      </c>
      <c r="B453" s="99" t="s">
        <v>16847</v>
      </c>
      <c r="C453" s="99" t="s">
        <v>20477</v>
      </c>
      <c r="D453" s="181" t="str">
        <f>VLOOKUP(B453,'SINAPI_COM (G-K)'!$A$7:$E$6167,2,FALSE)</f>
        <v>EXPURGO DE JAZIDA (MATERIAL VEGETAL, OU INSERVÍVEL, EXCETO LAMA)</v>
      </c>
      <c r="E453" s="90" t="str">
        <f>VLOOKUP(B453,'SINAPI_COM (G-K)'!$A$7:$E$6167,3,FALSE)</f>
        <v>M3</v>
      </c>
      <c r="F453" s="140">
        <f>F452*0.15</f>
        <v>0</v>
      </c>
      <c r="G453" s="135" t="str">
        <f>VLOOKUP(B453,'SINAPI_COM (G-K)'!$A$7:$E$6167,5,FALSE)</f>
        <v>1,63</v>
      </c>
      <c r="H453" s="135">
        <f>F453*G453</f>
        <v>0</v>
      </c>
      <c r="I453" s="135">
        <f>G453*(1+$K$6)</f>
        <v>2.0681439999999998</v>
      </c>
      <c r="J453" s="135">
        <f>F453*I453</f>
        <v>0</v>
      </c>
      <c r="K453" s="180">
        <f ca="1">J453/$J$12</f>
        <v>0</v>
      </c>
    </row>
    <row r="454" spans="1:11" ht="45" x14ac:dyDescent="0.2">
      <c r="A454" s="98" t="s">
        <v>20739</v>
      </c>
      <c r="B454" s="99" t="s">
        <v>16849</v>
      </c>
      <c r="C454" s="99" t="s">
        <v>20477</v>
      </c>
      <c r="D454" s="181" t="str">
        <f>VLOOKUP(B454,'SINAPI_COM (G-K)'!$A$7:$E$6167,2,FALSE)</f>
        <v>ESCAVACAO E CARGA MATERIAL 1A CATEGORIA, UTILIZANDO TRATOR DE ESTEIRAS DE 110 A 160HP COM LAMINA, PESO OPERACIONAL * 13T  E PA CARREGADEIRA COM 170 HP.</v>
      </c>
      <c r="E454" s="90" t="str">
        <f>VLOOKUP(B454,'SINAPI_COM (G-K)'!$A$7:$E$6167,3,FALSE)</f>
        <v>M3</v>
      </c>
      <c r="F454" s="140">
        <f>'REDE SECUNDARIA'!$AS$24</f>
        <v>0</v>
      </c>
      <c r="G454" s="135" t="str">
        <f>VLOOKUP(B454,'SINAPI_COM (G-K)'!$A$7:$E$6167,5,FALSE)</f>
        <v>2,76</v>
      </c>
      <c r="H454" s="135">
        <f>F454*G454</f>
        <v>0</v>
      </c>
      <c r="I454" s="135">
        <f>G454*(1+$K$6)</f>
        <v>3.5018879999999997</v>
      </c>
      <c r="J454" s="135">
        <f>F454*I454</f>
        <v>0</v>
      </c>
      <c r="K454" s="180">
        <f ca="1">J454/$J$12</f>
        <v>0</v>
      </c>
    </row>
    <row r="455" spans="1:11" x14ac:dyDescent="0.2">
      <c r="G455" s="135"/>
      <c r="H455" s="135"/>
      <c r="I455" s="135"/>
      <c r="J455" s="135"/>
      <c r="K455" s="135"/>
    </row>
    <row r="456" spans="1:11" x14ac:dyDescent="0.2">
      <c r="A456" s="182" t="s">
        <v>20561</v>
      </c>
      <c r="B456" s="100"/>
      <c r="C456" s="100"/>
      <c r="D456" s="197" t="s">
        <v>20572</v>
      </c>
      <c r="E456" s="134"/>
      <c r="F456" s="142"/>
      <c r="G456" s="103"/>
      <c r="H456" s="103">
        <f>SUM(H457:H462)</f>
        <v>231103.0956</v>
      </c>
      <c r="I456" s="103"/>
      <c r="J456" s="103">
        <f>SUM(J457:J462)</f>
        <v>293223.60769728001</v>
      </c>
      <c r="K456" s="103"/>
    </row>
    <row r="457" spans="1:11" x14ac:dyDescent="0.2">
      <c r="A457" s="98" t="s">
        <v>20707</v>
      </c>
      <c r="B457" s="99" t="s">
        <v>17150</v>
      </c>
      <c r="C457" s="99" t="s">
        <v>20477</v>
      </c>
      <c r="D457" s="181" t="str">
        <f>VLOOKUP(B457,'SINAPI_COM (G-K)'!$A$7:$E$6167,2,FALSE)</f>
        <v>REATERRO MANUAL APILOADO COM SOQUETE. AF_10/2017</v>
      </c>
      <c r="E457" s="90" t="str">
        <f>VLOOKUP(B457,'SINAPI_COM (G-K)'!$A$7:$E$6167,3,FALSE)</f>
        <v>M3</v>
      </c>
      <c r="F457" s="140">
        <f>'REDE SECUNDARIA'!$AO$24</f>
        <v>4055.37</v>
      </c>
      <c r="G457" s="135" t="str">
        <f>VLOOKUP(B457,'SINAPI_COM (G-K)'!$A$7:$E$6167,5,FALSE)</f>
        <v>28,73</v>
      </c>
      <c r="H457" s="135">
        <f t="shared" ref="H457:H462" si="139">F457*G457</f>
        <v>116510.7801</v>
      </c>
      <c r="I457" s="135">
        <f t="shared" ref="I457:I462" si="140">G457*(1+$K$6)</f>
        <v>36.452624</v>
      </c>
      <c r="J457" s="135">
        <f t="shared" ref="J457:J462" si="141">F457*I457</f>
        <v>147828.87779087998</v>
      </c>
      <c r="K457" s="180">
        <f t="shared" ref="K457:K462" ca="1" si="142">J457/$J$12</f>
        <v>5.2796523220227584E-2</v>
      </c>
    </row>
    <row r="458" spans="1:11" ht="56.25" x14ac:dyDescent="0.2">
      <c r="A458" s="98" t="s">
        <v>20708</v>
      </c>
      <c r="B458" s="99" t="s">
        <v>17118</v>
      </c>
      <c r="C458" s="99" t="s">
        <v>20477</v>
      </c>
      <c r="D458" s="181" t="str">
        <f>VLOOKUP(B458,'SINAPI_COM (G-K)'!$A$7:$E$6167,2,FALSE)</f>
        <v>REATERRO MECANIZADO DE VALA COM ESCAVADEIRA HIDRÁULICA (CAPACIDADE DA CAÇAMBA: 0,8 M³ / POTÊNCIA: 111 HP), LARGURA ATÉ 1,5 M, PROFUNDIDADE DE 1,5 A 3,0 M, COM SOLO (SEM SUBSTITUIÇÃO) DE 1ª CATEGORIA EM LOCAIS COM BAIXO NÍVEL DE INTERFERÊNCIA. AF_04/2016</v>
      </c>
      <c r="E458" s="90" t="str">
        <f>VLOOKUP(B458,'SINAPI_COM (G-K)'!$A$7:$E$6167,3,FALSE)</f>
        <v>M3</v>
      </c>
      <c r="F458" s="140">
        <f>'REDE SECUNDARIA'!$AP$24</f>
        <v>11478.49</v>
      </c>
      <c r="G458" s="135" t="str">
        <f>VLOOKUP(B458,'SINAPI_COM (G-K)'!$A$7:$E$6167,5,FALSE)</f>
        <v>9,30</v>
      </c>
      <c r="H458" s="135">
        <f t="shared" si="139"/>
        <v>106749.95700000001</v>
      </c>
      <c r="I458" s="135">
        <f t="shared" si="140"/>
        <v>11.79984</v>
      </c>
      <c r="J458" s="135">
        <f t="shared" si="141"/>
        <v>135444.34544159999</v>
      </c>
      <c r="K458" s="180">
        <f t="shared" ca="1" si="142"/>
        <v>4.8373434446764951E-2</v>
      </c>
    </row>
    <row r="459" spans="1:11" ht="22.5" x14ac:dyDescent="0.2">
      <c r="A459" s="98" t="s">
        <v>20709</v>
      </c>
      <c r="B459" s="99" t="s">
        <v>16861</v>
      </c>
      <c r="C459" s="99" t="s">
        <v>20477</v>
      </c>
      <c r="D459" s="181" t="str">
        <f>VLOOKUP(B459,'SINAPI_COM (G-K)'!$A$7:$E$6167,2,FALSE)</f>
        <v>REGULARIZACAO DE SUPERFICIES EM TERRA COM MOTONIVELADORA</v>
      </c>
      <c r="E459" s="90" t="str">
        <f>VLOOKUP(B459,'SINAPI_COM (G-K)'!$A$7:$E$6167,3,FALSE)</f>
        <v>M2</v>
      </c>
      <c r="F459" s="140">
        <f>'REDE SECUNDARIA'!$AN$24</f>
        <v>13473</v>
      </c>
      <c r="G459" s="135" t="str">
        <f>VLOOKUP(B459,'SINAPI_COM (G-K)'!$A$7:$E$6167,5,FALSE)</f>
        <v>0,42</v>
      </c>
      <c r="H459" s="135">
        <f t="shared" si="139"/>
        <v>5658.66</v>
      </c>
      <c r="I459" s="135">
        <f t="shared" si="140"/>
        <v>0.53289599999999993</v>
      </c>
      <c r="J459" s="135">
        <f t="shared" si="141"/>
        <v>7179.7078079999992</v>
      </c>
      <c r="K459" s="180">
        <f t="shared" ca="1" si="142"/>
        <v>2.5642054222703901E-3</v>
      </c>
    </row>
    <row r="460" spans="1:11" ht="45" x14ac:dyDescent="0.2">
      <c r="A460" s="98" t="s">
        <v>20876</v>
      </c>
      <c r="B460" s="99" t="s">
        <v>17209</v>
      </c>
      <c r="C460" s="99" t="s">
        <v>20477</v>
      </c>
      <c r="D460" s="181" t="str">
        <f>VLOOKUP(B460,'SINAPI_COM (G-K)'!$A$7:$E$6167,2,FALSE)</f>
        <v>CARGA E DESCARGA MECANICA DE SOLO UTILIZANDO CAMINHAO BASCULANTE 6,0M3/16T E PA CARREGADEIRA SOBRE PNEUS 128 HP, CAPACIDADE DA CAÇAMBA 1,7 A 2,8 M3, PESO OPERACIONAL 11632 KG</v>
      </c>
      <c r="E460" s="90" t="str">
        <f>VLOOKUP(B460,'SINAPI_COM (G-K)'!$A$7:$E$6167,3,FALSE)</f>
        <v>M3</v>
      </c>
      <c r="F460" s="140">
        <f>'REDE SECUNDARIA'!$AR$24</f>
        <v>377.15</v>
      </c>
      <c r="G460" s="135" t="str">
        <f>VLOOKUP(B460,'SINAPI_COM (G-K)'!$A$7:$E$6167,5,FALSE)</f>
        <v>1,54</v>
      </c>
      <c r="H460" s="135">
        <f t="shared" si="139"/>
        <v>580.81099999999992</v>
      </c>
      <c r="I460" s="135">
        <f t="shared" si="140"/>
        <v>1.9539519999999999</v>
      </c>
      <c r="J460" s="135">
        <f t="shared" si="141"/>
        <v>736.93299679999996</v>
      </c>
      <c r="K460" s="180">
        <f t="shared" ca="1" si="142"/>
        <v>2.6319282577753168E-4</v>
      </c>
    </row>
    <row r="461" spans="1:11" ht="22.5" x14ac:dyDescent="0.2">
      <c r="A461" s="98" t="s">
        <v>20877</v>
      </c>
      <c r="B461" s="99" t="s">
        <v>17241</v>
      </c>
      <c r="C461" s="99" t="s">
        <v>20477</v>
      </c>
      <c r="D461" s="181" t="str">
        <f>VLOOKUP(B461,'SINAPI_COM (G-K)'!$A$7:$E$6167,2,FALSE)</f>
        <v>TRANSPORTE COM CAMINHÃO BASCULANTE 6 M3 EM RODOVIA PAVIMENTADA,  DMT ATÉ 200 M</v>
      </c>
      <c r="E461" s="90" t="str">
        <f>VLOOKUP(B461,'SINAPI_COM (G-K)'!$A$7:$E$6167,3,FALSE)</f>
        <v>M3</v>
      </c>
      <c r="F461" s="140">
        <f>F460</f>
        <v>377.15</v>
      </c>
      <c r="G461" s="135" t="str">
        <f>VLOOKUP(B461,'SINAPI_COM (G-K)'!$A$7:$E$6167,5,FALSE)</f>
        <v>2,80</v>
      </c>
      <c r="H461" s="135">
        <f t="shared" si="139"/>
        <v>1056.02</v>
      </c>
      <c r="I461" s="135">
        <f t="shared" si="140"/>
        <v>3.5526399999999994</v>
      </c>
      <c r="J461" s="135">
        <f t="shared" si="141"/>
        <v>1339.8781759999997</v>
      </c>
      <c r="K461" s="180">
        <f t="shared" ca="1" si="142"/>
        <v>4.7853241050460301E-4</v>
      </c>
    </row>
    <row r="462" spans="1:11" ht="22.5" x14ac:dyDescent="0.2">
      <c r="A462" s="98" t="s">
        <v>26274</v>
      </c>
      <c r="B462" s="99" t="s">
        <v>17314</v>
      </c>
      <c r="C462" s="99" t="s">
        <v>20477</v>
      </c>
      <c r="D462" s="181" t="str">
        <f>VLOOKUP(B462,'SINAPI_COM (G-K)'!$A$7:$E$6167,2,FALSE)</f>
        <v>ESPALHAMENTO DE MATERIAL DE 1A CATEGORIA COM TRATOR DE ESTEIRA COM 153HP</v>
      </c>
      <c r="E462" s="90" t="str">
        <f>VLOOKUP(B462,'SINAPI_COM (G-K)'!$A$7:$E$6167,3,FALSE)</f>
        <v>M3</v>
      </c>
      <c r="F462" s="140">
        <f>F460</f>
        <v>377.15</v>
      </c>
      <c r="G462" s="135" t="str">
        <f>VLOOKUP(B462,'SINAPI_COM (G-K)'!$A$7:$E$6167,5,FALSE)</f>
        <v>1,45</v>
      </c>
      <c r="H462" s="135">
        <f t="shared" si="139"/>
        <v>546.86749999999995</v>
      </c>
      <c r="I462" s="135">
        <f t="shared" si="140"/>
        <v>1.8397599999999998</v>
      </c>
      <c r="J462" s="135">
        <f t="shared" si="141"/>
        <v>693.86548399999992</v>
      </c>
      <c r="K462" s="180">
        <f t="shared" ca="1" si="142"/>
        <v>2.4781142686845515E-4</v>
      </c>
    </row>
    <row r="463" spans="1:11" x14ac:dyDescent="0.2">
      <c r="G463" s="135"/>
      <c r="H463" s="135"/>
      <c r="I463" s="135"/>
      <c r="J463" s="135"/>
      <c r="K463" s="135"/>
    </row>
    <row r="464" spans="1:11" x14ac:dyDescent="0.2">
      <c r="A464" s="182" t="s">
        <v>20671</v>
      </c>
      <c r="B464" s="100"/>
      <c r="C464" s="100"/>
      <c r="D464" s="197" t="s">
        <v>20525</v>
      </c>
      <c r="E464" s="134"/>
      <c r="F464" s="142"/>
      <c r="G464" s="103"/>
      <c r="H464" s="103">
        <f>SUM(H465:H465)</f>
        <v>224.97609999999997</v>
      </c>
      <c r="I464" s="103"/>
      <c r="J464" s="103">
        <f>SUM(J465:J465)</f>
        <v>285.44967567999998</v>
      </c>
      <c r="K464" s="103"/>
    </row>
    <row r="465" spans="1:11" ht="45" x14ac:dyDescent="0.2">
      <c r="A465" s="98" t="s">
        <v>20710</v>
      </c>
      <c r="B465" s="99" t="s">
        <v>10823</v>
      </c>
      <c r="C465" s="99" t="s">
        <v>20477</v>
      </c>
      <c r="D465" s="181" t="str">
        <f>VLOOKUP(B465,'SINAPI_COM (G-K)'!$A$7:$E$6167,2,FALSE)</f>
        <v>ESCORAMENTO DE VALA, TIPO PONTALETEAMENTO, COM PROFUNDIDADE DE 0 A 1,5 M, LARGURA MAIOR OU IGUAL A 1,5 M E MENOR QUE 2,5 M, EM LOCAL COM NÍVEL ALTO DE INTERFERÊNCIA. AF_06/2016</v>
      </c>
      <c r="E465" s="90" t="str">
        <f>VLOOKUP(B465,'SINAPI_COM (G-K)'!$A$7:$E$6167,3,FALSE)</f>
        <v>M2</v>
      </c>
      <c r="F465" s="140">
        <f>'REDE SECUNDARIA'!$S$24+'REDE SECUNDARIA'!$V$24</f>
        <v>12.79</v>
      </c>
      <c r="G465" s="135" t="str">
        <f>VLOOKUP(B465,'SINAPI_COM (G-K)'!$A$7:$E$6167,5,FALSE)</f>
        <v>17,59</v>
      </c>
      <c r="H465" s="135">
        <f>F465*G465</f>
        <v>224.97609999999997</v>
      </c>
      <c r="I465" s="135">
        <f>G465*(1+$K$6)</f>
        <v>22.318192</v>
      </c>
      <c r="J465" s="135">
        <f>F465*I465</f>
        <v>285.44967567999998</v>
      </c>
      <c r="K465" s="180">
        <f ca="1">J465/$J$12</f>
        <v>1.0194726940675804E-4</v>
      </c>
    </row>
    <row r="466" spans="1:11" x14ac:dyDescent="0.2">
      <c r="G466" s="135"/>
      <c r="H466" s="135"/>
      <c r="I466" s="135"/>
      <c r="J466" s="135"/>
      <c r="K466" s="89"/>
    </row>
    <row r="467" spans="1:11" x14ac:dyDescent="0.2">
      <c r="A467" s="182" t="s">
        <v>20711</v>
      </c>
      <c r="B467" s="100"/>
      <c r="C467" s="100"/>
      <c r="D467" s="197" t="s">
        <v>20526</v>
      </c>
      <c r="E467" s="134"/>
      <c r="F467" s="142"/>
      <c r="G467" s="103"/>
      <c r="H467" s="103">
        <f>H468</f>
        <v>10.199999999999999</v>
      </c>
      <c r="I467" s="103"/>
      <c r="J467" s="103">
        <f>J468</f>
        <v>12.941759999999999</v>
      </c>
      <c r="K467" s="103"/>
    </row>
    <row r="468" spans="1:11" x14ac:dyDescent="0.2">
      <c r="A468" s="98" t="s">
        <v>20712</v>
      </c>
      <c r="B468" s="99" t="s">
        <v>10311</v>
      </c>
      <c r="C468" s="99" t="s">
        <v>20477</v>
      </c>
      <c r="D468" s="181" t="str">
        <f>VLOOKUP(B468,'SINAPI_COM (G-K)'!$A$7:$E$6167,2,FALSE)</f>
        <v>ESGOTAMENTO COM MOTO-BOMBA AUTOESCOVANTE</v>
      </c>
      <c r="E468" s="90" t="str">
        <f>VLOOKUP(B468,'SINAPI_COM (G-K)'!$A$7:$E$6167,3,FALSE)</f>
        <v>H</v>
      </c>
      <c r="F468" s="140">
        <v>2</v>
      </c>
      <c r="G468" s="135" t="str">
        <f>VLOOKUP(B468,'SINAPI_COM (G-K)'!$A$7:$E$6167,5,FALSE)</f>
        <v>5,10</v>
      </c>
      <c r="H468" s="135">
        <f>F468*G468</f>
        <v>10.199999999999999</v>
      </c>
      <c r="I468" s="135">
        <f>G468*(1+$K$6)</f>
        <v>6.4708799999999993</v>
      </c>
      <c r="J468" s="135">
        <f>F468*I468</f>
        <v>12.941759999999999</v>
      </c>
      <c r="K468" s="180">
        <f ca="1">J468/$J$12</f>
        <v>4.6221005162278662E-6</v>
      </c>
    </row>
    <row r="469" spans="1:11" x14ac:dyDescent="0.2">
      <c r="G469" s="135"/>
      <c r="H469" s="135"/>
      <c r="I469" s="135"/>
      <c r="J469" s="135"/>
      <c r="K469" s="135"/>
    </row>
    <row r="470" spans="1:11" x14ac:dyDescent="0.2">
      <c r="A470" s="182" t="s">
        <v>20713</v>
      </c>
      <c r="B470" s="100"/>
      <c r="C470" s="100"/>
      <c r="D470" s="197" t="s">
        <v>26057</v>
      </c>
      <c r="E470" s="134"/>
      <c r="F470" s="142"/>
      <c r="G470" s="103"/>
      <c r="H470" s="103">
        <f>SUM(H471:H489)</f>
        <v>124073.41047592982</v>
      </c>
      <c r="I470" s="103"/>
      <c r="J470" s="103">
        <f>SUM(J471:J489)</f>
        <v>157424.34321185976</v>
      </c>
      <c r="K470" s="103"/>
    </row>
    <row r="471" spans="1:11" ht="22.5" x14ac:dyDescent="0.2">
      <c r="A471" s="98" t="s">
        <v>20714</v>
      </c>
      <c r="B471" s="99" t="s">
        <v>19855</v>
      </c>
      <c r="C471" s="99" t="s">
        <v>20477</v>
      </c>
      <c r="D471" s="181" t="str">
        <f>VLOOKUP(B471,'SINAPI_COM (G-K)'!$A$7:$E$6167,2,FALSE)</f>
        <v>LOCACAO DA OBRA, COM USO DE EQUIPAMENTOS TOPOGRAFICOS, INCLUSIVE NIVELADOR</v>
      </c>
      <c r="E471" s="90" t="str">
        <f>VLOOKUP(B471,'SINAPI_COM (G-K)'!$A$7:$E$6167,3,FALSE)</f>
        <v>M2</v>
      </c>
      <c r="F471" s="140">
        <f>('LEV. LOCAL.'!$G$53)*18</f>
        <v>31.808625617596654</v>
      </c>
      <c r="G471" s="135" t="str">
        <f>VLOOKUP(B471,'SINAPI_COM (G-K)'!$A$7:$E$6167,5,FALSE)</f>
        <v>20,42</v>
      </c>
      <c r="H471" s="135">
        <f t="shared" ref="H471:H489" si="143">F471*G471</f>
        <v>649.53213511132378</v>
      </c>
      <c r="I471" s="135">
        <f t="shared" ref="I471:I489" si="144">G471*(1+$K$6)</f>
        <v>25.908896000000002</v>
      </c>
      <c r="J471" s="135">
        <f t="shared" ref="J471:J489" si="145">F471*I471</f>
        <v>824.12637302924759</v>
      </c>
      <c r="K471" s="180">
        <f ca="1">J471/$J$12</f>
        <v>2.9433360951025865E-4</v>
      </c>
    </row>
    <row r="472" spans="1:11" x14ac:dyDescent="0.2">
      <c r="A472" s="98" t="s">
        <v>26260</v>
      </c>
      <c r="B472" s="99" t="s">
        <v>17035</v>
      </c>
      <c r="C472" s="99" t="s">
        <v>20477</v>
      </c>
      <c r="D472" s="181" t="str">
        <f>VLOOKUP(B472,'SINAPI_COM (G-K)'!$A$7:$E$6167,2,FALSE)</f>
        <v>ESCAVAÇÃO MANUAL DE VALAS. AF_03/2016</v>
      </c>
      <c r="E472" s="90" t="str">
        <f>VLOOKUP(B472,'SINAPI_COM (G-K)'!$A$7:$E$6167,3,FALSE)</f>
        <v>M3</v>
      </c>
      <c r="F472" s="140">
        <f>('LEV. LOCAL.'!$G$56)*0.1*18</f>
        <v>28.856785160283692</v>
      </c>
      <c r="G472" s="135" t="str">
        <f>VLOOKUP(B472,'SINAPI_COM (G-K)'!$A$7:$E$6167,5,FALSE)</f>
        <v>47,39</v>
      </c>
      <c r="H472" s="135">
        <f t="shared" si="143"/>
        <v>1367.5230487458441</v>
      </c>
      <c r="I472" s="135">
        <f t="shared" si="144"/>
        <v>60.128431999999997</v>
      </c>
      <c r="J472" s="135">
        <f t="shared" si="145"/>
        <v>1735.1132442487269</v>
      </c>
      <c r="K472" s="180">
        <f t="shared" ref="K472:K489" ca="1" si="146">J472/$J$12</f>
        <v>6.1968911662369332E-4</v>
      </c>
    </row>
    <row r="473" spans="1:11" ht="33.75" x14ac:dyDescent="0.2">
      <c r="A473" s="98" t="s">
        <v>26261</v>
      </c>
      <c r="B473" s="99" t="s">
        <v>16869</v>
      </c>
      <c r="C473" s="99" t="s">
        <v>20477</v>
      </c>
      <c r="D473" s="181" t="str">
        <f>VLOOKUP(B473,'SINAPI_COM (G-K)'!$A$7:$E$6167,2,FALSE)</f>
        <v>ESCAVACAO MECANICA, A CEU ABERTO, EM MATERIAL DE 1A CATEGORIA, COM ESCAVADEIRA HIDRAULICA, CAPACIDADE DE 0,78 M3</v>
      </c>
      <c r="E473" s="90" t="str">
        <f>VLOOKUP(B473,'SINAPI_COM (G-K)'!$A$7:$E$6167,3,FALSE)</f>
        <v>M3</v>
      </c>
      <c r="F473" s="140">
        <f>('LEV. LOCAL.'!$G$56)*0.9*18</f>
        <v>259.71106644255326</v>
      </c>
      <c r="G473" s="135" t="str">
        <f>VLOOKUP(B473,'SINAPI_COM (G-K)'!$A$7:$E$6167,5,FALSE)</f>
        <v>2,08</v>
      </c>
      <c r="H473" s="135">
        <f t="shared" si="143"/>
        <v>540.19901820051075</v>
      </c>
      <c r="I473" s="135">
        <f t="shared" si="144"/>
        <v>2.6391040000000001</v>
      </c>
      <c r="J473" s="135">
        <f t="shared" si="145"/>
        <v>685.40451429280813</v>
      </c>
      <c r="K473" s="180">
        <f t="shared" ca="1" si="146"/>
        <v>2.4478962361670274E-4</v>
      </c>
    </row>
    <row r="474" spans="1:11" ht="22.5" x14ac:dyDescent="0.2">
      <c r="A474" s="98" t="s">
        <v>26275</v>
      </c>
      <c r="B474" s="99" t="s">
        <v>17301</v>
      </c>
      <c r="C474" s="99" t="s">
        <v>20477</v>
      </c>
      <c r="D474" s="181" t="str">
        <f>VLOOKUP(B474,'SINAPI_COM (G-K)'!$A$7:$E$6167,2,FALSE)</f>
        <v>FORNECIMENTO E ASSENTAMENTO DE BRITA 2-DRENOS E FILTROS   MM</v>
      </c>
      <c r="E474" s="90" t="str">
        <f>VLOOKUP(B474,'SINAPI_COM (G-K)'!$A$7:$E$6167,3,FALSE)</f>
        <v>M3</v>
      </c>
      <c r="F474" s="140">
        <f>('LEV. LOCAL.'!$G$59)*18</f>
        <v>0.63617251235193317</v>
      </c>
      <c r="G474" s="135" t="str">
        <f>VLOOKUP(B474,'SINAPI_COM (G-K)'!$A$7:$E$6167,5,FALSE)</f>
        <v>77,58</v>
      </c>
      <c r="H474" s="135">
        <f t="shared" si="143"/>
        <v>49.354263508262974</v>
      </c>
      <c r="I474" s="135">
        <f t="shared" si="144"/>
        <v>98.433503999999999</v>
      </c>
      <c r="J474" s="135">
        <f t="shared" si="145"/>
        <v>62.620689539284065</v>
      </c>
      <c r="K474" s="180">
        <f t="shared" ca="1" si="146"/>
        <v>2.2364741847018478E-5</v>
      </c>
    </row>
    <row r="475" spans="1:11" ht="22.5" x14ac:dyDescent="0.2">
      <c r="A475" s="98" t="s">
        <v>26276</v>
      </c>
      <c r="B475" s="99" t="s">
        <v>16861</v>
      </c>
      <c r="C475" s="99" t="s">
        <v>20477</v>
      </c>
      <c r="D475" s="181" t="str">
        <f>VLOOKUP(B475,'SINAPI_COM (G-K)'!$A$7:$E$6167,2,FALSE)</f>
        <v>REGULARIZACAO DE SUPERFICIES EM TERRA COM MOTONIVELADORA</v>
      </c>
      <c r="E475" s="90" t="str">
        <f>VLOOKUP(B475,'SINAPI_COM (G-K)'!$A$7:$E$6167,3,FALSE)</f>
        <v>M2</v>
      </c>
      <c r="F475" s="140">
        <f>(('LEV. LOCAL.'!$G$62)/0.05)*18</f>
        <v>103.05994700101319</v>
      </c>
      <c r="G475" s="135" t="str">
        <f>VLOOKUP(B475,'SINAPI_COM (G-K)'!$A$7:$E$6167,5,FALSE)</f>
        <v>0,42</v>
      </c>
      <c r="H475" s="135">
        <f t="shared" si="143"/>
        <v>43.285177740425539</v>
      </c>
      <c r="I475" s="135">
        <f t="shared" si="144"/>
        <v>0.53289599999999993</v>
      </c>
      <c r="J475" s="135">
        <f t="shared" si="145"/>
        <v>54.920233517051912</v>
      </c>
      <c r="K475" s="180">
        <f t="shared" ca="1" si="146"/>
        <v>1.9614553174415273E-5</v>
      </c>
    </row>
    <row r="476" spans="1:11" ht="22.5" x14ac:dyDescent="0.2">
      <c r="A476" s="98" t="s">
        <v>26262</v>
      </c>
      <c r="B476" s="99" t="s">
        <v>17147</v>
      </c>
      <c r="C476" s="99" t="s">
        <v>20477</v>
      </c>
      <c r="D476" s="181" t="str">
        <f>VLOOKUP(B476,'SINAPI_COM (G-K)'!$A$7:$E$6167,2,FALSE)</f>
        <v>REATERRO MANUAL DE VALAS COM COMPACTAÇÃO MECANIZADA. AF_04/2016</v>
      </c>
      <c r="E476" s="90" t="str">
        <f>VLOOKUP(B476,'SINAPI_COM (G-K)'!$A$7:$E$6167,3,FALSE)</f>
        <v>M3</v>
      </c>
      <c r="F476" s="140">
        <f>('LEV. LOCAL.'!$G$65)*18</f>
        <v>199.50369987356629</v>
      </c>
      <c r="G476" s="135" t="str">
        <f>VLOOKUP(B476,'SINAPI_COM (G-K)'!$A$7:$E$6167,5,FALSE)</f>
        <v>17,06</v>
      </c>
      <c r="H476" s="135">
        <f t="shared" si="143"/>
        <v>3403.5331198430408</v>
      </c>
      <c r="I476" s="135">
        <f t="shared" si="144"/>
        <v>21.645727999999998</v>
      </c>
      <c r="J476" s="135">
        <f t="shared" si="145"/>
        <v>4318.4028224568501</v>
      </c>
      <c r="K476" s="180">
        <f t="shared" ca="1" si="146"/>
        <v>1.5423011951201137E-3</v>
      </c>
    </row>
    <row r="477" spans="1:11" ht="33.75" x14ac:dyDescent="0.2">
      <c r="A477" s="98" t="s">
        <v>26277</v>
      </c>
      <c r="B477" s="99" t="s">
        <v>12259</v>
      </c>
      <c r="C477" s="99" t="s">
        <v>20477</v>
      </c>
      <c r="D477" s="181" t="str">
        <f>VLOOKUP(B477,'SINAPI_COM (G-K)'!$A$7:$E$6167,2,FALSE)</f>
        <v>CONCRETO MAGRO PARA LASTRO, TRAÇO 1:4,5:4,5 (CIMENTO/ AREIA MÉDIA/ BRITA 1)  - PREPARO MECÂNICO COM BETONEIRA 600 L. AF_07/2016</v>
      </c>
      <c r="E477" s="90" t="str">
        <f>VLOOKUP(B477,'SINAPI_COM (G-K)'!$A$7:$E$6167,3,FALSE)</f>
        <v>M3</v>
      </c>
      <c r="F477" s="140">
        <f>('LEV. LOCAL.'!$G$62)*18</f>
        <v>5.1529973500506596</v>
      </c>
      <c r="G477" s="135" t="str">
        <f>VLOOKUP(B477,'SINAPI_COM (G-K)'!$A$7:$E$6167,5,FALSE)</f>
        <v>238,98</v>
      </c>
      <c r="H477" s="135">
        <f t="shared" si="143"/>
        <v>1231.4633067151067</v>
      </c>
      <c r="I477" s="135">
        <f t="shared" si="144"/>
        <v>303.21782399999995</v>
      </c>
      <c r="J477" s="135">
        <f t="shared" si="145"/>
        <v>1562.480643560127</v>
      </c>
      <c r="K477" s="180">
        <f t="shared" ca="1" si="146"/>
        <v>5.5803403781211455E-4</v>
      </c>
    </row>
    <row r="478" spans="1:11" ht="45" x14ac:dyDescent="0.2">
      <c r="A478" s="98" t="s">
        <v>26278</v>
      </c>
      <c r="B478" s="99" t="s">
        <v>11847</v>
      </c>
      <c r="C478" s="99" t="s">
        <v>20477</v>
      </c>
      <c r="D478" s="181" t="str">
        <f>VLOOKUP(B478,'SINAPI_COM (G-K)'!$A$7:$E$6167,2,FALSE)</f>
        <v>FABRICAÇÃO, MONTAGEM E DESMONTAGEM DE FÔRMA PARA BLOCO DE COROAMENTO, EM CHAPA DE MADEIRA COMPENSADA RESINADA, E=17 MM, 2 UTILIZAÇÕES. AF_06/2017</v>
      </c>
      <c r="E478" s="90" t="str">
        <f>VLOOKUP(B478,'SINAPI_COM (G-K)'!$A$7:$E$6167,3,FALSE)</f>
        <v>M2</v>
      </c>
      <c r="F478" s="140">
        <f>('LEV. LOCAL.'!$G$70)*18</f>
        <v>185.55031610264714</v>
      </c>
      <c r="G478" s="135" t="str">
        <f>VLOOKUP(B478,'SINAPI_COM (G-K)'!$A$7:$E$6167,5,FALSE)</f>
        <v>112,86</v>
      </c>
      <c r="H478" s="135">
        <f t="shared" si="143"/>
        <v>20941.208675344758</v>
      </c>
      <c r="I478" s="135">
        <f t="shared" si="144"/>
        <v>143.19676799999999</v>
      </c>
      <c r="J478" s="135">
        <f t="shared" si="145"/>
        <v>26570.205567277426</v>
      </c>
      <c r="K478" s="180">
        <f t="shared" ca="1" si="146"/>
        <v>9.4894481792888695E-3</v>
      </c>
    </row>
    <row r="479" spans="1:11" ht="33.75" x14ac:dyDescent="0.2">
      <c r="A479" s="98" t="s">
        <v>26279</v>
      </c>
      <c r="B479" s="99" t="s">
        <v>12077</v>
      </c>
      <c r="C479" s="99" t="s">
        <v>20477</v>
      </c>
      <c r="D479" s="181" t="str">
        <f>VLOOKUP(B479,'SINAPI_COM (G-K)'!$A$7:$E$6167,2,FALSE)</f>
        <v>ARMAÇÃO DE ESTRUTURAS DE CONCRETO ARMADO, EXCETO VIGAS, PILARES, LAJES E FUNDAÇÕES, UTILIZANDO AÇO CA-50 DE 10,0 MM - MONTAGEM. AF_12/2015</v>
      </c>
      <c r="E479" s="90" t="str">
        <f>VLOOKUP(B479,'SINAPI_COM (G-K)'!$A$7:$E$6167,3,FALSE)</f>
        <v>KG</v>
      </c>
      <c r="F479" s="140">
        <f>('LEV. LOCAL.'!$G$71)*18</f>
        <v>1506.4565092493776</v>
      </c>
      <c r="G479" s="135" t="str">
        <f>VLOOKUP(B479,'SINAPI_COM (G-K)'!$A$7:$E$6167,5,FALSE)</f>
        <v>7,05</v>
      </c>
      <c r="H479" s="135">
        <f t="shared" si="143"/>
        <v>10620.518390208112</v>
      </c>
      <c r="I479" s="135">
        <f t="shared" si="144"/>
        <v>8.9450399999999988</v>
      </c>
      <c r="J479" s="135">
        <f t="shared" si="145"/>
        <v>13475.31373349605</v>
      </c>
      <c r="K479" s="180">
        <f t="shared" ca="1" si="146"/>
        <v>4.8126572092145542E-3</v>
      </c>
    </row>
    <row r="480" spans="1:11" ht="33.75" x14ac:dyDescent="0.2">
      <c r="A480" s="98" t="s">
        <v>26280</v>
      </c>
      <c r="B480" s="99" t="s">
        <v>12263</v>
      </c>
      <c r="C480" s="99" t="s">
        <v>20477</v>
      </c>
      <c r="D480" s="181" t="str">
        <f>VLOOKUP(B480,'SINAPI_COM (G-K)'!$A$7:$E$6167,2,FALSE)</f>
        <v>CONCRETO FCK = 20MPA, TRAÇO 1:2,7:3 (CIMENTO/ AREIA MÉDIA/ BRITA 1)  - PREPARO MECÂNICO COM BETONEIRA 600 L. AF_07/2016</v>
      </c>
      <c r="E480" s="90" t="str">
        <f>VLOOKUP(B480,'SINAPI_COM (G-K)'!$A$7:$E$6167,3,FALSE)</f>
        <v>M3</v>
      </c>
      <c r="F480" s="140">
        <f>'LEV. LOCAL.'!$G$76*18</f>
        <v>18.830706365617221</v>
      </c>
      <c r="G480" s="135" t="str">
        <f>VLOOKUP(B480,'SINAPI_COM (G-K)'!$A$7:$E$6167,5,FALSE)</f>
        <v>286,74</v>
      </c>
      <c r="H480" s="135">
        <f t="shared" si="143"/>
        <v>5399.5167432770822</v>
      </c>
      <c r="I480" s="135">
        <f t="shared" si="144"/>
        <v>363.81571200000002</v>
      </c>
      <c r="J480" s="135">
        <f t="shared" si="145"/>
        <v>6850.9068438699624</v>
      </c>
      <c r="K480" s="180">
        <f t="shared" ca="1" si="146"/>
        <v>2.4467754045570602E-3</v>
      </c>
    </row>
    <row r="481" spans="1:11" ht="33.75" x14ac:dyDescent="0.2">
      <c r="A481" s="98" t="s">
        <v>26281</v>
      </c>
      <c r="B481" s="99" t="s">
        <v>12433</v>
      </c>
      <c r="C481" s="99" t="s">
        <v>20477</v>
      </c>
      <c r="D481" s="181" t="str">
        <f>VLOOKUP(B481,'SINAPI_COM (G-K)'!$A$7:$E$6167,2,FALSE)</f>
        <v>IMPERMEABILIZACAO DE ESTRUTURAS ENTERRADAS COM CIMENTO CRISTALIZANTE E ADESIVO LIQUIDO, ATE 7M DE PROFUNDIDADE.</v>
      </c>
      <c r="E481" s="90" t="str">
        <f>VLOOKUP(B481,'SINAPI_COM (G-K)'!$A$7:$E$6167,3,FALSE)</f>
        <v>M2</v>
      </c>
      <c r="F481" s="140">
        <f>('LEV. LOCAL.'!$G$86)*18</f>
        <v>93.305301811616843</v>
      </c>
      <c r="G481" s="135" t="str">
        <f>VLOOKUP(B481,'SINAPI_COM (G-K)'!$A$7:$E$6167,5,FALSE)</f>
        <v>49,78</v>
      </c>
      <c r="H481" s="135">
        <f t="shared" si="143"/>
        <v>4644.7379241822864</v>
      </c>
      <c r="I481" s="135">
        <f t="shared" si="144"/>
        <v>63.160863999999997</v>
      </c>
      <c r="J481" s="135">
        <f t="shared" si="145"/>
        <v>5893.2434782024848</v>
      </c>
      <c r="K481" s="180">
        <f t="shared" ca="1" si="146"/>
        <v>2.1047495644221661E-3</v>
      </c>
    </row>
    <row r="482" spans="1:11" ht="45" x14ac:dyDescent="0.2">
      <c r="A482" s="98" t="s">
        <v>26282</v>
      </c>
      <c r="B482" s="99" t="s">
        <v>18558</v>
      </c>
      <c r="C482" s="99" t="s">
        <v>20477</v>
      </c>
      <c r="D482" s="181" t="str">
        <f>VLOOKUP(B482,'SINAPI_COM (G-K)'!$A$7:$E$6167,2,FALSE)</f>
        <v>CHAPISCO APLICADO EM ALVENARIA (COM PRESENÇA DE VÃOS) E ESTRUTURAS DE CONCRETO DE FACHADA, COM COLHER DE PEDREIRO.  ARGAMASSA TRAÇO 1:3 COM PREPARO EM BETONEIRA 400L. AF_06/2014</v>
      </c>
      <c r="E482" s="90" t="str">
        <f>VLOOKUP(B482,'SINAPI_COM (G-K)'!$A$7:$E$6167,3,FALSE)</f>
        <v>M2</v>
      </c>
      <c r="F482" s="140">
        <f>('LEV. LOCAL.'!$G$79)*18</f>
        <v>80.581851564578187</v>
      </c>
      <c r="G482" s="135" t="str">
        <f>VLOOKUP(B482,'SINAPI_COM (G-K)'!$A$7:$E$6167,5,FALSE)</f>
        <v>5,21</v>
      </c>
      <c r="H482" s="135">
        <f t="shared" si="143"/>
        <v>419.83144665145232</v>
      </c>
      <c r="I482" s="135">
        <f t="shared" si="144"/>
        <v>6.6104479999999999</v>
      </c>
      <c r="J482" s="135">
        <f t="shared" si="145"/>
        <v>532.68213951136272</v>
      </c>
      <c r="K482" s="180">
        <f t="shared" ca="1" si="146"/>
        <v>1.902454064996441E-4</v>
      </c>
    </row>
    <row r="483" spans="1:11" ht="22.5" x14ac:dyDescent="0.2">
      <c r="A483" s="98" t="s">
        <v>26283</v>
      </c>
      <c r="B483" s="99" t="s">
        <v>19242</v>
      </c>
      <c r="C483" s="99" t="s">
        <v>20477</v>
      </c>
      <c r="D483" s="181" t="str">
        <f>VLOOKUP(B483,'SINAPI_COM (G-K)'!$A$7:$E$6167,2,FALSE)</f>
        <v>ARGAMASSA TRAÇO 1:4 (CIMENTO E AREIA MÉDIA), PREPARO MECÂNICO COM BETONEIRA 400 L. AF_08/2014</v>
      </c>
      <c r="E483" s="90" t="str">
        <f>VLOOKUP(B483,'SINAPI_COM (G-K)'!$A$7:$E$6167,3,FALSE)</f>
        <v>M3</v>
      </c>
      <c r="F483" s="140">
        <f>F482*0.03</f>
        <v>2.4174555469373455</v>
      </c>
      <c r="G483" s="135" t="str">
        <f>VLOOKUP(B483,'SINAPI_COM (G-K)'!$A$7:$E$6167,5,FALSE)</f>
        <v>294,32</v>
      </c>
      <c r="H483" s="135">
        <f t="shared" si="143"/>
        <v>711.50551657459948</v>
      </c>
      <c r="I483" s="135">
        <f t="shared" si="144"/>
        <v>373.43321599999996</v>
      </c>
      <c r="J483" s="135">
        <f t="shared" si="145"/>
        <v>902.75819942985174</v>
      </c>
      <c r="K483" s="180">
        <f t="shared" ca="1" si="146"/>
        <v>3.2241666818219909E-4</v>
      </c>
    </row>
    <row r="484" spans="1:11" ht="33.75" x14ac:dyDescent="0.2">
      <c r="A484" s="98" t="s">
        <v>26284</v>
      </c>
      <c r="B484" s="99" t="s">
        <v>12259</v>
      </c>
      <c r="C484" s="99" t="s">
        <v>20477</v>
      </c>
      <c r="D484" s="181" t="str">
        <f>VLOOKUP(B484,'SINAPI_COM (G-K)'!$A$7:$E$6167,2,FALSE)</f>
        <v>CONCRETO MAGRO PARA LASTRO, TRAÇO 1:4,5:4,5 (CIMENTO/ AREIA MÉDIA/ BRITA 1)  - PREPARO MECÂNICO COM BETONEIRA 600 L. AF_07/2016</v>
      </c>
      <c r="E484" s="90" t="str">
        <f>VLOOKUP(B484,'SINAPI_COM (G-K)'!$A$7:$E$6167,3,FALSE)</f>
        <v>M3</v>
      </c>
      <c r="F484" s="140">
        <f>('LEV. LOCAL.'!$G$89)*18</f>
        <v>1.0178760197630932</v>
      </c>
      <c r="G484" s="135" t="str">
        <f>VLOOKUP(B484,'SINAPI_COM (G-K)'!$A$7:$E$6167,5,FALSE)</f>
        <v>238,98</v>
      </c>
      <c r="H484" s="135">
        <f t="shared" si="143"/>
        <v>243.25201120298399</v>
      </c>
      <c r="I484" s="135">
        <f t="shared" si="144"/>
        <v>303.21782399999995</v>
      </c>
      <c r="J484" s="135">
        <f t="shared" si="145"/>
        <v>308.63815181434603</v>
      </c>
      <c r="K484" s="180">
        <f t="shared" ca="1" si="146"/>
        <v>1.102289457406646E-4</v>
      </c>
    </row>
    <row r="485" spans="1:11" x14ac:dyDescent="0.2">
      <c r="A485" s="98" t="s">
        <v>26285</v>
      </c>
      <c r="B485" s="99" t="s">
        <v>19564</v>
      </c>
      <c r="C485" s="99" t="s">
        <v>20477</v>
      </c>
      <c r="D485" s="181" t="str">
        <f>VLOOKUP(B485,'SINAPI_COM (G-K)'!$A$7:$E$6167,2,FALSE)</f>
        <v>LIMPEZA FINAL DA OBRA</v>
      </c>
      <c r="E485" s="90" t="str">
        <f>VLOOKUP(B485,'SINAPI_COM (G-K)'!$A$7:$E$6167,3,FALSE)</f>
        <v>M2</v>
      </c>
      <c r="F485" s="140">
        <f>F471</f>
        <v>31.808625617596654</v>
      </c>
      <c r="G485" s="135" t="str">
        <f>VLOOKUP(B485,'SINAPI_COM (G-K)'!$A$7:$E$6167,5,FALSE)</f>
        <v>1,82</v>
      </c>
      <c r="H485" s="135">
        <f t="shared" si="143"/>
        <v>57.891698624025913</v>
      </c>
      <c r="I485" s="135">
        <f t="shared" si="144"/>
        <v>2.3092160000000002</v>
      </c>
      <c r="J485" s="135">
        <f t="shared" si="145"/>
        <v>73.452987214164082</v>
      </c>
      <c r="K485" s="180">
        <f t="shared" ca="1" si="146"/>
        <v>2.6233455891707673E-5</v>
      </c>
    </row>
    <row r="486" spans="1:11" ht="22.5" x14ac:dyDescent="0.2">
      <c r="A486" s="98" t="s">
        <v>26286</v>
      </c>
      <c r="B486" s="99" t="s">
        <v>11128</v>
      </c>
      <c r="C486" s="99" t="s">
        <v>20477</v>
      </c>
      <c r="D486" s="181" t="str">
        <f>VLOOKUP(B486,'SINAPI_COM (G-K)'!$A$7:$E$6167,2,FALSE)</f>
        <v>ESCADA TIPO MARINHEIRO EM TUBO ACO GALVANIZADO 1 1/2" 5 DEGRAUS</v>
      </c>
      <c r="E486" s="90" t="str">
        <f>VLOOKUP(B486,'SINAPI_COM (G-K)'!$A$7:$E$6167,3,FALSE)</f>
        <v>M</v>
      </c>
      <c r="F486" s="140">
        <f>('LEV. LOCAL.'!$G$93)*18</f>
        <v>11.700000000000001</v>
      </c>
      <c r="G486" s="135" t="str">
        <f>VLOOKUP(B486,'SINAPI_COM (G-K)'!$A$7:$E$6167,5,FALSE)</f>
        <v>197,84</v>
      </c>
      <c r="H486" s="135">
        <f t="shared" si="143"/>
        <v>2314.7280000000001</v>
      </c>
      <c r="I486" s="135">
        <f t="shared" si="144"/>
        <v>251.01939199999998</v>
      </c>
      <c r="J486" s="135">
        <f t="shared" si="145"/>
        <v>2936.9268864000001</v>
      </c>
      <c r="K486" s="180">
        <f t="shared" ca="1" si="146"/>
        <v>1.0489123023261859E-3</v>
      </c>
    </row>
    <row r="487" spans="1:11" ht="45" x14ac:dyDescent="0.2">
      <c r="A487" s="98" t="s">
        <v>26287</v>
      </c>
      <c r="B487" s="99" t="s">
        <v>16191</v>
      </c>
      <c r="C487" s="99" t="s">
        <v>20477</v>
      </c>
      <c r="D487" s="181" t="str">
        <f>VLOOKUP(B487,'SINAPI_COM (G-K)'!$A$7:$E$6167,2,FALSE)</f>
        <v>CAIXA DE INSPECAO EM ANEL DE CONCRETO PRE MOLDADO, COM 950MM DE ALTURA TOTAL. ANEIS COM ESP=50MM, DIAM.=600MM. EXCLUSIVE TAMPAO E ESCAVACAO - FORNECIMENTO E INSTALACAO</v>
      </c>
      <c r="E487" s="90" t="str">
        <f>VLOOKUP(B487,'SINAPI_COM (G-K)'!$A$7:$E$6167,3,FALSE)</f>
        <v>UN</v>
      </c>
      <c r="F487" s="140">
        <f>'LEV. LOCAL.'!$G$92*18</f>
        <v>36</v>
      </c>
      <c r="G487" s="135" t="str">
        <f>VLOOKUP(B487,'SINAPI_COM (G-K)'!$A$7:$E$6167,5,FALSE)</f>
        <v>208,04</v>
      </c>
      <c r="H487" s="135">
        <f t="shared" si="143"/>
        <v>7489.44</v>
      </c>
      <c r="I487" s="135">
        <f t="shared" si="144"/>
        <v>263.96115199999997</v>
      </c>
      <c r="J487" s="135">
        <f t="shared" si="145"/>
        <v>9502.6014719999985</v>
      </c>
      <c r="K487" s="180">
        <f t="shared" ca="1" si="146"/>
        <v>3.3938180872801595E-3</v>
      </c>
    </row>
    <row r="488" spans="1:11" ht="22.5" x14ac:dyDescent="0.2">
      <c r="A488" s="98" t="s">
        <v>26288</v>
      </c>
      <c r="B488" s="99" t="s">
        <v>11418</v>
      </c>
      <c r="C488" s="99" t="s">
        <v>20477</v>
      </c>
      <c r="D488" s="181" t="str">
        <f>VLOOKUP(B488,'SINAPI_COM (G-K)'!$A$7:$E$6167,2,FALSE)</f>
        <v>LASTRO DE CONCRETO MAGRO, APLICADO EM BLOCOS DE COROAMENTO OU SAPATAS. AF_08/2017</v>
      </c>
      <c r="E488" s="90" t="str">
        <f>VLOOKUP(B488,'SINAPI_COM (G-K)'!$A$7:$E$6167,3,FALSE)</f>
        <v>M3</v>
      </c>
      <c r="F488" s="140">
        <v>163</v>
      </c>
      <c r="G488" s="135" t="str">
        <f>VLOOKUP(B488,'SINAPI_COM (G-K)'!$A$7:$E$6167,5,FALSE)</f>
        <v>385,37</v>
      </c>
      <c r="H488" s="135">
        <f t="shared" si="143"/>
        <v>62815.31</v>
      </c>
      <c r="I488" s="135">
        <f t="shared" si="144"/>
        <v>488.95745599999998</v>
      </c>
      <c r="J488" s="135">
        <f t="shared" si="145"/>
        <v>79700.065327999997</v>
      </c>
      <c r="K488" s="180">
        <f t="shared" ca="1" si="146"/>
        <v>2.8464576154707204E-2</v>
      </c>
    </row>
    <row r="489" spans="1:11" x14ac:dyDescent="0.2">
      <c r="A489" s="98" t="s">
        <v>26341</v>
      </c>
      <c r="B489" s="99">
        <v>12533</v>
      </c>
      <c r="C489" s="99" t="s">
        <v>20501</v>
      </c>
      <c r="D489" s="181" t="str">
        <f>VLOOKUP(B489,SINAPI_INS.!$A$8:$E$5353,2,FALSE)</f>
        <v>ANEL DE CONCRETO ARMADO, D = 0,80 M, H = 0,30 M</v>
      </c>
      <c r="E489" s="90" t="str">
        <f>VLOOKUP(B489,SINAPI_INS.!$A$8:$E$5353,3,FALSE)</f>
        <v xml:space="preserve">UN    </v>
      </c>
      <c r="F489" s="140">
        <f>('LEV. LOCAL.'!$G$91)*18</f>
        <v>18</v>
      </c>
      <c r="G489" s="135" t="str">
        <f>VLOOKUP(B489,SINAPI_INS.!$A$8:$E$5353,5,FALSE)</f>
        <v>62,81</v>
      </c>
      <c r="H489" s="135">
        <f t="shared" si="143"/>
        <v>1130.58</v>
      </c>
      <c r="I489" s="135">
        <f t="shared" si="144"/>
        <v>79.693327999999994</v>
      </c>
      <c r="J489" s="135">
        <f t="shared" si="145"/>
        <v>1434.4799039999998</v>
      </c>
      <c r="K489" s="180">
        <f t="shared" ca="1" si="146"/>
        <v>5.1231905898400985E-4</v>
      </c>
    </row>
    <row r="490" spans="1:11" x14ac:dyDescent="0.2">
      <c r="G490" s="135"/>
      <c r="H490" s="135"/>
      <c r="I490" s="135"/>
      <c r="J490" s="135"/>
      <c r="K490" s="135"/>
    </row>
    <row r="491" spans="1:11" x14ac:dyDescent="0.2">
      <c r="A491" s="182" t="s">
        <v>20715</v>
      </c>
      <c r="B491" s="100"/>
      <c r="C491" s="100"/>
      <c r="D491" s="197" t="s">
        <v>20544</v>
      </c>
      <c r="E491" s="134"/>
      <c r="F491" s="142"/>
      <c r="G491" s="103"/>
      <c r="H491" s="103">
        <f>SUM(H492:H495)</f>
        <v>1897.162992</v>
      </c>
      <c r="I491" s="103"/>
      <c r="J491" s="103">
        <f>SUM(J492:J495)</f>
        <v>2407.1204042495997</v>
      </c>
      <c r="K491" s="103"/>
    </row>
    <row r="492" spans="1:11" ht="33.75" x14ac:dyDescent="0.2">
      <c r="A492" s="98" t="s">
        <v>20878</v>
      </c>
      <c r="B492" s="99" t="s">
        <v>17750</v>
      </c>
      <c r="C492" s="99" t="s">
        <v>20477</v>
      </c>
      <c r="D492" s="181" t="str">
        <f>VLOOKUP(B492,'SINAPI_COM (G-K)'!$A$7:$E$6167,2,FALSE)</f>
        <v>DEMOLIÇÃO DE PAVIMENTAÇÃO ASFÁLTICA COM UTILIZAÇÃO DE MARTELO PERFURADOR, ESPESSURA ATÉ 15 CM, EXCLUSIVE CARGA E TRANSPORTE</v>
      </c>
      <c r="E492" s="90" t="str">
        <f>VLOOKUP(B492,'SINAPI_COM (G-K)'!$A$7:$E$6167,3,FALSE)</f>
        <v>M2</v>
      </c>
      <c r="F492" s="140">
        <f>'REDE SECUNDARIA'!$AV$24+'REDE SECUNDARIA'!$AW$24</f>
        <v>175.53</v>
      </c>
      <c r="G492" s="135" t="str">
        <f>VLOOKUP(B492,'SINAPI_COM (G-K)'!$A$7:$E$6167,5,FALSE)</f>
        <v>8,91</v>
      </c>
      <c r="H492" s="135">
        <f t="shared" ref="H492:H495" si="147">F492*G492</f>
        <v>1563.9723000000001</v>
      </c>
      <c r="I492" s="135">
        <f>G492*(1+$K$6)</f>
        <v>11.305007999999999</v>
      </c>
      <c r="J492" s="135">
        <f t="shared" ref="J492:J495" si="148">F492*I492</f>
        <v>1984.3680542399998</v>
      </c>
      <c r="K492" s="180">
        <f ca="1">J492/$J$12</f>
        <v>7.087095269800081E-4</v>
      </c>
    </row>
    <row r="493" spans="1:11" ht="22.5" x14ac:dyDescent="0.2">
      <c r="A493" s="98" t="s">
        <v>20879</v>
      </c>
      <c r="B493" s="99" t="s">
        <v>25981</v>
      </c>
      <c r="C493" s="99" t="s">
        <v>20528</v>
      </c>
      <c r="D493" s="181" t="str">
        <f>VLOOKUP(B493,COMPOSIÇÃO!$B$3:$H$291,3,FALSE)</f>
        <v>RETIRADA DE MEIO FIO C/ EMPILHAMENTO E S/ REMOCAO (85335)</v>
      </c>
      <c r="E493" s="90" t="str">
        <f>VLOOKUP(B493,COMPOSIÇÃO!$B$3:$H$291,4,FALSE)</f>
        <v xml:space="preserve">M     </v>
      </c>
      <c r="F493" s="140">
        <f>'REDE SECUNDARIA'!$AX$24</f>
        <v>20.399999999999999</v>
      </c>
      <c r="G493" s="135">
        <f>VLOOKUP(B493,COMPOSIÇÃO!$B$3:$H$291,7,FALSE)</f>
        <v>5.7287999999999997</v>
      </c>
      <c r="H493" s="135">
        <f t="shared" si="147"/>
        <v>116.86751999999998</v>
      </c>
      <c r="I493" s="135">
        <f>G493*(1+$K$6)</f>
        <v>7.2687014399999992</v>
      </c>
      <c r="J493" s="135">
        <f t="shared" si="148"/>
        <v>148.28150937599997</v>
      </c>
      <c r="K493" s="180">
        <f ca="1">J493/$J$12</f>
        <v>5.2958178874732392E-5</v>
      </c>
    </row>
    <row r="494" spans="1:11" ht="22.5" x14ac:dyDescent="0.2">
      <c r="A494" s="98" t="s">
        <v>20880</v>
      </c>
      <c r="B494" s="99" t="s">
        <v>17202</v>
      </c>
      <c r="C494" s="99" t="s">
        <v>20477</v>
      </c>
      <c r="D494" s="181" t="str">
        <f>VLOOKUP(B494,'SINAPI_COM (G-K)'!$A$7:$E$6167,2,FALSE)</f>
        <v>CARGA E DESCARGA MECANIZADAS DE ENTULHO EM CAMINHAO BASCULANTE 6 M3</v>
      </c>
      <c r="E494" s="90" t="str">
        <f>VLOOKUP(B494,'SINAPI_COM (G-K)'!$A$7:$E$6167,3,FALSE)</f>
        <v>M3</v>
      </c>
      <c r="F494" s="140">
        <f>(F492)*0.15*1.3</f>
        <v>34.228349999999999</v>
      </c>
      <c r="G494" s="135" t="str">
        <f>VLOOKUP(B494,'SINAPI_COM (G-K)'!$A$7:$E$6167,5,FALSE)</f>
        <v>3,52</v>
      </c>
      <c r="H494" s="135">
        <f t="shared" si="147"/>
        <v>120.48379199999999</v>
      </c>
      <c r="I494" s="135">
        <f>G494*(1+$K$6)</f>
        <v>4.4661759999999999</v>
      </c>
      <c r="J494" s="135">
        <f t="shared" si="148"/>
        <v>152.86983528959999</v>
      </c>
      <c r="K494" s="180">
        <f ca="1">J494/$J$12</f>
        <v>5.4596882078459893E-5</v>
      </c>
    </row>
    <row r="495" spans="1:11" ht="22.5" x14ac:dyDescent="0.2">
      <c r="A495" s="98" t="s">
        <v>20881</v>
      </c>
      <c r="B495" s="99" t="s">
        <v>17241</v>
      </c>
      <c r="C495" s="99" t="s">
        <v>20477</v>
      </c>
      <c r="D495" s="181" t="str">
        <f>VLOOKUP(B495,'SINAPI_COM (G-K)'!$A$7:$E$6167,2,FALSE)</f>
        <v>TRANSPORTE COM CAMINHÃO BASCULANTE 6 M3 EM RODOVIA PAVIMENTADA,  DMT ATÉ 200 M</v>
      </c>
      <c r="E495" s="90" t="str">
        <f>VLOOKUP(B495,'SINAPI_COM (G-K)'!$A$7:$E$6167,3,FALSE)</f>
        <v>M3</v>
      </c>
      <c r="F495" s="140">
        <f>F494</f>
        <v>34.228349999999999</v>
      </c>
      <c r="G495" s="135" t="str">
        <f>VLOOKUP(B495,'SINAPI_COM (G-K)'!$A$7:$E$6167,5,FALSE)</f>
        <v>2,80</v>
      </c>
      <c r="H495" s="135">
        <f t="shared" si="147"/>
        <v>95.839379999999991</v>
      </c>
      <c r="I495" s="135">
        <f>G495*(1+$K$6)</f>
        <v>3.5526399999999994</v>
      </c>
      <c r="J495" s="135">
        <f t="shared" si="148"/>
        <v>121.60100534399997</v>
      </c>
      <c r="K495" s="180">
        <f ca="1">J495/$J$12</f>
        <v>4.3429338016956724E-5</v>
      </c>
    </row>
    <row r="496" spans="1:11" x14ac:dyDescent="0.2">
      <c r="G496" s="135"/>
      <c r="H496" s="135"/>
      <c r="I496" s="135"/>
      <c r="J496" s="135"/>
      <c r="K496" s="135"/>
    </row>
    <row r="497" spans="1:11" x14ac:dyDescent="0.2">
      <c r="A497" s="182" t="s">
        <v>20721</v>
      </c>
      <c r="B497" s="100"/>
      <c r="C497" s="100"/>
      <c r="D497" s="197" t="s">
        <v>20545</v>
      </c>
      <c r="E497" s="134"/>
      <c r="F497" s="142"/>
      <c r="G497" s="103"/>
      <c r="H497" s="103">
        <f>SUM(H498:H499)</f>
        <v>1051.2309</v>
      </c>
      <c r="I497" s="103"/>
      <c r="J497" s="103">
        <f>SUM(J498:J499)</f>
        <v>1333.80176592</v>
      </c>
      <c r="K497" s="103"/>
    </row>
    <row r="498" spans="1:11" ht="33.75" x14ac:dyDescent="0.2">
      <c r="A498" s="98" t="s">
        <v>20882</v>
      </c>
      <c r="B498" s="99" t="s">
        <v>25451</v>
      </c>
      <c r="C498" s="99" t="s">
        <v>20477</v>
      </c>
      <c r="D498" s="181" t="str">
        <f>VLOOKUP(B498,'SINAPI_COM (G-K)'!$A$7:$E$6167,2,FALSE)</f>
        <v>RECONSTRUÇÃO DE PAVIMENTO COM TRATAMENTO SUPERFICIAL SIMPLES, COM EMULSÃO ASFÁLTICA RR-2C. AF_01/2018</v>
      </c>
      <c r="E498" s="90" t="str">
        <f>VLOOKUP(B498,'SINAPI_COM (G-K)'!$A$7:$E$6167,3,FALSE)</f>
        <v>M2</v>
      </c>
      <c r="F498" s="140">
        <f>F492</f>
        <v>175.53</v>
      </c>
      <c r="G498" s="135" t="str">
        <f>VLOOKUP(B498,'SINAPI_COM (G-K)'!$A$7:$E$6167,5,FALSE)</f>
        <v>2,93</v>
      </c>
      <c r="H498" s="135">
        <f t="shared" ref="H498" si="149">F498*G498</f>
        <v>514.30290000000002</v>
      </c>
      <c r="I498" s="135">
        <f>G498*(1+$K$6)</f>
        <v>3.717584</v>
      </c>
      <c r="J498" s="135">
        <f t="shared" ref="J498" si="150">F498*I498</f>
        <v>652.54751952000004</v>
      </c>
      <c r="K498" s="180">
        <f ca="1">J498/$J$12</f>
        <v>2.3305487250857736E-4</v>
      </c>
    </row>
    <row r="499" spans="1:11" ht="56.25" x14ac:dyDescent="0.2">
      <c r="A499" s="98" t="s">
        <v>20883</v>
      </c>
      <c r="B499" s="99" t="s">
        <v>10781</v>
      </c>
      <c r="C499" s="99" t="s">
        <v>20477</v>
      </c>
      <c r="D499" s="181" t="str">
        <f>VLOOKUP(B499,'SINAPI_COM (G-K)'!$A$7:$E$6167,2,FALSE)</f>
        <v>ASSENTAMENTO DE GUIA (MEIO-FIO) EM TRECHO RETO, CONFECCIONADA EM CONCRETO PRÉ-FABRICADO, DIMENSÕES 100X15X13X30 CM (COMPRIMENTO X BASE INFERIOR X BASE SUPERIOR X ALTURA), PARA VIAS URBANAS (USO VIÁRIO). AF_06/2016</v>
      </c>
      <c r="E499" s="90" t="str">
        <f>VLOOKUP(B499,'SINAPI_COM (G-K)'!$A$7:$E$6167,3,FALSE)</f>
        <v>M</v>
      </c>
      <c r="F499" s="140">
        <f>F493</f>
        <v>20.399999999999999</v>
      </c>
      <c r="G499" s="135" t="str">
        <f>VLOOKUP(B499,'SINAPI_COM (G-K)'!$A$7:$E$6167,5,FALSE)</f>
        <v>26,32</v>
      </c>
      <c r="H499" s="135">
        <f>F499*G499</f>
        <v>536.928</v>
      </c>
      <c r="I499" s="135">
        <f>G499*(1+$K$6)</f>
        <v>33.394815999999999</v>
      </c>
      <c r="J499" s="135">
        <f>F499*I499</f>
        <v>681.25424639999994</v>
      </c>
      <c r="K499" s="180">
        <f ca="1">J499/$J$12</f>
        <v>2.4330737117423488E-4</v>
      </c>
    </row>
    <row r="500" spans="1:11" x14ac:dyDescent="0.2">
      <c r="G500" s="135"/>
      <c r="H500" s="135"/>
      <c r="I500" s="135"/>
      <c r="J500" s="135"/>
      <c r="K500" s="135"/>
    </row>
    <row r="501" spans="1:11" x14ac:dyDescent="0.2">
      <c r="A501" s="182" t="s">
        <v>20722</v>
      </c>
      <c r="B501" s="100"/>
      <c r="C501" s="100"/>
      <c r="D501" s="197" t="s">
        <v>20546</v>
      </c>
      <c r="E501" s="134"/>
      <c r="F501" s="142"/>
      <c r="G501" s="103"/>
      <c r="H501" s="103">
        <f ca="1">SUM(H502:H504)</f>
        <v>37516.877999999997</v>
      </c>
      <c r="I501" s="103"/>
      <c r="J501" s="103">
        <f ca="1">SUM(J502:J504)</f>
        <v>47601.414806400004</v>
      </c>
      <c r="K501" s="103"/>
    </row>
    <row r="502" spans="1:11" ht="45" x14ac:dyDescent="0.2">
      <c r="A502" s="98" t="s">
        <v>20889</v>
      </c>
      <c r="B502" s="99" t="s">
        <v>7825</v>
      </c>
      <c r="C502" s="99" t="s">
        <v>20477</v>
      </c>
      <c r="D502" s="181" t="str">
        <f>VLOOKUP(B502,'SINAPI_COM (G-K)'!$A$7:$E$6167,2,FALSE)</f>
        <v>ASSENTAMENTO DE TUBO DE PVC PBA PARA REDE DE ÁGUA, DN 50 MM, JUNTA ELÁSTICA INTEGRADA, INSTALADO EM LOCAL COM NÍVEL ALTO DE INTERFERÊNCIAS (NÃO INCLUI FORNECIMENTO). AF_11/2017</v>
      </c>
      <c r="E502" s="90" t="str">
        <f>VLOOKUP(B502,'SINAPI_COM (G-K)'!$A$7:$E$6167,3,FALSE)</f>
        <v>M</v>
      </c>
      <c r="F502" s="140">
        <f ca="1">'REDE SECUNDARIA'!$E$26</f>
        <v>19950</v>
      </c>
      <c r="G502" s="135" t="str">
        <f>VLOOKUP(B502,'SINAPI_COM (G-K)'!$A$7:$E$6167,5,FALSE)</f>
        <v>1,71</v>
      </c>
      <c r="H502" s="135">
        <f ca="1">F502*G502</f>
        <v>34114.5</v>
      </c>
      <c r="I502" s="135">
        <f>G502*(1+$K$6)</f>
        <v>2.169648</v>
      </c>
      <c r="J502" s="135">
        <f ca="1">F502*I502</f>
        <v>43284.477599999998</v>
      </c>
      <c r="K502" s="180">
        <f ca="1">J502/$J$12</f>
        <v>1.545888706478976E-2</v>
      </c>
    </row>
    <row r="503" spans="1:11" ht="45" x14ac:dyDescent="0.2">
      <c r="A503" s="98" t="s">
        <v>20890</v>
      </c>
      <c r="B503" s="99" t="s">
        <v>7827</v>
      </c>
      <c r="C503" s="99" t="s">
        <v>20477</v>
      </c>
      <c r="D503" s="181" t="str">
        <f>VLOOKUP(B503,'SINAPI_COM (G-K)'!$A$7:$E$6167,2,FALSE)</f>
        <v>ASSENTAMENTO DE TUBO DE PVC PBA PARA REDE DE ÁGUA, DN 75 MM, JUNTA ELÁSTICA INTEGRADA, INSTALADO EM LOCAL COM NÍVEL ALTO DE INTERFERÊNCIAS (NÃO INCLUI FORNECIMENTO). AF_11/2017</v>
      </c>
      <c r="E503" s="90" t="str">
        <f>VLOOKUP(B503,'SINAPI_COM (G-K)'!$A$7:$E$6167,3,FALSE)</f>
        <v>M</v>
      </c>
      <c r="F503" s="140">
        <f ca="1">'REDE SECUNDARIA'!$E$27</f>
        <v>450</v>
      </c>
      <c r="G503" s="135" t="str">
        <f>VLOOKUP(B503,'SINAPI_COM (G-K)'!$A$7:$E$6167,5,FALSE)</f>
        <v>2,35</v>
      </c>
      <c r="H503" s="135">
        <f ca="1">F503*G503</f>
        <v>1057.5</v>
      </c>
      <c r="I503" s="135">
        <f>G503*(1+$K$6)</f>
        <v>2.9816799999999999</v>
      </c>
      <c r="J503" s="135">
        <f ca="1">F503*I503</f>
        <v>1341.7559999999999</v>
      </c>
      <c r="K503" s="180">
        <f ca="1">J503/$J$12</f>
        <v>4.7920306822656555E-4</v>
      </c>
    </row>
    <row r="504" spans="1:11" ht="33.75" x14ac:dyDescent="0.2">
      <c r="A504" s="98" t="s">
        <v>20890</v>
      </c>
      <c r="B504" s="99" t="s">
        <v>20757</v>
      </c>
      <c r="C504" s="99" t="s">
        <v>20528</v>
      </c>
      <c r="D504" s="181" t="str">
        <f>VLOOKUP(B504,COMPOSIÇÃO!$B$3:$H$291,3,FALSE)</f>
        <v xml:space="preserve">TRANSPORTE HORIZONTAL, TUBOS DE PVC - PARA ESGOTO, ABASTECIMENTO OU ÁGUAS PLUVIAIS PREDIAL, DIÂMETRO 50 MM A 400 MM, MANUAL, 30M. </v>
      </c>
      <c r="E504" s="90" t="str">
        <f>VLOOKUP(B504,COMPOSIÇÃO!$B$3:$H$291,4,FALSE)</f>
        <v>M</v>
      </c>
      <c r="F504" s="140">
        <f>'REDE SECUNDARIA'!$E$24</f>
        <v>20400</v>
      </c>
      <c r="G504" s="135">
        <f>VLOOKUP(B504,COMPOSIÇÃO!$B$3:$H$291,7,FALSE)</f>
        <v>0.11494500000000002</v>
      </c>
      <c r="H504" s="135">
        <f>F504*G504</f>
        <v>2344.8780000000006</v>
      </c>
      <c r="I504" s="135">
        <f>G504*(1+$K$6)</f>
        <v>0.14584221600000002</v>
      </c>
      <c r="J504" s="135">
        <f>F504*I504</f>
        <v>2975.1812064000005</v>
      </c>
      <c r="K504" s="180">
        <f ca="1">J504/$J$12</f>
        <v>1.0625746876756245E-3</v>
      </c>
    </row>
    <row r="505" spans="1:11" x14ac:dyDescent="0.2">
      <c r="G505" s="135"/>
      <c r="H505" s="135"/>
      <c r="I505" s="135"/>
      <c r="J505" s="135"/>
      <c r="K505" s="135"/>
    </row>
    <row r="506" spans="1:11" x14ac:dyDescent="0.2">
      <c r="A506" s="182" t="s">
        <v>20723</v>
      </c>
      <c r="B506" s="100"/>
      <c r="C506" s="100"/>
      <c r="D506" s="197" t="s">
        <v>20547</v>
      </c>
      <c r="E506" s="134"/>
      <c r="F506" s="142"/>
      <c r="G506" s="103"/>
      <c r="H506" s="103">
        <f>H507+H524</f>
        <v>308231.28637600003</v>
      </c>
      <c r="I506" s="103"/>
      <c r="J506" s="103">
        <f>J507+J524</f>
        <v>358873.68672757683</v>
      </c>
      <c r="K506" s="103"/>
    </row>
    <row r="507" spans="1:11" x14ac:dyDescent="0.2">
      <c r="A507" s="98" t="s">
        <v>20896</v>
      </c>
      <c r="D507" s="181" t="s">
        <v>26177</v>
      </c>
      <c r="G507" s="135"/>
      <c r="H507" s="135">
        <f>SUM(H508:H522)</f>
        <v>279131.89</v>
      </c>
      <c r="I507" s="135"/>
      <c r="J507" s="135">
        <f>SUM(J508:J522)</f>
        <v>324993.25952700002</v>
      </c>
      <c r="K507" s="180"/>
    </row>
    <row r="508" spans="1:11" ht="22.5" x14ac:dyDescent="0.2">
      <c r="A508" s="98" t="s">
        <v>26289</v>
      </c>
      <c r="B508" s="99">
        <v>1206</v>
      </c>
      <c r="C508" s="99" t="s">
        <v>20501</v>
      </c>
      <c r="D508" s="181" t="str">
        <f>VLOOKUP(B508,SINAPI_INS.!$A$8:$E$5353,2,FALSE)</f>
        <v>CAP, PVC PBA, JE, DN 50 / DE 60 MM,  PARA REDE DE AGUA (NBR 10351)</v>
      </c>
      <c r="E508" s="90" t="str">
        <f>VLOOKUP(B508,SINAPI_INS.!$A$8:$E$5353,3,FALSE)</f>
        <v xml:space="preserve">UN    </v>
      </c>
      <c r="F508" s="140">
        <v>18</v>
      </c>
      <c r="G508" s="135" t="str">
        <f>VLOOKUP(B508,SINAPI_INS.!$A$8:$E$5353,5,FALSE)</f>
        <v>5,57</v>
      </c>
      <c r="H508" s="135">
        <f t="shared" ref="H508:H522" si="151">F508*G508</f>
        <v>100.26</v>
      </c>
      <c r="I508" s="135">
        <f>G508*(1+$K$7)</f>
        <v>6.4851510000000001</v>
      </c>
      <c r="J508" s="135">
        <f t="shared" ref="J508:J522" si="152">F508*I508</f>
        <v>116.73271800000001</v>
      </c>
      <c r="K508" s="180">
        <f t="shared" ref="K508:K522" ca="1" si="153">J508/$J$12</f>
        <v>4.1690647649815947E-5</v>
      </c>
    </row>
    <row r="509" spans="1:11" ht="22.5" x14ac:dyDescent="0.2">
      <c r="A509" s="98" t="s">
        <v>26290</v>
      </c>
      <c r="B509" s="99">
        <v>1183</v>
      </c>
      <c r="C509" s="99" t="s">
        <v>20501</v>
      </c>
      <c r="D509" s="181" t="str">
        <f>VLOOKUP(B509,SINAPI_INS.!$A$8:$E$5353,2,FALSE)</f>
        <v>CAP, PVC PBA, JE, DN 75 / DE 85 MM,  PARA REDE DE AGUA (NBR 10351)</v>
      </c>
      <c r="E509" s="90" t="str">
        <f>VLOOKUP(B509,SINAPI_INS.!$A$8:$E$5353,3,FALSE)</f>
        <v xml:space="preserve">UN    </v>
      </c>
      <c r="F509" s="140">
        <v>2</v>
      </c>
      <c r="G509" s="135" t="str">
        <f>VLOOKUP(B509,SINAPI_INS.!$A$8:$E$5353,5,FALSE)</f>
        <v>12,45</v>
      </c>
      <c r="H509" s="135">
        <f t="shared" si="151"/>
        <v>24.9</v>
      </c>
      <c r="I509" s="135">
        <f>G509*(1+$K$7)</f>
        <v>14.495534999999999</v>
      </c>
      <c r="J509" s="135">
        <f t="shared" si="152"/>
        <v>28.991069999999997</v>
      </c>
      <c r="K509" s="180">
        <f t="shared" ca="1" si="153"/>
        <v>1.0354050732898632E-5</v>
      </c>
    </row>
    <row r="510" spans="1:11" x14ac:dyDescent="0.2">
      <c r="A510" s="98" t="s">
        <v>26291</v>
      </c>
      <c r="B510" s="99">
        <v>1725</v>
      </c>
      <c r="C510" s="99" t="s">
        <v>20501</v>
      </c>
      <c r="D510" s="181" t="str">
        <f>VLOOKUP(B510,SINAPI_INS.!$A$8:$E$5353,2,FALSE)</f>
        <v>CRUZETA PVC PBA, JE, BBBB, DN 50 / DE 60 MM (NBR 5647)</v>
      </c>
      <c r="E510" s="90" t="str">
        <f>VLOOKUP(B510,SINAPI_INS.!$A$8:$E$5353,3,FALSE)</f>
        <v xml:space="preserve">UN    </v>
      </c>
      <c r="F510" s="140">
        <v>1</v>
      </c>
      <c r="G510" s="135" t="str">
        <f>VLOOKUP(B510,SINAPI_INS.!$A$8:$E$5353,5,FALSE)</f>
        <v>18,31</v>
      </c>
      <c r="H510" s="135">
        <f t="shared" si="151"/>
        <v>18.309999999999999</v>
      </c>
      <c r="I510" s="135">
        <f>G510*(1+$K$7)</f>
        <v>21.318332999999996</v>
      </c>
      <c r="J510" s="135">
        <f t="shared" si="152"/>
        <v>21.318332999999996</v>
      </c>
      <c r="K510" s="180">
        <f t="shared" ca="1" si="153"/>
        <v>7.6137618039909213E-6</v>
      </c>
    </row>
    <row r="511" spans="1:11" ht="22.5" x14ac:dyDescent="0.2">
      <c r="A511" s="98" t="s">
        <v>26292</v>
      </c>
      <c r="B511" s="99">
        <v>1835</v>
      </c>
      <c r="C511" s="99" t="s">
        <v>20501</v>
      </c>
      <c r="D511" s="181" t="str">
        <f>VLOOKUP(B511,SINAPI_INS.!$A$8:$E$5353,2,FALSE)</f>
        <v>CURVA PVC PBA, JE, PB, 22 GRAUS, DN 50 / DE 60 MM, PARA REDE AGUA (NBR 10351)</v>
      </c>
      <c r="E511" s="90" t="str">
        <f>VLOOKUP(B511,SINAPI_INS.!$A$8:$E$5353,3,FALSE)</f>
        <v xml:space="preserve">UN    </v>
      </c>
      <c r="F511" s="140">
        <v>11</v>
      </c>
      <c r="G511" s="135" t="str">
        <f>VLOOKUP(B511,SINAPI_INS.!$A$8:$E$5353,5,FALSE)</f>
        <v>12,28</v>
      </c>
      <c r="H511" s="135">
        <f t="shared" ref="H511:H521" si="154">F511*G511</f>
        <v>135.07999999999998</v>
      </c>
      <c r="I511" s="135">
        <f t="shared" ref="I511:I521" si="155">G511*(1+$K$7)</f>
        <v>14.297603999999998</v>
      </c>
      <c r="J511" s="135">
        <f t="shared" ref="J511:J521" si="156">F511*I511</f>
        <v>157.27364399999999</v>
      </c>
      <c r="K511" s="180">
        <f t="shared" ref="K511:K521" ca="1" si="157">J511/$J$12</f>
        <v>5.6169685662648489E-5</v>
      </c>
    </row>
    <row r="512" spans="1:11" ht="22.5" x14ac:dyDescent="0.2">
      <c r="A512" s="98" t="s">
        <v>26320</v>
      </c>
      <c r="B512" s="99">
        <v>1845</v>
      </c>
      <c r="C512" s="99" t="s">
        <v>20501</v>
      </c>
      <c r="D512" s="181" t="str">
        <f>VLOOKUP(B512,SINAPI_INS.!$A$8:$E$5353,2,FALSE)</f>
        <v>CURVA PVC PBA, JE, PB, 90 GRAUS, DN 50 / DE 60 MM, PARA REDE AGUA (NBR 10351)</v>
      </c>
      <c r="E512" s="90" t="str">
        <f>VLOOKUP(B512,SINAPI_INS.!$A$8:$E$5353,3,FALSE)</f>
        <v xml:space="preserve">UN    </v>
      </c>
      <c r="F512" s="140">
        <v>8</v>
      </c>
      <c r="G512" s="135" t="str">
        <f>VLOOKUP(B512,SINAPI_INS.!$A$8:$E$5353,5,FALSE)</f>
        <v>13,97</v>
      </c>
      <c r="H512" s="135">
        <f t="shared" si="154"/>
        <v>111.76</v>
      </c>
      <c r="I512" s="135">
        <f t="shared" si="155"/>
        <v>16.265270999999998</v>
      </c>
      <c r="J512" s="135">
        <f t="shared" si="156"/>
        <v>130.12216799999999</v>
      </c>
      <c r="K512" s="180">
        <f t="shared" ca="1" si="157"/>
        <v>4.6472638952158684E-5</v>
      </c>
    </row>
    <row r="513" spans="1:11" ht="22.5" x14ac:dyDescent="0.2">
      <c r="A513" s="98" t="s">
        <v>26321</v>
      </c>
      <c r="B513" s="99">
        <v>1835</v>
      </c>
      <c r="C513" s="99" t="s">
        <v>20501</v>
      </c>
      <c r="D513" s="181" t="str">
        <f>VLOOKUP(B513,SINAPI_INS.!$A$8:$E$5353,2,FALSE)</f>
        <v>CURVA PVC PBA, JE, PB, 22 GRAUS, DN 50 / DE 60 MM, PARA REDE AGUA (NBR 10351)</v>
      </c>
      <c r="E513" s="90" t="str">
        <f>VLOOKUP(B513,SINAPI_INS.!$A$8:$E$5353,3,FALSE)</f>
        <v xml:space="preserve">UN    </v>
      </c>
      <c r="F513" s="140">
        <v>38</v>
      </c>
      <c r="G513" s="135" t="str">
        <f>VLOOKUP(B513,SINAPI_INS.!$A$8:$E$5353,5,FALSE)</f>
        <v>12,28</v>
      </c>
      <c r="H513" s="135">
        <f t="shared" si="154"/>
        <v>466.64</v>
      </c>
      <c r="I513" s="135">
        <f t="shared" si="155"/>
        <v>14.297603999999998</v>
      </c>
      <c r="J513" s="135">
        <f t="shared" si="156"/>
        <v>543.30895199999998</v>
      </c>
      <c r="K513" s="180">
        <f t="shared" ca="1" si="157"/>
        <v>1.9404073228914933E-4</v>
      </c>
    </row>
    <row r="514" spans="1:11" ht="22.5" x14ac:dyDescent="0.2">
      <c r="A514" s="98" t="s">
        <v>26322</v>
      </c>
      <c r="B514" s="99">
        <v>1845</v>
      </c>
      <c r="C514" s="99" t="s">
        <v>20501</v>
      </c>
      <c r="D514" s="181" t="str">
        <f>VLOOKUP(B514,SINAPI_INS.!$A$8:$E$5353,2,FALSE)</f>
        <v>CURVA PVC PBA, JE, PB, 90 GRAUS, DN 50 / DE 60 MM, PARA REDE AGUA (NBR 10351)</v>
      </c>
      <c r="E514" s="90" t="str">
        <f>VLOOKUP(B514,SINAPI_INS.!$A$8:$E$5353,3,FALSE)</f>
        <v xml:space="preserve">UN    </v>
      </c>
      <c r="F514" s="140">
        <v>26</v>
      </c>
      <c r="G514" s="135" t="str">
        <f>VLOOKUP(B514,SINAPI_INS.!$A$8:$E$5353,5,FALSE)</f>
        <v>13,97</v>
      </c>
      <c r="H514" s="135">
        <f t="shared" si="154"/>
        <v>363.22</v>
      </c>
      <c r="I514" s="135">
        <f t="shared" si="155"/>
        <v>16.265270999999998</v>
      </c>
      <c r="J514" s="135">
        <f t="shared" si="156"/>
        <v>422.89704599999993</v>
      </c>
      <c r="K514" s="180">
        <f t="shared" ca="1" si="157"/>
        <v>1.5103607659451571E-4</v>
      </c>
    </row>
    <row r="515" spans="1:11" ht="22.5" x14ac:dyDescent="0.2">
      <c r="A515" s="98" t="s">
        <v>26323</v>
      </c>
      <c r="B515" s="99">
        <v>1845</v>
      </c>
      <c r="C515" s="99" t="s">
        <v>20501</v>
      </c>
      <c r="D515" s="181" t="str">
        <f>VLOOKUP(B515,SINAPI_INS.!$A$8:$E$5353,2,FALSE)</f>
        <v>CURVA PVC PBA, JE, PB, 90 GRAUS, DN 50 / DE 60 MM, PARA REDE AGUA (NBR 10351)</v>
      </c>
      <c r="E515" s="90" t="str">
        <f>VLOOKUP(B515,SINAPI_INS.!$A$8:$E$5353,3,FALSE)</f>
        <v xml:space="preserve">UN    </v>
      </c>
      <c r="F515" s="140">
        <v>13</v>
      </c>
      <c r="G515" s="135" t="str">
        <f>VLOOKUP(B515,SINAPI_INS.!$A$8:$E$5353,5,FALSE)</f>
        <v>13,97</v>
      </c>
      <c r="H515" s="135">
        <f t="shared" si="154"/>
        <v>181.61</v>
      </c>
      <c r="I515" s="135">
        <f t="shared" si="155"/>
        <v>16.265270999999998</v>
      </c>
      <c r="J515" s="135">
        <f t="shared" si="156"/>
        <v>211.44852299999997</v>
      </c>
      <c r="K515" s="180">
        <f t="shared" ca="1" si="157"/>
        <v>7.5518038297257853E-5</v>
      </c>
    </row>
    <row r="516" spans="1:11" ht="22.5" x14ac:dyDescent="0.2">
      <c r="A516" s="98" t="s">
        <v>26324</v>
      </c>
      <c r="B516" s="99">
        <v>1824</v>
      </c>
      <c r="C516" s="99" t="s">
        <v>20501</v>
      </c>
      <c r="D516" s="181" t="str">
        <f>VLOOKUP(B516,SINAPI_INS.!$A$8:$E$5353,2,FALSE)</f>
        <v>CURVA PVC PBA, JE, PB, 90 GRAUS, DN 75 / DE 85 MM, PARA REDE AGUA (NBR 10351)</v>
      </c>
      <c r="E516" s="90" t="str">
        <f>VLOOKUP(B516,SINAPI_INS.!$A$8:$E$5353,3,FALSE)</f>
        <v xml:space="preserve">UN    </v>
      </c>
      <c r="F516" s="140">
        <v>1</v>
      </c>
      <c r="G516" s="135" t="str">
        <f>VLOOKUP(B516,SINAPI_INS.!$A$8:$E$5353,5,FALSE)</f>
        <v>32,61</v>
      </c>
      <c r="H516" s="135">
        <f t="shared" si="154"/>
        <v>32.61</v>
      </c>
      <c r="I516" s="135">
        <f t="shared" si="155"/>
        <v>37.967822999999996</v>
      </c>
      <c r="J516" s="135">
        <f t="shared" si="156"/>
        <v>37.967822999999996</v>
      </c>
      <c r="K516" s="180">
        <f t="shared" ca="1" si="157"/>
        <v>1.3560064032121462E-5</v>
      </c>
    </row>
    <row r="517" spans="1:11" ht="22.5" x14ac:dyDescent="0.2">
      <c r="A517" s="98" t="s">
        <v>26325</v>
      </c>
      <c r="B517" s="99">
        <v>20032</v>
      </c>
      <c r="C517" s="99" t="s">
        <v>20501</v>
      </c>
      <c r="D517" s="181" t="str">
        <f>VLOOKUP(B517,SINAPI_INS.!$A$8:$E$5353,2,FALSE)</f>
        <v>REDUCAO PVC PBA, JE, BB, DN 75 X 50 / DE 85 X 60 MM, PARA REDE DE AGUA</v>
      </c>
      <c r="E517" s="90" t="str">
        <f>VLOOKUP(B517,SINAPI_INS.!$A$8:$E$5353,3,FALSE)</f>
        <v xml:space="preserve">UN    </v>
      </c>
      <c r="F517" s="140">
        <v>5</v>
      </c>
      <c r="G517" s="135" t="str">
        <f>VLOOKUP(B517,SINAPI_INS.!$A$8:$E$5353,5,FALSE)</f>
        <v>33,08</v>
      </c>
      <c r="H517" s="135">
        <f t="shared" si="154"/>
        <v>165.39999999999998</v>
      </c>
      <c r="I517" s="135">
        <f t="shared" si="155"/>
        <v>38.515043999999996</v>
      </c>
      <c r="J517" s="135">
        <f t="shared" si="156"/>
        <v>192.57521999999997</v>
      </c>
      <c r="K517" s="180">
        <f t="shared" ca="1" si="157"/>
        <v>6.8777509687607775E-5</v>
      </c>
    </row>
    <row r="518" spans="1:11" ht="22.5" x14ac:dyDescent="0.2">
      <c r="A518" s="98" t="s">
        <v>26326</v>
      </c>
      <c r="B518" s="99">
        <v>7048</v>
      </c>
      <c r="C518" s="99" t="s">
        <v>20501</v>
      </c>
      <c r="D518" s="181" t="str">
        <f>VLOOKUP(B518,SINAPI_INS.!$A$8:$E$5353,2,FALSE)</f>
        <v>TE, PVC PBA, BBB, 90 GRAUS, DN 50 / DE 60 MM, PARA REDE AGUA (NBR 10351)</v>
      </c>
      <c r="E518" s="90" t="str">
        <f>VLOOKUP(B518,SINAPI_INS.!$A$8:$E$5353,3,FALSE)</f>
        <v xml:space="preserve">UN    </v>
      </c>
      <c r="F518" s="140">
        <v>35</v>
      </c>
      <c r="G518" s="135" t="str">
        <f>VLOOKUP(B518,SINAPI_INS.!$A$8:$E$5353,5,FALSE)</f>
        <v>18,50</v>
      </c>
      <c r="H518" s="135">
        <f t="shared" si="154"/>
        <v>647.5</v>
      </c>
      <c r="I518" s="135">
        <f t="shared" si="155"/>
        <v>21.539549999999998</v>
      </c>
      <c r="J518" s="135">
        <f t="shared" si="156"/>
        <v>753.88424999999995</v>
      </c>
      <c r="K518" s="180">
        <f t="shared" ca="1" si="157"/>
        <v>2.6924690158842832E-4</v>
      </c>
    </row>
    <row r="519" spans="1:11" ht="22.5" x14ac:dyDescent="0.2">
      <c r="A519" s="98" t="s">
        <v>26327</v>
      </c>
      <c r="B519" s="99">
        <v>7088</v>
      </c>
      <c r="C519" s="99" t="s">
        <v>20501</v>
      </c>
      <c r="D519" s="181" t="str">
        <f>VLOOKUP(B519,SINAPI_INS.!$A$8:$E$5353,2,FALSE)</f>
        <v>TE, PVC PBA, BBB, 90 GRAUS, DN 75 / DE 85 MM, PARA REDE AGUA (NBR 10351)</v>
      </c>
      <c r="E519" s="90" t="str">
        <f>VLOOKUP(B519,SINAPI_INS.!$A$8:$E$5353,3,FALSE)</f>
        <v xml:space="preserve">UN    </v>
      </c>
      <c r="F519" s="140">
        <v>1</v>
      </c>
      <c r="G519" s="135" t="str">
        <f>VLOOKUP(B519,SINAPI_INS.!$A$8:$E$5353,5,FALSE)</f>
        <v>46,36</v>
      </c>
      <c r="H519" s="135">
        <f t="shared" si="154"/>
        <v>46.36</v>
      </c>
      <c r="I519" s="135">
        <f t="shared" si="155"/>
        <v>53.976947999999993</v>
      </c>
      <c r="J519" s="135">
        <f t="shared" si="156"/>
        <v>53.976947999999993</v>
      </c>
      <c r="K519" s="180">
        <f t="shared" ca="1" si="157"/>
        <v>1.9277662328400826E-5</v>
      </c>
    </row>
    <row r="520" spans="1:11" ht="22.5" x14ac:dyDescent="0.2">
      <c r="A520" s="98" t="s">
        <v>26328</v>
      </c>
      <c r="B520" s="99">
        <v>11493</v>
      </c>
      <c r="C520" s="99" t="s">
        <v>20501</v>
      </c>
      <c r="D520" s="181" t="str">
        <f>VLOOKUP(B520,SINAPI_INS.!$A$8:$E$5353,2,FALSE)</f>
        <v>TE DE REDUCAO, PVC PBA, BBB, JE, DN 75 X 50 / DE 85 X 60 MM, PARA REDE AGUA (NBR 10351)</v>
      </c>
      <c r="E520" s="90" t="str">
        <f>VLOOKUP(B520,SINAPI_INS.!$A$8:$E$5353,3,FALSE)</f>
        <v xml:space="preserve">UN    </v>
      </c>
      <c r="F520" s="140">
        <v>4</v>
      </c>
      <c r="G520" s="135" t="str">
        <f>VLOOKUP(B520,SINAPI_INS.!$A$8:$E$5353,5,FALSE)</f>
        <v>38,56</v>
      </c>
      <c r="H520" s="135">
        <f t="shared" si="154"/>
        <v>154.24</v>
      </c>
      <c r="I520" s="135">
        <f t="shared" si="155"/>
        <v>44.895407999999996</v>
      </c>
      <c r="J520" s="135">
        <f t="shared" si="156"/>
        <v>179.58163199999998</v>
      </c>
      <c r="K520" s="180">
        <f t="shared" ca="1" si="157"/>
        <v>6.4136898997682135E-5</v>
      </c>
    </row>
    <row r="521" spans="1:11" ht="22.5" x14ac:dyDescent="0.2">
      <c r="A521" s="98" t="s">
        <v>26329</v>
      </c>
      <c r="B521" s="99">
        <v>36375</v>
      </c>
      <c r="C521" s="99" t="s">
        <v>20501</v>
      </c>
      <c r="D521" s="181" t="str">
        <f>VLOOKUP(B521,SINAPI_INS.!$A$8:$E$5353,2,FALSE)</f>
        <v>TUBO PVC PBA JEI, CLASSE 15, DN 50 MM, PARA REDE DE AGUA (NBR 5647)</v>
      </c>
      <c r="E521" s="90" t="str">
        <f>VLOOKUP(B521,SINAPI_INS.!$A$8:$E$5353,3,FALSE)</f>
        <v xml:space="preserve">M     </v>
      </c>
      <c r="F521" s="140">
        <v>19950</v>
      </c>
      <c r="G521" s="135" t="str">
        <f>VLOOKUP(B521,SINAPI_INS.!$A$8:$E$5353,5,FALSE)</f>
        <v>13,27</v>
      </c>
      <c r="H521" s="135">
        <f t="shared" si="154"/>
        <v>264736.5</v>
      </c>
      <c r="I521" s="135">
        <f t="shared" si="155"/>
        <v>15.450260999999998</v>
      </c>
      <c r="J521" s="135">
        <f t="shared" si="156"/>
        <v>308232.70694999996</v>
      </c>
      <c r="K521" s="180">
        <f t="shared" ca="1" si="157"/>
        <v>0.11008414264457907</v>
      </c>
    </row>
    <row r="522" spans="1:11" ht="22.5" x14ac:dyDescent="0.2">
      <c r="A522" s="98" t="s">
        <v>26330</v>
      </c>
      <c r="B522" s="99">
        <v>36376</v>
      </c>
      <c r="C522" s="99" t="s">
        <v>20501</v>
      </c>
      <c r="D522" s="181" t="str">
        <f>VLOOKUP(B522,SINAPI_INS.!$A$8:$E$5353,2,FALSE)</f>
        <v>TUBO PVC PBA JEI, CLASSE 15, DN 75 MM, PARA REDE DE AGUA (NBR 5647)</v>
      </c>
      <c r="E522" s="90" t="str">
        <f>VLOOKUP(B522,SINAPI_INS.!$A$8:$E$5353,3,FALSE)</f>
        <v xml:space="preserve">M     </v>
      </c>
      <c r="F522" s="140">
        <v>450</v>
      </c>
      <c r="G522" s="135" t="str">
        <f>VLOOKUP(B522,SINAPI_INS.!$A$8:$E$5353,5,FALSE)</f>
        <v>26,55</v>
      </c>
      <c r="H522" s="135">
        <f t="shared" si="151"/>
        <v>11947.5</v>
      </c>
      <c r="I522" s="135">
        <f>G522*(1+$K$7)</f>
        <v>30.912164999999998</v>
      </c>
      <c r="J522" s="135">
        <f t="shared" si="152"/>
        <v>13910.474249999999</v>
      </c>
      <c r="K522" s="180">
        <f t="shared" ca="1" si="153"/>
        <v>4.9680731378034708E-3</v>
      </c>
    </row>
    <row r="523" spans="1:11" x14ac:dyDescent="0.2">
      <c r="G523" s="135"/>
      <c r="H523" s="135"/>
      <c r="I523" s="135"/>
      <c r="J523" s="135"/>
      <c r="K523" s="180"/>
    </row>
    <row r="524" spans="1:11" x14ac:dyDescent="0.2">
      <c r="A524" s="98" t="s">
        <v>20897</v>
      </c>
      <c r="D524" s="181" t="s">
        <v>26037</v>
      </c>
      <c r="G524" s="135"/>
      <c r="H524" s="135">
        <f>SUM(H525:H534)</f>
        <v>29099.396376000001</v>
      </c>
      <c r="I524" s="135"/>
      <c r="J524" s="135">
        <f>SUM(J525:J534)</f>
        <v>33880.427200576793</v>
      </c>
      <c r="K524" s="180"/>
    </row>
    <row r="525" spans="1:11" x14ac:dyDescent="0.2">
      <c r="A525" s="98" t="s">
        <v>26293</v>
      </c>
      <c r="B525" s="99" t="s">
        <v>20655</v>
      </c>
      <c r="C525" s="99" t="s">
        <v>20509</v>
      </c>
      <c r="D525" s="181" t="str">
        <f>VLOOKUP(B525,COTAÇÃO!$A$6:$H$285,2,FALSE)</f>
        <v>PARAFUSOS PARA FLANGES, PN10, 16 X 80</v>
      </c>
      <c r="E525" s="90" t="str">
        <f>VLOOKUP(B525,COTAÇÃO!$A$6:$H$285,3,FALSE)</f>
        <v>UN</v>
      </c>
      <c r="F525" s="140">
        <f>'LEV. LOCAL.'!$G95*18</f>
        <v>288</v>
      </c>
      <c r="G525" s="135">
        <f>VLOOKUP(B525,COTAÇÃO!$A$6:$H$285,8,FALSE)</f>
        <v>4.5924999999999994</v>
      </c>
      <c r="H525" s="135">
        <f t="shared" ref="H525:H534" si="158">F525*G525</f>
        <v>1322.6399999999999</v>
      </c>
      <c r="I525" s="135">
        <f>G525*(1+$K$7)</f>
        <v>5.3470477499999989</v>
      </c>
      <c r="J525" s="135">
        <f t="shared" ref="J525:J534" si="159">F525*I525</f>
        <v>1539.9497519999998</v>
      </c>
      <c r="K525" s="180">
        <f t="shared" ref="K525:K534" ca="1" si="160">J525/$J$12</f>
        <v>5.4998721531570466E-4</v>
      </c>
    </row>
    <row r="526" spans="1:11" x14ac:dyDescent="0.2">
      <c r="A526" s="98" t="s">
        <v>26294</v>
      </c>
      <c r="B526" s="99" t="s">
        <v>20741</v>
      </c>
      <c r="C526" s="99" t="s">
        <v>20509</v>
      </c>
      <c r="D526" s="181" t="str">
        <f>VLOOKUP(B526,COTAÇÃO!$A$6:$H$285,2,FALSE)</f>
        <v>ARRUELAS PARA FLANGES, PN10, DN80</v>
      </c>
      <c r="E526" s="90" t="str">
        <f>VLOOKUP(B526,COTAÇÃO!$A$6:$H$285,3,FALSE)</f>
        <v>UN</v>
      </c>
      <c r="F526" s="140">
        <f>'LEV. LOCAL.'!$G96*18</f>
        <v>36</v>
      </c>
      <c r="G526" s="135">
        <f>VLOOKUP(B526,COTAÇÃO!$A$6:$H$285,8,FALSE)</f>
        <v>3.5649999999999999</v>
      </c>
      <c r="H526" s="135">
        <f t="shared" si="158"/>
        <v>128.34</v>
      </c>
      <c r="I526" s="135">
        <f t="shared" ref="I526:I533" si="161">G526*(1+$K$7)</f>
        <v>4.1507294999999997</v>
      </c>
      <c r="J526" s="135">
        <f t="shared" si="159"/>
        <v>149.42626199999998</v>
      </c>
      <c r="K526" s="180">
        <f t="shared" ca="1" si="160"/>
        <v>5.3367022934145E-5</v>
      </c>
    </row>
    <row r="527" spans="1:11" x14ac:dyDescent="0.2">
      <c r="A527" s="98" t="s">
        <v>26295</v>
      </c>
      <c r="B527" s="99" t="s">
        <v>26039</v>
      </c>
      <c r="C527" s="99" t="s">
        <v>20509</v>
      </c>
      <c r="D527" s="181" t="str">
        <f>VLOOKUP(B527,COTAÇÃO!$A$6:$H$285,2,FALSE)</f>
        <v>CURVA 45° COM BOLSAS, JGS, DN80, F° DÚCTIL</v>
      </c>
      <c r="E527" s="90" t="str">
        <f>VLOOKUP(B527,COTAÇÃO!$A$6:$H$285,3,FALSE)</f>
        <v>UN</v>
      </c>
      <c r="F527" s="140">
        <f>'LEV. LOCAL.'!$G97*18</f>
        <v>18</v>
      </c>
      <c r="G527" s="135">
        <f>VLOOKUP(B527,COTAÇÃO!$A$6:$H$285,8,FALSE)</f>
        <v>157.352</v>
      </c>
      <c r="H527" s="135">
        <f t="shared" si="158"/>
        <v>2832.3360000000002</v>
      </c>
      <c r="I527" s="135">
        <f t="shared" si="161"/>
        <v>183.20493359999998</v>
      </c>
      <c r="J527" s="135">
        <f t="shared" si="159"/>
        <v>3297.6888047999996</v>
      </c>
      <c r="K527" s="180">
        <f t="shared" ca="1" si="160"/>
        <v>1.1777570536793244E-3</v>
      </c>
    </row>
    <row r="528" spans="1:11" x14ac:dyDescent="0.2">
      <c r="A528" s="98" t="s">
        <v>26296</v>
      </c>
      <c r="B528" s="99" t="s">
        <v>21200</v>
      </c>
      <c r="C528" s="99" t="s">
        <v>20509</v>
      </c>
      <c r="D528" s="181" t="str">
        <f>VLOOKUP(B528,COTAÇÃO!$A$6:$H$285,2,FALSE)</f>
        <v>EXTREMIDADE FLANGE E PONTA, PN-10, DN80</v>
      </c>
      <c r="E528" s="90" t="str">
        <f>VLOOKUP(B528,COTAÇÃO!$A$6:$H$285,3,FALSE)</f>
        <v>UN</v>
      </c>
      <c r="F528" s="140">
        <f>'LEV. LOCAL.'!$G98*18</f>
        <v>18</v>
      </c>
      <c r="G528" s="135">
        <f>VLOOKUP(B528,COTAÇÃO!$A$6:$H$285,8,FALSE)</f>
        <v>60.015099999999997</v>
      </c>
      <c r="H528" s="135">
        <f t="shared" si="158"/>
        <v>1080.2718</v>
      </c>
      <c r="I528" s="135">
        <f t="shared" si="161"/>
        <v>69.875580929999984</v>
      </c>
      <c r="J528" s="135">
        <f t="shared" si="159"/>
        <v>1257.7604567399997</v>
      </c>
      <c r="K528" s="180">
        <f t="shared" ca="1" si="160"/>
        <v>4.4920437841444667E-4</v>
      </c>
    </row>
    <row r="529" spans="1:11" ht="22.5" x14ac:dyDescent="0.2">
      <c r="A529" s="98" t="s">
        <v>26297</v>
      </c>
      <c r="B529" s="99" t="s">
        <v>20863</v>
      </c>
      <c r="C529" s="99" t="s">
        <v>20509</v>
      </c>
      <c r="D529" s="181" t="str">
        <f>VLOOKUP(B529,COTAÇÃO!$A$6:$H$285,2,FALSE)</f>
        <v>EXTREMIDADE FLANGE, PONTA E ABA DE VEDAÇÃO, PN-10, DN80</v>
      </c>
      <c r="E529" s="90" t="str">
        <f>VLOOKUP(B529,COTAÇÃO!$A$6:$H$285,3,FALSE)</f>
        <v>UN</v>
      </c>
      <c r="F529" s="140">
        <f>'LEV. LOCAL.'!$G99*18</f>
        <v>18</v>
      </c>
      <c r="G529" s="135">
        <f>VLOOKUP(B529,COTAÇÃO!$A$6:$H$285,8,FALSE)</f>
        <v>207.85</v>
      </c>
      <c r="H529" s="135">
        <f t="shared" si="158"/>
        <v>3741.2999999999997</v>
      </c>
      <c r="I529" s="135">
        <f t="shared" si="161"/>
        <v>241.99975499999996</v>
      </c>
      <c r="J529" s="135">
        <f t="shared" si="159"/>
        <v>4355.9955899999995</v>
      </c>
      <c r="K529" s="180">
        <f t="shared" ca="1" si="160"/>
        <v>1.5557273095178174E-3</v>
      </c>
    </row>
    <row r="530" spans="1:11" x14ac:dyDescent="0.2">
      <c r="A530" s="98" t="s">
        <v>26298</v>
      </c>
      <c r="B530" s="99" t="s">
        <v>21187</v>
      </c>
      <c r="C530" s="99" t="s">
        <v>20509</v>
      </c>
      <c r="D530" s="181" t="str">
        <f>VLOOKUP(B530,COTAÇÃO!$A$6:$H$285,2,FALSE)</f>
        <v>JUNTA GIBAULT, PN-10, DN80</v>
      </c>
      <c r="E530" s="90" t="str">
        <f>VLOOKUP(B530,COTAÇÃO!$A$6:$H$285,3,FALSE)</f>
        <v>UN</v>
      </c>
      <c r="F530" s="140">
        <f>'LEV. LOCAL.'!$G100*18</f>
        <v>18</v>
      </c>
      <c r="G530" s="135">
        <f>VLOOKUP(B530,COTAÇÃO!$A$6:$H$285,8,FALSE)</f>
        <v>123.57303199999998</v>
      </c>
      <c r="H530" s="135">
        <f t="shared" si="158"/>
        <v>2224.3145759999998</v>
      </c>
      <c r="I530" s="135">
        <f t="shared" si="161"/>
        <v>143.87608115759997</v>
      </c>
      <c r="J530" s="135">
        <f t="shared" si="159"/>
        <v>2589.7694608367992</v>
      </c>
      <c r="K530" s="180">
        <f t="shared" ca="1" si="160"/>
        <v>9.2492634400923317E-4</v>
      </c>
    </row>
    <row r="531" spans="1:11" x14ac:dyDescent="0.2">
      <c r="A531" s="98" t="s">
        <v>26299</v>
      </c>
      <c r="B531" s="99" t="s">
        <v>26040</v>
      </c>
      <c r="C531" s="99" t="s">
        <v>20509</v>
      </c>
      <c r="D531" s="181" t="str">
        <f>VLOOKUP(B531,COTAÇÃO!$A$6:$H$285,2,FALSE)</f>
        <v>LUVA COM BOLSAS, JGS, DN80</v>
      </c>
      <c r="E531" s="90" t="str">
        <f>VLOOKUP(B531,COTAÇÃO!$A$6:$H$285,3,FALSE)</f>
        <v>UN</v>
      </c>
      <c r="F531" s="140">
        <f>'LEV. LOCAL.'!$G101*18</f>
        <v>18</v>
      </c>
      <c r="G531" s="135">
        <f>VLOOKUP(B531,COTAÇÃO!$A$6:$H$285,8,FALSE)</f>
        <v>117.455</v>
      </c>
      <c r="H531" s="135">
        <f t="shared" si="158"/>
        <v>2114.19</v>
      </c>
      <c r="I531" s="135">
        <f t="shared" si="161"/>
        <v>136.75285649999998</v>
      </c>
      <c r="J531" s="135">
        <f t="shared" si="159"/>
        <v>2461.5514169999997</v>
      </c>
      <c r="K531" s="180">
        <f t="shared" ca="1" si="160"/>
        <v>8.7913375578260874E-4</v>
      </c>
    </row>
    <row r="532" spans="1:11" ht="22.5" x14ac:dyDescent="0.2">
      <c r="A532" s="98" t="s">
        <v>26300</v>
      </c>
      <c r="B532" s="99" t="s">
        <v>20746</v>
      </c>
      <c r="C532" s="99" t="s">
        <v>20509</v>
      </c>
      <c r="D532" s="181" t="str">
        <f>VLOOKUP(B532,COTAÇÃO!$A$6:$H$285,2,FALSE)</f>
        <v>REGISTRO COM FLANGES, CABEÇOTE E CUNHA DE BORRACHA, PN-10, DN80</v>
      </c>
      <c r="E532" s="90" t="str">
        <f>VLOOKUP(B532,COTAÇÃO!$A$6:$H$285,3,FALSE)</f>
        <v>UN</v>
      </c>
      <c r="F532" s="140">
        <f>'LEV. LOCAL.'!$G102*18</f>
        <v>18</v>
      </c>
      <c r="G532" s="135">
        <f>VLOOKUP(B532,COTAÇÃO!$A$6:$H$285,8,FALSE)</f>
        <v>560.92499999999995</v>
      </c>
      <c r="H532" s="135">
        <f t="shared" si="158"/>
        <v>10096.65</v>
      </c>
      <c r="I532" s="135">
        <f t="shared" si="161"/>
        <v>653.08497749999992</v>
      </c>
      <c r="J532" s="135">
        <f t="shared" si="159"/>
        <v>11755.529594999998</v>
      </c>
      <c r="K532" s="180">
        <f t="shared" ca="1" si="160"/>
        <v>4.1984428245912036E-3</v>
      </c>
    </row>
    <row r="533" spans="1:11" x14ac:dyDescent="0.2">
      <c r="A533" s="98" t="s">
        <v>26301</v>
      </c>
      <c r="B533" s="99" t="s">
        <v>26044</v>
      </c>
      <c r="C533" s="99" t="s">
        <v>20509</v>
      </c>
      <c r="D533" s="181" t="str">
        <f>VLOOKUP(B533,COTAÇÃO!$A$6:$H$285,2,FALSE)</f>
        <v>TÊ COM BOLSAS, JTI, PN-10, DN 100 X DN 80</v>
      </c>
      <c r="E533" s="90" t="str">
        <f>VLOOKUP(B533,COTAÇÃO!$A$6:$H$285,3,FALSE)</f>
        <v>UN</v>
      </c>
      <c r="F533" s="140">
        <f>'LEV. LOCAL.'!$G103*18</f>
        <v>18</v>
      </c>
      <c r="G533" s="135">
        <f>VLOOKUP(B533,COTAÇÃO!$A$6:$H$285,8,FALSE)</f>
        <v>229.203</v>
      </c>
      <c r="H533" s="135">
        <f t="shared" si="158"/>
        <v>4125.6540000000005</v>
      </c>
      <c r="I533" s="135">
        <f t="shared" si="161"/>
        <v>266.8610529</v>
      </c>
      <c r="J533" s="135">
        <f t="shared" si="159"/>
        <v>4803.4989521999996</v>
      </c>
      <c r="K533" s="180">
        <f t="shared" ca="1" si="160"/>
        <v>1.7155514386500471E-3</v>
      </c>
    </row>
    <row r="534" spans="1:11" ht="22.5" x14ac:dyDescent="0.2">
      <c r="A534" s="98" t="s">
        <v>26302</v>
      </c>
      <c r="B534" s="99">
        <v>36376</v>
      </c>
      <c r="C534" s="99" t="s">
        <v>20501</v>
      </c>
      <c r="D534" s="181" t="str">
        <f>VLOOKUP(B534,SINAPI_INS.!$A$8:$E$5353,2,FALSE)</f>
        <v>TUBO PVC PBA JEI, CLASSE 15, DN 75 MM, PARA REDE DE AGUA (NBR 5647)</v>
      </c>
      <c r="E534" s="90" t="str">
        <f>VLOOKUP(B534,SINAPI_INS.!$A$8:$E$5353,3,FALSE)</f>
        <v xml:space="preserve">M     </v>
      </c>
      <c r="F534" s="140">
        <f>'LEV. LOCAL.'!$G104*18</f>
        <v>54</v>
      </c>
      <c r="G534" s="135" t="str">
        <f>VLOOKUP(B534,SINAPI_INS.!$A$8:$E$5353,5,FALSE)</f>
        <v>26,55</v>
      </c>
      <c r="H534" s="135">
        <f t="shared" si="158"/>
        <v>1433.7</v>
      </c>
      <c r="I534" s="135">
        <f>G534*(1+$K$7)</f>
        <v>30.912164999999998</v>
      </c>
      <c r="J534" s="135">
        <f t="shared" si="159"/>
        <v>1669.2569099999998</v>
      </c>
      <c r="K534" s="180">
        <f t="shared" ca="1" si="160"/>
        <v>5.9616877653641644E-4</v>
      </c>
    </row>
    <row r="535" spans="1:11" x14ac:dyDescent="0.2">
      <c r="G535" s="135"/>
      <c r="H535" s="135"/>
      <c r="I535" s="135"/>
      <c r="J535" s="135"/>
      <c r="K535" s="180"/>
    </row>
    <row r="536" spans="1:11" x14ac:dyDescent="0.2">
      <c r="A536" s="204" t="s">
        <v>20717</v>
      </c>
      <c r="B536" s="205"/>
      <c r="C536" s="205"/>
      <c r="D536" s="206" t="s">
        <v>21125</v>
      </c>
      <c r="E536" s="207"/>
      <c r="F536" s="208"/>
      <c r="G536" s="209"/>
      <c r="H536" s="209">
        <f>H537</f>
        <v>130567.25</v>
      </c>
      <c r="I536" s="209"/>
      <c r="J536" s="209">
        <f>J537</f>
        <v>165663.72679999997</v>
      </c>
      <c r="K536" s="210"/>
    </row>
    <row r="537" spans="1:11" x14ac:dyDescent="0.2">
      <c r="A537" s="183">
        <v>1</v>
      </c>
      <c r="B537" s="184"/>
      <c r="C537" s="184"/>
      <c r="D537" s="196" t="s">
        <v>21125</v>
      </c>
      <c r="E537" s="185"/>
      <c r="F537" s="186"/>
      <c r="G537" s="187"/>
      <c r="H537" s="187">
        <f>H538</f>
        <v>130567.25</v>
      </c>
      <c r="I537" s="187"/>
      <c r="J537" s="187">
        <f>J538</f>
        <v>165663.72679999997</v>
      </c>
      <c r="K537" s="187"/>
    </row>
    <row r="538" spans="1:11" x14ac:dyDescent="0.2">
      <c r="A538" s="182" t="s">
        <v>20472</v>
      </c>
      <c r="B538" s="100"/>
      <c r="C538" s="100"/>
      <c r="D538" s="197" t="s">
        <v>20479</v>
      </c>
      <c r="E538" s="134"/>
      <c r="F538" s="142"/>
      <c r="G538" s="103"/>
      <c r="H538" s="103">
        <f>SUM(H539:H542)</f>
        <v>130567.25</v>
      </c>
      <c r="I538" s="103"/>
      <c r="J538" s="103">
        <f>SUM(J539:J542)</f>
        <v>165663.72679999997</v>
      </c>
      <c r="K538" s="103"/>
    </row>
    <row r="539" spans="1:11" ht="22.5" x14ac:dyDescent="0.2">
      <c r="A539" s="98" t="s">
        <v>20473</v>
      </c>
      <c r="B539" s="99" t="s">
        <v>16815</v>
      </c>
      <c r="C539" s="99" t="s">
        <v>20477</v>
      </c>
      <c r="D539" s="181" t="str">
        <f>VLOOKUP(B539,'SINAPI_COM (G-K)'!$A$7:$E$6167,2,FALSE)</f>
        <v>RAMAL PREDIAL EM TUBO PEAD 20MM - FORNECIMENTO, INSTALAÇÃO, ESCAVAÇÃO E REATERRO</v>
      </c>
      <c r="E539" s="90" t="str">
        <f>VLOOKUP(B539,'SINAPI_COM (G-K)'!$A$7:$E$6167,3,FALSE)</f>
        <v>M</v>
      </c>
      <c r="F539" s="140">
        <f>F542*5</f>
        <v>1975</v>
      </c>
      <c r="G539" s="135" t="str">
        <f>VLOOKUP(B539,'SINAPI_COM (G-K)'!$A$7:$E$6167,5,FALSE)</f>
        <v>17,95</v>
      </c>
      <c r="H539" s="135">
        <f>F539*G539</f>
        <v>35451.25</v>
      </c>
      <c r="I539" s="135">
        <f>G539*(1+$K$6)</f>
        <v>22.774959999999997</v>
      </c>
      <c r="J539" s="135">
        <f>F539*I539</f>
        <v>44980.545999999995</v>
      </c>
      <c r="K539" s="180">
        <f ca="1">J539/$J$12</f>
        <v>1.6064631463325797E-2</v>
      </c>
    </row>
    <row r="540" spans="1:11" ht="33.75" x14ac:dyDescent="0.2">
      <c r="A540" s="98" t="s">
        <v>20480</v>
      </c>
      <c r="B540" s="99" t="s">
        <v>16582</v>
      </c>
      <c r="C540" s="99" t="s">
        <v>20477</v>
      </c>
      <c r="D540" s="181" t="str">
        <f>VLOOKUP(B540,'SINAPI_COM (G-K)'!$A$7:$E$6167,2,FALSE)</f>
        <v>CAIXA EM CONCRETO PRÉ-MOLDADO PARA ABRIGO DE HIDRÔMETRO COM DN 20 (½)  FORNECIMENTO E INSTALAÇÃO. AF_11/2016</v>
      </c>
      <c r="E540" s="90" t="str">
        <f>VLOOKUP(B540,'SINAPI_COM (G-K)'!$A$7:$E$6167,3,FALSE)</f>
        <v>UN</v>
      </c>
      <c r="F540" s="140">
        <f>F542</f>
        <v>395</v>
      </c>
      <c r="G540" s="135" t="str">
        <f>VLOOKUP(B540,'SINAPI_COM (G-K)'!$A$7:$E$6167,5,FALSE)</f>
        <v>59,80</v>
      </c>
      <c r="H540" s="135">
        <f t="shared" ref="H540:H542" si="162">F540*G540</f>
        <v>23621</v>
      </c>
      <c r="I540" s="135">
        <f t="shared" ref="I540:I542" si="163">G540*(1+$K$6)</f>
        <v>75.874239999999986</v>
      </c>
      <c r="J540" s="135">
        <f t="shared" ref="J540:J542" si="164">F540*I540</f>
        <v>29970.324799999995</v>
      </c>
      <c r="K540" s="180">
        <f t="shared" ref="K540:K542" ca="1" si="165">J540/$J$12</f>
        <v>1.0703787871942982E-2</v>
      </c>
    </row>
    <row r="541" spans="1:11" ht="22.5" x14ac:dyDescent="0.2">
      <c r="A541" s="98" t="s">
        <v>20481</v>
      </c>
      <c r="B541" s="99" t="s">
        <v>16578</v>
      </c>
      <c r="C541" s="99" t="s">
        <v>20477</v>
      </c>
      <c r="D541" s="181" t="str">
        <f>VLOOKUP(B541,'SINAPI_COM (G-K)'!$A$7:$E$6167,2,FALSE)</f>
        <v>HIDRÔMETRO DN 20 (½), 3,0 M³/H  FORNECIMENTO E INSTALAÇÃO. AF_11/2016</v>
      </c>
      <c r="E541" s="90" t="str">
        <f>VLOOKUP(B541,'SINAPI_COM (G-K)'!$A$7:$E$6167,3,FALSE)</f>
        <v>UN</v>
      </c>
      <c r="F541" s="140">
        <f>F542</f>
        <v>395</v>
      </c>
      <c r="G541" s="135" t="str">
        <f>VLOOKUP(B541,'SINAPI_COM (G-K)'!$A$7:$E$6167,5,FALSE)</f>
        <v>96,78</v>
      </c>
      <c r="H541" s="135">
        <f t="shared" si="162"/>
        <v>38228.1</v>
      </c>
      <c r="I541" s="135">
        <f t="shared" si="163"/>
        <v>122.79446399999999</v>
      </c>
      <c r="J541" s="135">
        <f t="shared" si="164"/>
        <v>48503.813279999995</v>
      </c>
      <c r="K541" s="180">
        <f t="shared" ca="1" si="165"/>
        <v>1.7322953014157892E-2</v>
      </c>
    </row>
    <row r="542" spans="1:11" ht="33.75" x14ac:dyDescent="0.2">
      <c r="A542" s="98" t="s">
        <v>21272</v>
      </c>
      <c r="B542" s="99" t="s">
        <v>16550</v>
      </c>
      <c r="C542" s="99" t="s">
        <v>20477</v>
      </c>
      <c r="D542" s="181" t="str">
        <f>VLOOKUP(B542,'SINAPI_COM (G-K)'!$A$7:$E$6167,2,FALSE)</f>
        <v>KIT CAVALETE PARA MEDIÇÃO DE ÁGUA - ENTRADA PRINCIPAL, EM PVC SOLDÁVEL DN 20 (½ )   FORNECIMENTO E INSTALAÇÃO (EXCLUSIVE HIDRÔMETRO). AF_11/2016</v>
      </c>
      <c r="E542" s="90" t="str">
        <f>VLOOKUP(B542,'SINAPI_COM (G-K)'!$A$7:$E$6167,3,FALSE)</f>
        <v>UN</v>
      </c>
      <c r="F542" s="140">
        <v>395</v>
      </c>
      <c r="G542" s="135" t="str">
        <f>VLOOKUP(B542,'SINAPI_COM (G-K)'!$A$7:$E$6167,5,FALSE)</f>
        <v>84,22</v>
      </c>
      <c r="H542" s="135">
        <f t="shared" si="162"/>
        <v>33266.9</v>
      </c>
      <c r="I542" s="135">
        <f t="shared" si="163"/>
        <v>106.85833599999999</v>
      </c>
      <c r="J542" s="135">
        <f t="shared" si="164"/>
        <v>42209.042719999998</v>
      </c>
      <c r="K542" s="180">
        <f t="shared" ca="1" si="165"/>
        <v>1.5074799574833413E-2</v>
      </c>
    </row>
    <row r="543" spans="1:11" x14ac:dyDescent="0.2">
      <c r="G543" s="135"/>
      <c r="H543" s="135"/>
      <c r="I543" s="135"/>
      <c r="J543" s="135"/>
      <c r="K543" s="180"/>
    </row>
    <row r="544" spans="1:11" x14ac:dyDescent="0.2">
      <c r="G544" s="135"/>
      <c r="H544" s="135"/>
      <c r="I544" s="135"/>
      <c r="J544" s="135"/>
      <c r="K544" s="180"/>
    </row>
    <row r="545" spans="7:11" x14ac:dyDescent="0.2">
      <c r="G545" s="135"/>
      <c r="H545" s="135"/>
      <c r="I545" s="135"/>
      <c r="J545" s="135"/>
      <c r="K545" s="180"/>
    </row>
    <row r="546" spans="7:11" x14ac:dyDescent="0.2">
      <c r="G546" s="135"/>
      <c r="H546" s="135"/>
      <c r="I546" s="135"/>
      <c r="J546" s="135"/>
      <c r="K546" s="180"/>
    </row>
    <row r="547" spans="7:11" x14ac:dyDescent="0.2">
      <c r="G547" s="135"/>
      <c r="H547" s="135"/>
      <c r="I547" s="135"/>
      <c r="J547" s="135"/>
      <c r="K547" s="180"/>
    </row>
    <row r="548" spans="7:11" x14ac:dyDescent="0.2">
      <c r="G548" s="135"/>
      <c r="H548" s="135"/>
      <c r="I548" s="135"/>
      <c r="J548" s="135"/>
      <c r="K548" s="180"/>
    </row>
    <row r="549" spans="7:11" x14ac:dyDescent="0.2">
      <c r="G549" s="135"/>
      <c r="H549" s="135"/>
      <c r="I549" s="135"/>
      <c r="J549" s="135"/>
      <c r="K549" s="180"/>
    </row>
    <row r="550" spans="7:11" x14ac:dyDescent="0.2">
      <c r="G550" s="135"/>
      <c r="H550" s="135"/>
      <c r="I550" s="135"/>
      <c r="J550" s="135"/>
      <c r="K550" s="180"/>
    </row>
    <row r="551" spans="7:11" x14ac:dyDescent="0.2">
      <c r="G551" s="135"/>
      <c r="H551" s="135"/>
      <c r="I551" s="135"/>
      <c r="J551" s="135"/>
      <c r="K551" s="180"/>
    </row>
    <row r="552" spans="7:11" x14ac:dyDescent="0.2">
      <c r="G552" s="135"/>
      <c r="H552" s="135"/>
      <c r="I552" s="135"/>
      <c r="J552" s="135"/>
      <c r="K552" s="180"/>
    </row>
    <row r="553" spans="7:11" x14ac:dyDescent="0.2">
      <c r="G553" s="135"/>
      <c r="H553" s="135"/>
      <c r="I553" s="135"/>
      <c r="J553" s="135"/>
      <c r="K553" s="180"/>
    </row>
    <row r="554" spans="7:11" x14ac:dyDescent="0.2">
      <c r="G554" s="135"/>
      <c r="H554" s="135"/>
      <c r="I554" s="135"/>
      <c r="J554" s="135"/>
      <c r="K554" s="180"/>
    </row>
    <row r="555" spans="7:11" x14ac:dyDescent="0.2">
      <c r="G555" s="135"/>
      <c r="H555" s="135"/>
      <c r="I555" s="135"/>
      <c r="J555" s="135"/>
      <c r="K555" s="180"/>
    </row>
    <row r="556" spans="7:11" x14ac:dyDescent="0.2">
      <c r="G556" s="135"/>
      <c r="H556" s="135"/>
      <c r="I556" s="135"/>
      <c r="J556" s="135"/>
      <c r="K556" s="180"/>
    </row>
    <row r="557" spans="7:11" x14ac:dyDescent="0.2">
      <c r="G557" s="135"/>
      <c r="H557" s="135"/>
      <c r="I557" s="135"/>
      <c r="J557" s="135"/>
      <c r="K557" s="180"/>
    </row>
    <row r="558" spans="7:11" x14ac:dyDescent="0.2">
      <c r="G558" s="135"/>
      <c r="H558" s="135"/>
      <c r="I558" s="135"/>
      <c r="J558" s="135"/>
      <c r="K558" s="180"/>
    </row>
    <row r="559" spans="7:11" x14ac:dyDescent="0.2">
      <c r="G559" s="135"/>
      <c r="H559" s="135"/>
      <c r="I559" s="135"/>
      <c r="J559" s="135"/>
      <c r="K559" s="180"/>
    </row>
    <row r="560" spans="7:11" x14ac:dyDescent="0.2">
      <c r="G560" s="135"/>
      <c r="H560" s="135"/>
      <c r="I560" s="135"/>
      <c r="J560" s="135"/>
      <c r="K560" s="180"/>
    </row>
    <row r="561" spans="7:11" x14ac:dyDescent="0.2">
      <c r="G561" s="135"/>
      <c r="H561" s="135"/>
      <c r="I561" s="135"/>
      <c r="J561" s="135"/>
      <c r="K561" s="180"/>
    </row>
    <row r="562" spans="7:11" x14ac:dyDescent="0.2">
      <c r="G562" s="135"/>
      <c r="H562" s="135"/>
      <c r="I562" s="135"/>
      <c r="J562" s="135"/>
      <c r="K562" s="180"/>
    </row>
    <row r="563" spans="7:11" x14ac:dyDescent="0.2">
      <c r="G563" s="135"/>
      <c r="H563" s="135"/>
      <c r="I563" s="135"/>
      <c r="J563" s="135"/>
      <c r="K563" s="180"/>
    </row>
    <row r="564" spans="7:11" x14ac:dyDescent="0.2">
      <c r="G564" s="135"/>
      <c r="H564" s="135"/>
      <c r="I564" s="135"/>
      <c r="J564" s="135"/>
      <c r="K564" s="180"/>
    </row>
    <row r="565" spans="7:11" x14ac:dyDescent="0.2">
      <c r="G565" s="135"/>
      <c r="H565" s="135"/>
      <c r="I565" s="135"/>
      <c r="J565" s="135"/>
      <c r="K565" s="180"/>
    </row>
    <row r="566" spans="7:11" x14ac:dyDescent="0.2">
      <c r="G566" s="135"/>
      <c r="H566" s="135"/>
      <c r="I566" s="135"/>
      <c r="J566" s="135"/>
      <c r="K566" s="180"/>
    </row>
    <row r="567" spans="7:11" x14ac:dyDescent="0.2">
      <c r="G567" s="135"/>
      <c r="H567" s="135"/>
      <c r="I567" s="135"/>
      <c r="J567" s="135"/>
      <c r="K567" s="180"/>
    </row>
    <row r="568" spans="7:11" x14ac:dyDescent="0.2">
      <c r="G568" s="135"/>
      <c r="H568" s="135"/>
      <c r="I568" s="135"/>
      <c r="J568" s="135"/>
      <c r="K568" s="180"/>
    </row>
    <row r="569" spans="7:11" x14ac:dyDescent="0.2">
      <c r="G569" s="135"/>
      <c r="H569" s="135"/>
      <c r="I569" s="135"/>
      <c r="J569" s="135"/>
      <c r="K569" s="180"/>
    </row>
    <row r="570" spans="7:11" x14ac:dyDescent="0.2">
      <c r="G570" s="135"/>
      <c r="H570" s="135"/>
      <c r="I570" s="135"/>
      <c r="J570" s="135"/>
      <c r="K570" s="180"/>
    </row>
    <row r="571" spans="7:11" x14ac:dyDescent="0.2">
      <c r="G571" s="135"/>
      <c r="H571" s="135"/>
      <c r="I571" s="135"/>
      <c r="J571" s="135"/>
      <c r="K571" s="180"/>
    </row>
    <row r="572" spans="7:11" x14ac:dyDescent="0.2">
      <c r="G572" s="135"/>
      <c r="H572" s="135"/>
      <c r="I572" s="135"/>
      <c r="J572" s="135"/>
      <c r="K572" s="180"/>
    </row>
    <row r="573" spans="7:11" x14ac:dyDescent="0.2">
      <c r="G573" s="135"/>
      <c r="H573" s="135"/>
      <c r="I573" s="135"/>
      <c r="J573" s="135"/>
      <c r="K573" s="180"/>
    </row>
    <row r="574" spans="7:11" x14ac:dyDescent="0.2">
      <c r="G574" s="135"/>
      <c r="H574" s="135"/>
      <c r="I574" s="135"/>
      <c r="J574" s="135"/>
      <c r="K574" s="180"/>
    </row>
    <row r="575" spans="7:11" x14ac:dyDescent="0.2">
      <c r="G575" s="135"/>
      <c r="H575" s="135"/>
      <c r="I575" s="135"/>
      <c r="J575" s="135"/>
      <c r="K575" s="180"/>
    </row>
    <row r="576" spans="7:11" x14ac:dyDescent="0.2">
      <c r="G576" s="135"/>
      <c r="H576" s="135"/>
      <c r="I576" s="135"/>
      <c r="J576" s="135"/>
      <c r="K576" s="180"/>
    </row>
    <row r="577" spans="7:11" x14ac:dyDescent="0.2">
      <c r="G577" s="135"/>
      <c r="H577" s="135"/>
      <c r="I577" s="135"/>
      <c r="J577" s="135"/>
      <c r="K577" s="180"/>
    </row>
    <row r="578" spans="7:11" x14ac:dyDescent="0.2">
      <c r="G578" s="135"/>
      <c r="H578" s="135"/>
      <c r="I578" s="135"/>
      <c r="J578" s="135"/>
      <c r="K578" s="180"/>
    </row>
    <row r="579" spans="7:11" x14ac:dyDescent="0.2">
      <c r="G579" s="135"/>
      <c r="H579" s="135"/>
      <c r="I579" s="135"/>
      <c r="J579" s="135"/>
      <c r="K579" s="180"/>
    </row>
    <row r="580" spans="7:11" x14ac:dyDescent="0.2">
      <c r="G580" s="135"/>
      <c r="H580" s="135"/>
      <c r="I580" s="135"/>
      <c r="J580" s="135"/>
      <c r="K580" s="180"/>
    </row>
    <row r="581" spans="7:11" x14ac:dyDescent="0.2">
      <c r="G581" s="135"/>
      <c r="H581" s="135"/>
      <c r="I581" s="135"/>
      <c r="J581" s="135"/>
      <c r="K581" s="180"/>
    </row>
    <row r="582" spans="7:11" x14ac:dyDescent="0.2">
      <c r="G582" s="135"/>
      <c r="H582" s="135"/>
      <c r="I582" s="135"/>
      <c r="J582" s="135"/>
      <c r="K582" s="180"/>
    </row>
    <row r="583" spans="7:11" x14ac:dyDescent="0.2">
      <c r="G583" s="135"/>
      <c r="H583" s="135"/>
      <c r="I583" s="135"/>
      <c r="J583" s="135"/>
      <c r="K583" s="180"/>
    </row>
    <row r="584" spans="7:11" x14ac:dyDescent="0.2">
      <c r="G584" s="135"/>
      <c r="H584" s="135"/>
      <c r="I584" s="135"/>
      <c r="J584" s="135"/>
      <c r="K584" s="180"/>
    </row>
    <row r="585" spans="7:11" x14ac:dyDescent="0.2">
      <c r="G585" s="135"/>
      <c r="H585" s="135"/>
      <c r="I585" s="135"/>
      <c r="J585" s="135"/>
      <c r="K585" s="180"/>
    </row>
    <row r="586" spans="7:11" x14ac:dyDescent="0.2">
      <c r="G586" s="135"/>
      <c r="H586" s="135"/>
      <c r="I586" s="135"/>
      <c r="J586" s="135"/>
      <c r="K586" s="180"/>
    </row>
    <row r="587" spans="7:11" x14ac:dyDescent="0.2">
      <c r="G587" s="135"/>
      <c r="H587" s="135"/>
      <c r="I587" s="135"/>
      <c r="J587" s="135"/>
      <c r="K587" s="180"/>
    </row>
    <row r="588" spans="7:11" x14ac:dyDescent="0.2">
      <c r="G588" s="135"/>
      <c r="H588" s="135"/>
      <c r="I588" s="135"/>
      <c r="J588" s="135"/>
      <c r="K588" s="180"/>
    </row>
    <row r="589" spans="7:11" x14ac:dyDescent="0.2">
      <c r="G589" s="135"/>
      <c r="H589" s="135"/>
      <c r="I589" s="135"/>
      <c r="J589" s="135"/>
      <c r="K589" s="180"/>
    </row>
    <row r="590" spans="7:11" x14ac:dyDescent="0.2">
      <c r="G590" s="135"/>
      <c r="H590" s="135"/>
      <c r="I590" s="135"/>
      <c r="J590" s="135"/>
      <c r="K590" s="180"/>
    </row>
    <row r="591" spans="7:11" x14ac:dyDescent="0.2">
      <c r="G591" s="135"/>
      <c r="H591" s="135"/>
      <c r="I591" s="135"/>
      <c r="J591" s="135"/>
      <c r="K591" s="180"/>
    </row>
    <row r="592" spans="7:11" x14ac:dyDescent="0.2">
      <c r="G592" s="135"/>
      <c r="H592" s="135"/>
      <c r="I592" s="135"/>
      <c r="J592" s="135"/>
      <c r="K592" s="180"/>
    </row>
    <row r="593" spans="7:11" x14ac:dyDescent="0.2">
      <c r="G593" s="135"/>
      <c r="H593" s="135"/>
      <c r="I593" s="135"/>
      <c r="J593" s="135"/>
      <c r="K593" s="180"/>
    </row>
    <row r="594" spans="7:11" x14ac:dyDescent="0.2">
      <c r="G594" s="135"/>
      <c r="H594" s="135"/>
      <c r="I594" s="135"/>
      <c r="J594" s="135"/>
      <c r="K594" s="180"/>
    </row>
    <row r="595" spans="7:11" x14ac:dyDescent="0.2">
      <c r="G595" s="135"/>
      <c r="H595" s="135"/>
      <c r="I595" s="135"/>
      <c r="J595" s="135"/>
      <c r="K595" s="180"/>
    </row>
    <row r="596" spans="7:11" x14ac:dyDescent="0.2">
      <c r="G596" s="135"/>
      <c r="H596" s="135"/>
      <c r="I596" s="135"/>
      <c r="J596" s="135"/>
      <c r="K596" s="180"/>
    </row>
    <row r="597" spans="7:11" x14ac:dyDescent="0.2">
      <c r="G597" s="135"/>
      <c r="H597" s="135"/>
      <c r="I597" s="135"/>
      <c r="J597" s="135"/>
      <c r="K597" s="180"/>
    </row>
    <row r="598" spans="7:11" x14ac:dyDescent="0.2">
      <c r="G598" s="135"/>
      <c r="H598" s="135"/>
      <c r="I598" s="135"/>
      <c r="J598" s="135"/>
      <c r="K598" s="180"/>
    </row>
    <row r="599" spans="7:11" x14ac:dyDescent="0.2">
      <c r="G599" s="135"/>
      <c r="H599" s="135"/>
      <c r="I599" s="135"/>
      <c r="J599" s="135"/>
      <c r="K599" s="180"/>
    </row>
    <row r="600" spans="7:11" x14ac:dyDescent="0.2">
      <c r="G600" s="135"/>
      <c r="H600" s="135"/>
      <c r="I600" s="135"/>
      <c r="J600" s="135"/>
      <c r="K600" s="180"/>
    </row>
    <row r="601" spans="7:11" x14ac:dyDescent="0.2">
      <c r="G601" s="135"/>
      <c r="H601" s="135"/>
      <c r="I601" s="135"/>
      <c r="J601" s="135"/>
      <c r="K601" s="180"/>
    </row>
    <row r="602" spans="7:11" x14ac:dyDescent="0.2">
      <c r="G602" s="135"/>
      <c r="H602" s="135"/>
      <c r="I602" s="135"/>
      <c r="J602" s="135"/>
      <c r="K602" s="180"/>
    </row>
    <row r="603" spans="7:11" x14ac:dyDescent="0.2">
      <c r="G603" s="135"/>
      <c r="H603" s="135"/>
      <c r="I603" s="135"/>
      <c r="J603" s="135"/>
      <c r="K603" s="180"/>
    </row>
    <row r="604" spans="7:11" x14ac:dyDescent="0.2">
      <c r="G604" s="135"/>
      <c r="H604" s="135"/>
      <c r="I604" s="135"/>
      <c r="J604" s="135"/>
      <c r="K604" s="180"/>
    </row>
    <row r="605" spans="7:11" x14ac:dyDescent="0.2">
      <c r="G605" s="135"/>
      <c r="H605" s="135"/>
      <c r="I605" s="135"/>
      <c r="J605" s="135"/>
      <c r="K605" s="180"/>
    </row>
    <row r="606" spans="7:11" x14ac:dyDescent="0.2">
      <c r="G606" s="135"/>
      <c r="H606" s="135"/>
      <c r="I606" s="135"/>
      <c r="J606" s="135"/>
      <c r="K606" s="180"/>
    </row>
    <row r="607" spans="7:11" x14ac:dyDescent="0.2">
      <c r="G607" s="135"/>
      <c r="H607" s="135"/>
      <c r="I607" s="135"/>
      <c r="J607" s="135"/>
      <c r="K607" s="180"/>
    </row>
    <row r="608" spans="7:11" x14ac:dyDescent="0.2">
      <c r="G608" s="135"/>
      <c r="H608" s="135"/>
      <c r="I608" s="135"/>
      <c r="J608" s="135"/>
      <c r="K608" s="180"/>
    </row>
    <row r="609" spans="7:11" x14ac:dyDescent="0.2">
      <c r="G609" s="135"/>
      <c r="H609" s="135"/>
      <c r="I609" s="135"/>
      <c r="J609" s="135"/>
      <c r="K609" s="180"/>
    </row>
    <row r="610" spans="7:11" x14ac:dyDescent="0.2">
      <c r="G610" s="135"/>
      <c r="H610" s="135"/>
      <c r="I610" s="135"/>
      <c r="J610" s="135"/>
      <c r="K610" s="180"/>
    </row>
    <row r="611" spans="7:11" x14ac:dyDescent="0.2">
      <c r="G611" s="135"/>
      <c r="H611" s="135"/>
      <c r="I611" s="135"/>
      <c r="J611" s="135"/>
      <c r="K611" s="180"/>
    </row>
    <row r="612" spans="7:11" x14ac:dyDescent="0.2">
      <c r="G612" s="135"/>
      <c r="H612" s="135"/>
      <c r="I612" s="135"/>
      <c r="J612" s="135"/>
      <c r="K612" s="180"/>
    </row>
    <row r="613" spans="7:11" x14ac:dyDescent="0.2">
      <c r="G613" s="135"/>
      <c r="H613" s="135"/>
      <c r="I613" s="135"/>
      <c r="J613" s="135"/>
      <c r="K613" s="180"/>
    </row>
    <row r="614" spans="7:11" x14ac:dyDescent="0.2">
      <c r="G614" s="135"/>
      <c r="H614" s="135"/>
      <c r="I614" s="135"/>
      <c r="J614" s="135"/>
      <c r="K614" s="180"/>
    </row>
    <row r="615" spans="7:11" x14ac:dyDescent="0.2">
      <c r="G615" s="135"/>
      <c r="H615" s="135"/>
      <c r="I615" s="135"/>
      <c r="J615" s="135"/>
      <c r="K615" s="180"/>
    </row>
    <row r="616" spans="7:11" x14ac:dyDescent="0.2">
      <c r="G616" s="135"/>
      <c r="H616" s="135"/>
      <c r="I616" s="135"/>
      <c r="J616" s="135"/>
      <c r="K616" s="180"/>
    </row>
    <row r="617" spans="7:11" x14ac:dyDescent="0.2">
      <c r="G617" s="135"/>
      <c r="H617" s="135"/>
      <c r="I617" s="135"/>
      <c r="J617" s="135"/>
      <c r="K617" s="180"/>
    </row>
    <row r="618" spans="7:11" x14ac:dyDescent="0.2">
      <c r="G618" s="135"/>
      <c r="H618" s="135"/>
      <c r="I618" s="135"/>
      <c r="J618" s="135"/>
      <c r="K618" s="180"/>
    </row>
    <row r="619" spans="7:11" x14ac:dyDescent="0.2">
      <c r="G619" s="135"/>
      <c r="H619" s="135"/>
      <c r="I619" s="135"/>
      <c r="J619" s="135"/>
      <c r="K619" s="180"/>
    </row>
    <row r="620" spans="7:11" x14ac:dyDescent="0.2">
      <c r="G620" s="135"/>
      <c r="H620" s="135"/>
      <c r="I620" s="135"/>
      <c r="J620" s="135"/>
      <c r="K620" s="180"/>
    </row>
    <row r="621" spans="7:11" x14ac:dyDescent="0.2">
      <c r="G621" s="135"/>
      <c r="H621" s="135"/>
      <c r="I621" s="135"/>
      <c r="J621" s="135"/>
      <c r="K621" s="180"/>
    </row>
    <row r="622" spans="7:11" x14ac:dyDescent="0.2">
      <c r="G622" s="135"/>
      <c r="H622" s="135"/>
      <c r="I622" s="135"/>
      <c r="J622" s="135"/>
      <c r="K622" s="180"/>
    </row>
    <row r="623" spans="7:11" x14ac:dyDescent="0.2">
      <c r="G623" s="135"/>
      <c r="H623" s="135"/>
      <c r="I623" s="135"/>
      <c r="J623" s="135"/>
      <c r="K623" s="180"/>
    </row>
    <row r="624" spans="7:11" x14ac:dyDescent="0.2">
      <c r="G624" s="135"/>
      <c r="H624" s="135"/>
      <c r="I624" s="135"/>
      <c r="J624" s="135"/>
      <c r="K624" s="180"/>
    </row>
    <row r="625" spans="7:11" x14ac:dyDescent="0.2">
      <c r="G625" s="135"/>
      <c r="H625" s="135"/>
      <c r="I625" s="135"/>
      <c r="J625" s="135"/>
      <c r="K625" s="180"/>
    </row>
    <row r="626" spans="7:11" x14ac:dyDescent="0.2">
      <c r="G626" s="135"/>
      <c r="H626" s="135"/>
      <c r="I626" s="135"/>
      <c r="J626" s="135"/>
      <c r="K626" s="180"/>
    </row>
    <row r="627" spans="7:11" x14ac:dyDescent="0.2">
      <c r="G627" s="135"/>
      <c r="H627" s="135"/>
      <c r="I627" s="135"/>
      <c r="J627" s="135"/>
      <c r="K627" s="180"/>
    </row>
    <row r="628" spans="7:11" x14ac:dyDescent="0.2">
      <c r="G628" s="135"/>
      <c r="H628" s="135"/>
      <c r="I628" s="135"/>
      <c r="J628" s="135"/>
      <c r="K628" s="180"/>
    </row>
    <row r="629" spans="7:11" x14ac:dyDescent="0.2">
      <c r="G629" s="135"/>
      <c r="H629" s="135"/>
      <c r="I629" s="135"/>
      <c r="J629" s="135"/>
      <c r="K629" s="180"/>
    </row>
    <row r="630" spans="7:11" x14ac:dyDescent="0.2">
      <c r="G630" s="135"/>
      <c r="H630" s="135"/>
      <c r="I630" s="135"/>
      <c r="J630" s="135"/>
      <c r="K630" s="180"/>
    </row>
    <row r="631" spans="7:11" x14ac:dyDescent="0.2">
      <c r="G631" s="135"/>
      <c r="H631" s="135"/>
      <c r="I631" s="135"/>
      <c r="J631" s="135"/>
      <c r="K631" s="180"/>
    </row>
    <row r="632" spans="7:11" x14ac:dyDescent="0.2">
      <c r="G632" s="135"/>
      <c r="H632" s="135"/>
      <c r="I632" s="135"/>
      <c r="J632" s="135"/>
      <c r="K632" s="180"/>
    </row>
    <row r="633" spans="7:11" x14ac:dyDescent="0.2">
      <c r="G633" s="135"/>
      <c r="H633" s="135"/>
      <c r="I633" s="135"/>
      <c r="J633" s="135"/>
      <c r="K633" s="180"/>
    </row>
    <row r="634" spans="7:11" x14ac:dyDescent="0.2">
      <c r="G634" s="135"/>
      <c r="H634" s="135"/>
      <c r="I634" s="135"/>
      <c r="J634" s="135"/>
      <c r="K634" s="180"/>
    </row>
    <row r="635" spans="7:11" x14ac:dyDescent="0.2">
      <c r="G635" s="135"/>
      <c r="H635" s="135"/>
      <c r="I635" s="135"/>
      <c r="J635" s="135"/>
      <c r="K635" s="180"/>
    </row>
    <row r="636" spans="7:11" x14ac:dyDescent="0.2">
      <c r="G636" s="135"/>
      <c r="H636" s="135"/>
      <c r="I636" s="135"/>
      <c r="J636" s="135"/>
      <c r="K636" s="180"/>
    </row>
    <row r="637" spans="7:11" x14ac:dyDescent="0.2">
      <c r="G637" s="135"/>
      <c r="H637" s="135"/>
      <c r="I637" s="135"/>
      <c r="J637" s="135"/>
      <c r="K637" s="180"/>
    </row>
    <row r="638" spans="7:11" x14ac:dyDescent="0.2">
      <c r="G638" s="135"/>
      <c r="H638" s="135"/>
      <c r="I638" s="135"/>
      <c r="J638" s="135"/>
      <c r="K638" s="180"/>
    </row>
    <row r="639" spans="7:11" x14ac:dyDescent="0.2">
      <c r="G639" s="135"/>
      <c r="H639" s="135"/>
      <c r="I639" s="135"/>
      <c r="J639" s="135"/>
      <c r="K639" s="180"/>
    </row>
    <row r="640" spans="7:11" x14ac:dyDescent="0.2">
      <c r="G640" s="135"/>
      <c r="H640" s="135"/>
      <c r="I640" s="135"/>
      <c r="J640" s="135"/>
      <c r="K640" s="180"/>
    </row>
    <row r="641" spans="7:11" x14ac:dyDescent="0.2">
      <c r="G641" s="135"/>
      <c r="H641" s="135"/>
      <c r="I641" s="135"/>
      <c r="J641" s="135"/>
      <c r="K641" s="180"/>
    </row>
    <row r="642" spans="7:11" x14ac:dyDescent="0.2">
      <c r="G642" s="135"/>
      <c r="H642" s="135"/>
      <c r="I642" s="135"/>
      <c r="J642" s="135"/>
      <c r="K642" s="180"/>
    </row>
    <row r="643" spans="7:11" x14ac:dyDescent="0.2">
      <c r="G643" s="135"/>
      <c r="H643" s="135"/>
      <c r="I643" s="135"/>
      <c r="J643" s="135"/>
      <c r="K643" s="180"/>
    </row>
    <row r="644" spans="7:11" x14ac:dyDescent="0.2">
      <c r="G644" s="135"/>
      <c r="H644" s="135"/>
      <c r="I644" s="135"/>
      <c r="J644" s="135"/>
      <c r="K644" s="180"/>
    </row>
    <row r="645" spans="7:11" x14ac:dyDescent="0.2">
      <c r="G645" s="135"/>
      <c r="H645" s="135"/>
      <c r="I645" s="135"/>
      <c r="J645" s="135"/>
      <c r="K645" s="180"/>
    </row>
    <row r="646" spans="7:11" x14ac:dyDescent="0.2">
      <c r="G646" s="135"/>
      <c r="H646" s="135"/>
      <c r="I646" s="135"/>
      <c r="J646" s="135"/>
      <c r="K646" s="180"/>
    </row>
    <row r="647" spans="7:11" x14ac:dyDescent="0.2">
      <c r="G647" s="135"/>
      <c r="H647" s="135"/>
      <c r="I647" s="135"/>
      <c r="J647" s="135"/>
      <c r="K647" s="180"/>
    </row>
    <row r="648" spans="7:11" x14ac:dyDescent="0.2">
      <c r="G648" s="135"/>
      <c r="H648" s="135"/>
      <c r="I648" s="135"/>
      <c r="J648" s="135"/>
      <c r="K648" s="180"/>
    </row>
    <row r="649" spans="7:11" x14ac:dyDescent="0.2">
      <c r="G649" s="135"/>
      <c r="H649" s="135"/>
      <c r="I649" s="135"/>
      <c r="J649" s="135"/>
      <c r="K649" s="180"/>
    </row>
    <row r="650" spans="7:11" x14ac:dyDescent="0.2">
      <c r="G650" s="135"/>
      <c r="H650" s="135"/>
      <c r="I650" s="135"/>
      <c r="J650" s="135"/>
      <c r="K650" s="180"/>
    </row>
    <row r="651" spans="7:11" x14ac:dyDescent="0.2">
      <c r="G651" s="135"/>
      <c r="H651" s="135"/>
      <c r="I651" s="135"/>
      <c r="J651" s="135"/>
      <c r="K651" s="180"/>
    </row>
    <row r="652" spans="7:11" x14ac:dyDescent="0.2">
      <c r="G652" s="135"/>
      <c r="H652" s="135"/>
      <c r="I652" s="135"/>
      <c r="J652" s="135"/>
      <c r="K652" s="180"/>
    </row>
    <row r="653" spans="7:11" x14ac:dyDescent="0.2">
      <c r="G653" s="135"/>
      <c r="H653" s="135"/>
      <c r="I653" s="135"/>
      <c r="J653" s="135"/>
      <c r="K653" s="180"/>
    </row>
    <row r="654" spans="7:11" x14ac:dyDescent="0.2">
      <c r="G654" s="135"/>
      <c r="H654" s="135"/>
      <c r="I654" s="135"/>
      <c r="J654" s="135"/>
      <c r="K654" s="180"/>
    </row>
    <row r="655" spans="7:11" x14ac:dyDescent="0.2">
      <c r="G655" s="135"/>
      <c r="H655" s="135"/>
      <c r="I655" s="135"/>
      <c r="J655" s="135"/>
      <c r="K655" s="180"/>
    </row>
    <row r="656" spans="7:11" x14ac:dyDescent="0.2">
      <c r="G656" s="135"/>
      <c r="H656" s="135"/>
      <c r="I656" s="135"/>
      <c r="J656" s="135"/>
      <c r="K656" s="180"/>
    </row>
    <row r="657" spans="7:11" x14ac:dyDescent="0.2">
      <c r="G657" s="135"/>
      <c r="H657" s="135"/>
      <c r="I657" s="135"/>
      <c r="J657" s="135"/>
      <c r="K657" s="180"/>
    </row>
    <row r="658" spans="7:11" x14ac:dyDescent="0.2">
      <c r="G658" s="135"/>
      <c r="H658" s="135"/>
      <c r="I658" s="135"/>
      <c r="J658" s="135"/>
      <c r="K658" s="180"/>
    </row>
    <row r="659" spans="7:11" x14ac:dyDescent="0.2">
      <c r="G659" s="135"/>
      <c r="H659" s="135"/>
      <c r="I659" s="135"/>
      <c r="J659" s="135"/>
      <c r="K659" s="180"/>
    </row>
    <row r="660" spans="7:11" x14ac:dyDescent="0.2">
      <c r="G660" s="135"/>
      <c r="H660" s="135"/>
      <c r="I660" s="135"/>
      <c r="J660" s="135"/>
      <c r="K660" s="180"/>
    </row>
    <row r="661" spans="7:11" x14ac:dyDescent="0.2">
      <c r="G661" s="135"/>
      <c r="H661" s="135"/>
      <c r="I661" s="135"/>
      <c r="J661" s="135"/>
      <c r="K661" s="180"/>
    </row>
    <row r="662" spans="7:11" x14ac:dyDescent="0.2">
      <c r="G662" s="135"/>
      <c r="H662" s="135"/>
      <c r="I662" s="135"/>
      <c r="J662" s="135"/>
      <c r="K662" s="180"/>
    </row>
    <row r="663" spans="7:11" x14ac:dyDescent="0.2">
      <c r="G663" s="135"/>
      <c r="H663" s="135"/>
      <c r="I663" s="135"/>
      <c r="J663" s="135"/>
      <c r="K663" s="180"/>
    </row>
    <row r="664" spans="7:11" x14ac:dyDescent="0.2">
      <c r="G664" s="135"/>
      <c r="H664" s="135"/>
      <c r="I664" s="135"/>
      <c r="J664" s="135"/>
      <c r="K664" s="180"/>
    </row>
    <row r="665" spans="7:11" x14ac:dyDescent="0.2">
      <c r="G665" s="135"/>
      <c r="H665" s="135"/>
      <c r="I665" s="135"/>
      <c r="J665" s="135"/>
      <c r="K665" s="180"/>
    </row>
    <row r="666" spans="7:11" x14ac:dyDescent="0.2">
      <c r="G666" s="135"/>
      <c r="H666" s="135"/>
      <c r="I666" s="135"/>
      <c r="J666" s="135"/>
      <c r="K666" s="180"/>
    </row>
    <row r="667" spans="7:11" x14ac:dyDescent="0.2">
      <c r="G667" s="135"/>
      <c r="H667" s="135"/>
      <c r="I667" s="135"/>
      <c r="J667" s="135"/>
      <c r="K667" s="180"/>
    </row>
    <row r="668" spans="7:11" x14ac:dyDescent="0.2">
      <c r="G668" s="135"/>
      <c r="H668" s="135"/>
      <c r="I668" s="135"/>
      <c r="J668" s="135"/>
      <c r="K668" s="180"/>
    </row>
    <row r="669" spans="7:11" x14ac:dyDescent="0.2">
      <c r="G669" s="135"/>
      <c r="H669" s="135"/>
      <c r="I669" s="135"/>
      <c r="J669" s="135"/>
      <c r="K669" s="180"/>
    </row>
    <row r="670" spans="7:11" x14ac:dyDescent="0.2">
      <c r="G670" s="135"/>
      <c r="H670" s="135"/>
      <c r="I670" s="135"/>
      <c r="J670" s="135"/>
      <c r="K670" s="180"/>
    </row>
    <row r="671" spans="7:11" x14ac:dyDescent="0.2">
      <c r="G671" s="135"/>
      <c r="H671" s="135"/>
      <c r="I671" s="135"/>
      <c r="J671" s="135"/>
      <c r="K671" s="180"/>
    </row>
    <row r="672" spans="7:11" x14ac:dyDescent="0.2">
      <c r="G672" s="135"/>
      <c r="H672" s="135"/>
      <c r="I672" s="135"/>
      <c r="J672" s="135"/>
      <c r="K672" s="180"/>
    </row>
    <row r="673" spans="7:11" x14ac:dyDescent="0.2">
      <c r="G673" s="135"/>
      <c r="H673" s="135"/>
      <c r="I673" s="135"/>
      <c r="J673" s="135"/>
      <c r="K673" s="180"/>
    </row>
    <row r="674" spans="7:11" x14ac:dyDescent="0.2">
      <c r="G674" s="135"/>
      <c r="H674" s="135"/>
      <c r="I674" s="135"/>
      <c r="J674" s="135"/>
      <c r="K674" s="180"/>
    </row>
    <row r="675" spans="7:11" x14ac:dyDescent="0.2">
      <c r="G675" s="135"/>
      <c r="H675" s="135"/>
      <c r="I675" s="135"/>
      <c r="J675" s="135"/>
      <c r="K675" s="180"/>
    </row>
    <row r="676" spans="7:11" x14ac:dyDescent="0.2">
      <c r="G676" s="135"/>
      <c r="H676" s="135"/>
      <c r="I676" s="135"/>
      <c r="J676" s="135"/>
      <c r="K676" s="180"/>
    </row>
    <row r="677" spans="7:11" x14ac:dyDescent="0.2">
      <c r="G677" s="135"/>
      <c r="H677" s="135"/>
      <c r="I677" s="135"/>
      <c r="J677" s="135"/>
      <c r="K677" s="180"/>
    </row>
    <row r="678" spans="7:11" x14ac:dyDescent="0.2">
      <c r="G678" s="135"/>
      <c r="H678" s="135"/>
      <c r="I678" s="135"/>
      <c r="J678" s="135"/>
      <c r="K678" s="180"/>
    </row>
    <row r="679" spans="7:11" x14ac:dyDescent="0.2">
      <c r="G679" s="135"/>
      <c r="H679" s="135"/>
      <c r="I679" s="135"/>
      <c r="J679" s="135"/>
      <c r="K679" s="180"/>
    </row>
    <row r="680" spans="7:11" x14ac:dyDescent="0.2">
      <c r="G680" s="135"/>
      <c r="H680" s="135"/>
      <c r="I680" s="135"/>
      <c r="J680" s="135"/>
      <c r="K680" s="180"/>
    </row>
    <row r="681" spans="7:11" x14ac:dyDescent="0.2">
      <c r="G681" s="135"/>
      <c r="H681" s="135"/>
      <c r="I681" s="135"/>
      <c r="J681" s="135"/>
      <c r="K681" s="180"/>
    </row>
    <row r="682" spans="7:11" x14ac:dyDescent="0.2">
      <c r="G682" s="135"/>
      <c r="H682" s="135"/>
      <c r="I682" s="135"/>
      <c r="J682" s="135"/>
      <c r="K682" s="180"/>
    </row>
    <row r="683" spans="7:11" x14ac:dyDescent="0.2">
      <c r="G683" s="135"/>
      <c r="H683" s="135"/>
      <c r="I683" s="135"/>
      <c r="J683" s="135"/>
      <c r="K683" s="180"/>
    </row>
    <row r="684" spans="7:11" x14ac:dyDescent="0.2">
      <c r="G684" s="135"/>
      <c r="H684" s="135"/>
      <c r="I684" s="135"/>
      <c r="J684" s="135"/>
      <c r="K684" s="180"/>
    </row>
    <row r="685" spans="7:11" x14ac:dyDescent="0.2">
      <c r="G685" s="135"/>
      <c r="H685" s="135"/>
      <c r="I685" s="135"/>
      <c r="J685" s="135"/>
      <c r="K685" s="180"/>
    </row>
    <row r="686" spans="7:11" x14ac:dyDescent="0.2">
      <c r="G686" s="135"/>
      <c r="H686" s="135"/>
      <c r="I686" s="135"/>
      <c r="J686" s="135"/>
      <c r="K686" s="180"/>
    </row>
    <row r="687" spans="7:11" x14ac:dyDescent="0.2">
      <c r="G687" s="135"/>
      <c r="H687" s="135"/>
      <c r="I687" s="135"/>
      <c r="J687" s="135"/>
      <c r="K687" s="180"/>
    </row>
    <row r="688" spans="7:11" x14ac:dyDescent="0.2">
      <c r="G688" s="135"/>
      <c r="H688" s="135"/>
      <c r="I688" s="135"/>
      <c r="J688" s="135"/>
      <c r="K688" s="180"/>
    </row>
    <row r="689" spans="7:11" x14ac:dyDescent="0.2">
      <c r="G689" s="135"/>
      <c r="H689" s="135"/>
      <c r="I689" s="135"/>
      <c r="J689" s="135"/>
      <c r="K689" s="180"/>
    </row>
    <row r="690" spans="7:11" x14ac:dyDescent="0.2">
      <c r="G690" s="135"/>
      <c r="H690" s="135"/>
      <c r="I690" s="135"/>
      <c r="J690" s="135"/>
      <c r="K690" s="180"/>
    </row>
    <row r="691" spans="7:11" x14ac:dyDescent="0.2">
      <c r="G691" s="135"/>
      <c r="H691" s="135"/>
      <c r="I691" s="135"/>
      <c r="J691" s="135"/>
      <c r="K691" s="180"/>
    </row>
    <row r="692" spans="7:11" x14ac:dyDescent="0.2">
      <c r="G692" s="135"/>
      <c r="H692" s="135"/>
      <c r="I692" s="135"/>
      <c r="J692" s="135"/>
      <c r="K692" s="180"/>
    </row>
    <row r="693" spans="7:11" x14ac:dyDescent="0.2">
      <c r="G693" s="135"/>
      <c r="H693" s="135"/>
      <c r="I693" s="135"/>
      <c r="J693" s="135"/>
      <c r="K693" s="180"/>
    </row>
    <row r="694" spans="7:11" x14ac:dyDescent="0.2">
      <c r="G694" s="135"/>
      <c r="H694" s="135"/>
      <c r="I694" s="135"/>
      <c r="J694" s="135"/>
      <c r="K694" s="180"/>
    </row>
    <row r="695" spans="7:11" x14ac:dyDescent="0.2">
      <c r="G695" s="135"/>
      <c r="H695" s="135"/>
      <c r="I695" s="135"/>
      <c r="J695" s="135"/>
      <c r="K695" s="180"/>
    </row>
    <row r="696" spans="7:11" x14ac:dyDescent="0.2">
      <c r="G696" s="135"/>
      <c r="H696" s="135"/>
      <c r="I696" s="135"/>
      <c r="J696" s="135"/>
      <c r="K696" s="180"/>
    </row>
    <row r="697" spans="7:11" x14ac:dyDescent="0.2">
      <c r="G697" s="135"/>
      <c r="H697" s="135"/>
      <c r="I697" s="135"/>
      <c r="J697" s="135"/>
      <c r="K697" s="180"/>
    </row>
    <row r="698" spans="7:11" x14ac:dyDescent="0.2">
      <c r="G698" s="135"/>
      <c r="H698" s="135"/>
      <c r="I698" s="135"/>
      <c r="J698" s="135"/>
      <c r="K698" s="180"/>
    </row>
    <row r="699" spans="7:11" x14ac:dyDescent="0.2">
      <c r="G699" s="135"/>
      <c r="H699" s="135"/>
      <c r="I699" s="135"/>
      <c r="J699" s="135"/>
      <c r="K699" s="180"/>
    </row>
    <row r="700" spans="7:11" x14ac:dyDescent="0.2">
      <c r="G700" s="135"/>
      <c r="H700" s="135"/>
      <c r="I700" s="135"/>
      <c r="J700" s="135"/>
      <c r="K700" s="180"/>
    </row>
    <row r="701" spans="7:11" x14ac:dyDescent="0.2">
      <c r="G701" s="135"/>
      <c r="H701" s="135"/>
      <c r="I701" s="135"/>
      <c r="J701" s="135"/>
      <c r="K701" s="180"/>
    </row>
    <row r="702" spans="7:11" x14ac:dyDescent="0.2">
      <c r="G702" s="135"/>
      <c r="H702" s="135"/>
      <c r="I702" s="135"/>
      <c r="J702" s="135"/>
      <c r="K702" s="180"/>
    </row>
    <row r="703" spans="7:11" x14ac:dyDescent="0.2">
      <c r="G703" s="135"/>
      <c r="H703" s="135"/>
      <c r="I703" s="135"/>
      <c r="J703" s="135"/>
      <c r="K703" s="180"/>
    </row>
    <row r="704" spans="7:11" x14ac:dyDescent="0.2">
      <c r="G704" s="135"/>
      <c r="H704" s="135"/>
      <c r="I704" s="135"/>
      <c r="J704" s="135"/>
      <c r="K704" s="180"/>
    </row>
    <row r="705" spans="7:11" x14ac:dyDescent="0.2">
      <c r="G705" s="135"/>
      <c r="H705" s="135"/>
      <c r="I705" s="135"/>
      <c r="J705" s="135"/>
      <c r="K705" s="180"/>
    </row>
    <row r="706" spans="7:11" x14ac:dyDescent="0.2">
      <c r="G706" s="135"/>
      <c r="H706" s="135"/>
      <c r="I706" s="135"/>
      <c r="J706" s="135"/>
      <c r="K706" s="180"/>
    </row>
    <row r="707" spans="7:11" x14ac:dyDescent="0.2">
      <c r="G707" s="135"/>
      <c r="H707" s="135"/>
      <c r="I707" s="135"/>
      <c r="J707" s="135"/>
      <c r="K707" s="180"/>
    </row>
    <row r="708" spans="7:11" x14ac:dyDescent="0.2">
      <c r="G708" s="135"/>
      <c r="H708" s="135"/>
      <c r="I708" s="135"/>
      <c r="J708" s="135"/>
      <c r="K708" s="180"/>
    </row>
    <row r="709" spans="7:11" x14ac:dyDescent="0.2">
      <c r="G709" s="135"/>
      <c r="H709" s="135"/>
      <c r="I709" s="135"/>
      <c r="J709" s="135"/>
      <c r="K709" s="180"/>
    </row>
    <row r="710" spans="7:11" x14ac:dyDescent="0.2">
      <c r="G710" s="135"/>
      <c r="H710" s="135"/>
      <c r="I710" s="135"/>
      <c r="J710" s="135"/>
      <c r="K710" s="180"/>
    </row>
    <row r="711" spans="7:11" x14ac:dyDescent="0.2">
      <c r="G711" s="135"/>
      <c r="H711" s="135"/>
      <c r="I711" s="135"/>
      <c r="J711" s="135"/>
      <c r="K711" s="180"/>
    </row>
    <row r="712" spans="7:11" x14ac:dyDescent="0.2">
      <c r="G712" s="135"/>
      <c r="H712" s="135"/>
      <c r="I712" s="135"/>
      <c r="J712" s="135"/>
      <c r="K712" s="180"/>
    </row>
    <row r="713" spans="7:11" x14ac:dyDescent="0.2">
      <c r="G713" s="135"/>
      <c r="H713" s="135"/>
      <c r="I713" s="135"/>
      <c r="J713" s="135"/>
      <c r="K713" s="180"/>
    </row>
    <row r="714" spans="7:11" x14ac:dyDescent="0.2">
      <c r="G714" s="135"/>
      <c r="H714" s="135"/>
      <c r="I714" s="135"/>
      <c r="J714" s="135"/>
      <c r="K714" s="180"/>
    </row>
    <row r="715" spans="7:11" x14ac:dyDescent="0.2">
      <c r="G715" s="135"/>
      <c r="H715" s="135"/>
      <c r="I715" s="135"/>
      <c r="J715" s="135"/>
      <c r="K715" s="180"/>
    </row>
    <row r="716" spans="7:11" x14ac:dyDescent="0.2">
      <c r="G716" s="135"/>
      <c r="H716" s="135"/>
      <c r="I716" s="135"/>
      <c r="J716" s="135"/>
      <c r="K716" s="180"/>
    </row>
    <row r="717" spans="7:11" x14ac:dyDescent="0.2">
      <c r="G717" s="135"/>
      <c r="H717" s="135"/>
      <c r="I717" s="135"/>
      <c r="J717" s="135"/>
      <c r="K717" s="180"/>
    </row>
    <row r="718" spans="7:11" x14ac:dyDescent="0.2">
      <c r="G718" s="135"/>
      <c r="H718" s="135"/>
      <c r="I718" s="135"/>
      <c r="J718" s="135"/>
      <c r="K718" s="180"/>
    </row>
    <row r="719" spans="7:11" x14ac:dyDescent="0.2">
      <c r="G719" s="135"/>
      <c r="H719" s="135"/>
      <c r="I719" s="135"/>
      <c r="J719" s="135"/>
      <c r="K719" s="180"/>
    </row>
    <row r="720" spans="7:11" x14ac:dyDescent="0.2">
      <c r="G720" s="135"/>
      <c r="H720" s="135"/>
      <c r="I720" s="135"/>
      <c r="J720" s="135"/>
      <c r="K720" s="180"/>
    </row>
    <row r="721" spans="7:11" x14ac:dyDescent="0.2">
      <c r="G721" s="135"/>
      <c r="H721" s="135"/>
      <c r="I721" s="135"/>
      <c r="J721" s="135"/>
      <c r="K721" s="180"/>
    </row>
    <row r="722" spans="7:11" x14ac:dyDescent="0.2">
      <c r="G722" s="135"/>
      <c r="H722" s="135"/>
      <c r="I722" s="135"/>
      <c r="J722" s="135"/>
      <c r="K722" s="180"/>
    </row>
    <row r="723" spans="7:11" x14ac:dyDescent="0.2">
      <c r="G723" s="135"/>
      <c r="H723" s="135"/>
      <c r="I723" s="135"/>
      <c r="J723" s="135"/>
      <c r="K723" s="180"/>
    </row>
    <row r="724" spans="7:11" x14ac:dyDescent="0.2">
      <c r="G724" s="135"/>
      <c r="H724" s="135"/>
      <c r="I724" s="135"/>
      <c r="J724" s="135"/>
      <c r="K724" s="180"/>
    </row>
    <row r="725" spans="7:11" x14ac:dyDescent="0.2">
      <c r="G725" s="135"/>
      <c r="H725" s="135"/>
      <c r="I725" s="135"/>
      <c r="J725" s="135"/>
      <c r="K725" s="180"/>
    </row>
    <row r="726" spans="7:11" x14ac:dyDescent="0.2">
      <c r="G726" s="135"/>
      <c r="H726" s="135"/>
      <c r="I726" s="135"/>
      <c r="J726" s="135"/>
      <c r="K726" s="180"/>
    </row>
    <row r="727" spans="7:11" x14ac:dyDescent="0.2">
      <c r="G727" s="135"/>
      <c r="H727" s="135"/>
      <c r="I727" s="135"/>
      <c r="J727" s="135"/>
      <c r="K727" s="180"/>
    </row>
    <row r="728" spans="7:11" x14ac:dyDescent="0.2">
      <c r="G728" s="135"/>
      <c r="H728" s="135"/>
      <c r="I728" s="135"/>
      <c r="J728" s="135"/>
      <c r="K728" s="180"/>
    </row>
    <row r="729" spans="7:11" x14ac:dyDescent="0.2">
      <c r="G729" s="135"/>
      <c r="H729" s="135"/>
      <c r="I729" s="135"/>
      <c r="J729" s="135"/>
      <c r="K729" s="180"/>
    </row>
    <row r="730" spans="7:11" x14ac:dyDescent="0.2">
      <c r="G730" s="135"/>
      <c r="H730" s="135"/>
      <c r="I730" s="135"/>
      <c r="J730" s="135"/>
      <c r="K730" s="180"/>
    </row>
    <row r="731" spans="7:11" x14ac:dyDescent="0.2">
      <c r="G731" s="135"/>
      <c r="H731" s="135"/>
      <c r="I731" s="135"/>
      <c r="J731" s="135"/>
      <c r="K731" s="180"/>
    </row>
    <row r="732" spans="7:11" x14ac:dyDescent="0.2">
      <c r="G732" s="135"/>
      <c r="H732" s="135"/>
      <c r="I732" s="135"/>
      <c r="J732" s="135"/>
      <c r="K732" s="180"/>
    </row>
    <row r="733" spans="7:11" x14ac:dyDescent="0.2">
      <c r="G733" s="135"/>
      <c r="H733" s="135"/>
      <c r="I733" s="135"/>
      <c r="J733" s="135"/>
      <c r="K733" s="180"/>
    </row>
    <row r="734" spans="7:11" x14ac:dyDescent="0.2">
      <c r="G734" s="135"/>
      <c r="H734" s="135"/>
      <c r="I734" s="135"/>
      <c r="J734" s="135"/>
      <c r="K734" s="180"/>
    </row>
    <row r="735" spans="7:11" x14ac:dyDescent="0.2">
      <c r="G735" s="135"/>
      <c r="H735" s="135"/>
      <c r="I735" s="135"/>
      <c r="J735" s="135"/>
      <c r="K735" s="180"/>
    </row>
    <row r="736" spans="7:11" x14ac:dyDescent="0.2">
      <c r="G736" s="135"/>
      <c r="H736" s="135"/>
      <c r="I736" s="135"/>
      <c r="J736" s="135"/>
      <c r="K736" s="180"/>
    </row>
    <row r="737" spans="7:11" x14ac:dyDescent="0.2">
      <c r="G737" s="135"/>
      <c r="H737" s="135"/>
      <c r="I737" s="135"/>
      <c r="J737" s="135"/>
      <c r="K737" s="180"/>
    </row>
    <row r="738" spans="7:11" x14ac:dyDescent="0.2">
      <c r="G738" s="135"/>
      <c r="H738" s="135"/>
      <c r="I738" s="135"/>
      <c r="J738" s="135"/>
      <c r="K738" s="180"/>
    </row>
    <row r="739" spans="7:11" x14ac:dyDescent="0.2">
      <c r="G739" s="135"/>
      <c r="H739" s="135"/>
      <c r="I739" s="135"/>
      <c r="J739" s="135"/>
      <c r="K739" s="180"/>
    </row>
    <row r="740" spans="7:11" x14ac:dyDescent="0.2">
      <c r="G740" s="135"/>
      <c r="H740" s="135"/>
      <c r="I740" s="135"/>
      <c r="J740" s="135"/>
      <c r="K740" s="180"/>
    </row>
    <row r="741" spans="7:11" x14ac:dyDescent="0.2">
      <c r="G741" s="135"/>
      <c r="H741" s="135"/>
      <c r="I741" s="135"/>
      <c r="J741" s="135"/>
      <c r="K741" s="180"/>
    </row>
    <row r="742" spans="7:11" x14ac:dyDescent="0.2">
      <c r="G742" s="135"/>
      <c r="H742" s="135"/>
      <c r="I742" s="135"/>
      <c r="J742" s="135"/>
      <c r="K742" s="180"/>
    </row>
    <row r="743" spans="7:11" x14ac:dyDescent="0.2">
      <c r="G743" s="135"/>
      <c r="H743" s="135"/>
      <c r="I743" s="135"/>
      <c r="J743" s="135"/>
      <c r="K743" s="180"/>
    </row>
    <row r="744" spans="7:11" x14ac:dyDescent="0.2">
      <c r="G744" s="135"/>
      <c r="H744" s="135"/>
      <c r="I744" s="135"/>
      <c r="J744" s="135"/>
      <c r="K744" s="180"/>
    </row>
    <row r="745" spans="7:11" x14ac:dyDescent="0.2">
      <c r="G745" s="135"/>
      <c r="H745" s="135"/>
      <c r="I745" s="135"/>
      <c r="J745" s="135"/>
      <c r="K745" s="180"/>
    </row>
    <row r="746" spans="7:11" x14ac:dyDescent="0.2">
      <c r="G746" s="135"/>
      <c r="H746" s="135"/>
      <c r="I746" s="135"/>
      <c r="J746" s="135"/>
      <c r="K746" s="180"/>
    </row>
    <row r="747" spans="7:11" x14ac:dyDescent="0.2">
      <c r="G747" s="135"/>
      <c r="H747" s="135"/>
      <c r="I747" s="135"/>
      <c r="J747" s="135"/>
      <c r="K747" s="180"/>
    </row>
    <row r="748" spans="7:11" x14ac:dyDescent="0.2">
      <c r="G748" s="135"/>
      <c r="H748" s="135"/>
      <c r="I748" s="135"/>
      <c r="J748" s="135"/>
      <c r="K748" s="180"/>
    </row>
    <row r="749" spans="7:11" x14ac:dyDescent="0.2">
      <c r="G749" s="135"/>
      <c r="H749" s="135"/>
      <c r="I749" s="135"/>
      <c r="J749" s="135"/>
      <c r="K749" s="180"/>
    </row>
    <row r="750" spans="7:11" x14ac:dyDescent="0.2">
      <c r="G750" s="135"/>
      <c r="H750" s="135"/>
      <c r="I750" s="135"/>
      <c r="J750" s="135"/>
      <c r="K750" s="180"/>
    </row>
    <row r="751" spans="7:11" x14ac:dyDescent="0.2">
      <c r="G751" s="135"/>
      <c r="H751" s="135"/>
      <c r="I751" s="135"/>
      <c r="J751" s="135"/>
      <c r="K751" s="180"/>
    </row>
    <row r="752" spans="7:11" x14ac:dyDescent="0.2">
      <c r="G752" s="135"/>
      <c r="H752" s="135"/>
      <c r="I752" s="135"/>
      <c r="J752" s="135"/>
      <c r="K752" s="180"/>
    </row>
    <row r="753" spans="7:11" x14ac:dyDescent="0.2">
      <c r="G753" s="135"/>
      <c r="H753" s="135"/>
      <c r="I753" s="135"/>
      <c r="J753" s="135"/>
      <c r="K753" s="180"/>
    </row>
    <row r="754" spans="7:11" x14ac:dyDescent="0.2">
      <c r="G754" s="135"/>
      <c r="H754" s="135"/>
      <c r="I754" s="135"/>
      <c r="J754" s="135"/>
      <c r="K754" s="180"/>
    </row>
    <row r="755" spans="7:11" x14ac:dyDescent="0.2">
      <c r="G755" s="135"/>
      <c r="H755" s="135"/>
      <c r="I755" s="135"/>
      <c r="J755" s="135"/>
      <c r="K755" s="180"/>
    </row>
    <row r="756" spans="7:11" x14ac:dyDescent="0.2">
      <c r="G756" s="135"/>
      <c r="H756" s="135"/>
      <c r="I756" s="135"/>
      <c r="J756" s="135"/>
      <c r="K756" s="180"/>
    </row>
    <row r="757" spans="7:11" x14ac:dyDescent="0.2">
      <c r="G757" s="135"/>
      <c r="H757" s="135"/>
      <c r="I757" s="135"/>
      <c r="J757" s="135"/>
      <c r="K757" s="180"/>
    </row>
    <row r="758" spans="7:11" x14ac:dyDescent="0.2">
      <c r="G758" s="135"/>
      <c r="H758" s="135"/>
      <c r="I758" s="135"/>
      <c r="J758" s="135"/>
      <c r="K758" s="180"/>
    </row>
    <row r="759" spans="7:11" x14ac:dyDescent="0.2">
      <c r="G759" s="135"/>
      <c r="H759" s="135"/>
      <c r="I759" s="135"/>
      <c r="J759" s="135"/>
      <c r="K759" s="180"/>
    </row>
    <row r="760" spans="7:11" x14ac:dyDescent="0.2">
      <c r="G760" s="135"/>
      <c r="H760" s="135"/>
      <c r="I760" s="135"/>
      <c r="J760" s="135"/>
      <c r="K760" s="180"/>
    </row>
    <row r="761" spans="7:11" x14ac:dyDescent="0.2">
      <c r="G761" s="135"/>
      <c r="H761" s="135"/>
      <c r="I761" s="135"/>
      <c r="J761" s="135"/>
      <c r="K761" s="180"/>
    </row>
    <row r="762" spans="7:11" x14ac:dyDescent="0.2">
      <c r="G762" s="135"/>
      <c r="H762" s="135"/>
      <c r="I762" s="135"/>
      <c r="J762" s="135"/>
      <c r="K762" s="180"/>
    </row>
    <row r="763" spans="7:11" x14ac:dyDescent="0.2">
      <c r="G763" s="135"/>
      <c r="H763" s="135"/>
      <c r="I763" s="135"/>
      <c r="J763" s="135"/>
      <c r="K763" s="180"/>
    </row>
    <row r="764" spans="7:11" x14ac:dyDescent="0.2">
      <c r="G764" s="135"/>
      <c r="H764" s="135"/>
      <c r="I764" s="135"/>
      <c r="J764" s="135"/>
      <c r="K764" s="180"/>
    </row>
    <row r="765" spans="7:11" x14ac:dyDescent="0.2">
      <c r="G765" s="135"/>
      <c r="H765" s="135"/>
      <c r="I765" s="135"/>
      <c r="J765" s="135"/>
      <c r="K765" s="180"/>
    </row>
    <row r="766" spans="7:11" x14ac:dyDescent="0.2">
      <c r="G766" s="135"/>
      <c r="H766" s="135"/>
      <c r="I766" s="135"/>
      <c r="J766" s="135"/>
      <c r="K766" s="180"/>
    </row>
    <row r="767" spans="7:11" x14ac:dyDescent="0.2">
      <c r="G767" s="135"/>
      <c r="H767" s="135"/>
      <c r="I767" s="135"/>
      <c r="J767" s="135"/>
      <c r="K767" s="180"/>
    </row>
    <row r="768" spans="7:11" x14ac:dyDescent="0.2">
      <c r="G768" s="135"/>
      <c r="H768" s="135"/>
      <c r="I768" s="135"/>
      <c r="J768" s="135"/>
      <c r="K768" s="180"/>
    </row>
    <row r="769" spans="7:11" x14ac:dyDescent="0.2">
      <c r="G769" s="135"/>
      <c r="H769" s="135"/>
      <c r="I769" s="135"/>
      <c r="J769" s="135"/>
      <c r="K769" s="180"/>
    </row>
    <row r="770" spans="7:11" x14ac:dyDescent="0.2">
      <c r="G770" s="135"/>
      <c r="H770" s="135"/>
      <c r="I770" s="135"/>
      <c r="J770" s="135"/>
      <c r="K770" s="180"/>
    </row>
    <row r="771" spans="7:11" x14ac:dyDescent="0.2">
      <c r="G771" s="135"/>
      <c r="H771" s="135"/>
      <c r="I771" s="135"/>
      <c r="J771" s="135"/>
      <c r="K771" s="180"/>
    </row>
    <row r="772" spans="7:11" x14ac:dyDescent="0.2">
      <c r="G772" s="135"/>
      <c r="H772" s="135"/>
      <c r="I772" s="135"/>
      <c r="J772" s="135"/>
      <c r="K772" s="180"/>
    </row>
    <row r="773" spans="7:11" x14ac:dyDescent="0.2">
      <c r="G773" s="135"/>
      <c r="H773" s="135"/>
      <c r="I773" s="135"/>
      <c r="J773" s="135"/>
      <c r="K773" s="180"/>
    </row>
    <row r="774" spans="7:11" x14ac:dyDescent="0.2">
      <c r="G774" s="135"/>
      <c r="H774" s="135"/>
      <c r="I774" s="135"/>
      <c r="J774" s="135"/>
      <c r="K774" s="180"/>
    </row>
    <row r="775" spans="7:11" x14ac:dyDescent="0.2">
      <c r="G775" s="135"/>
      <c r="H775" s="135"/>
      <c r="I775" s="135"/>
      <c r="J775" s="135"/>
      <c r="K775" s="180"/>
    </row>
    <row r="776" spans="7:11" x14ac:dyDescent="0.2">
      <c r="G776" s="135"/>
      <c r="H776" s="135"/>
      <c r="I776" s="135"/>
      <c r="J776" s="135"/>
      <c r="K776" s="180"/>
    </row>
    <row r="777" spans="7:11" x14ac:dyDescent="0.2">
      <c r="G777" s="135"/>
      <c r="H777" s="135"/>
      <c r="I777" s="135"/>
      <c r="J777" s="135"/>
      <c r="K777" s="180"/>
    </row>
    <row r="778" spans="7:11" x14ac:dyDescent="0.2">
      <c r="G778" s="135"/>
      <c r="H778" s="135"/>
      <c r="I778" s="135"/>
      <c r="J778" s="135"/>
      <c r="K778" s="180"/>
    </row>
    <row r="779" spans="7:11" x14ac:dyDescent="0.2">
      <c r="G779" s="135"/>
      <c r="H779" s="135"/>
      <c r="I779" s="135"/>
      <c r="J779" s="135"/>
      <c r="K779" s="180"/>
    </row>
    <row r="780" spans="7:11" x14ac:dyDescent="0.2">
      <c r="G780" s="135"/>
      <c r="H780" s="135"/>
      <c r="I780" s="135"/>
      <c r="J780" s="135"/>
      <c r="K780" s="180"/>
    </row>
    <row r="781" spans="7:11" x14ac:dyDescent="0.2">
      <c r="G781" s="135"/>
      <c r="H781" s="135"/>
      <c r="I781" s="135"/>
      <c r="J781" s="135"/>
      <c r="K781" s="180"/>
    </row>
    <row r="782" spans="7:11" x14ac:dyDescent="0.2">
      <c r="G782" s="135"/>
      <c r="H782" s="135"/>
      <c r="I782" s="135"/>
      <c r="J782" s="135"/>
      <c r="K782" s="180"/>
    </row>
    <row r="783" spans="7:11" x14ac:dyDescent="0.2">
      <c r="G783" s="135"/>
      <c r="H783" s="135"/>
      <c r="I783" s="135"/>
      <c r="J783" s="135"/>
      <c r="K783" s="180"/>
    </row>
    <row r="784" spans="7:11" x14ac:dyDescent="0.2">
      <c r="G784" s="135"/>
      <c r="H784" s="135"/>
      <c r="I784" s="135"/>
      <c r="J784" s="135"/>
      <c r="K784" s="180"/>
    </row>
    <row r="785" spans="7:11" x14ac:dyDescent="0.2">
      <c r="G785" s="135"/>
      <c r="H785" s="135"/>
      <c r="I785" s="135"/>
      <c r="J785" s="135"/>
      <c r="K785" s="180"/>
    </row>
    <row r="786" spans="7:11" x14ac:dyDescent="0.2">
      <c r="G786" s="135"/>
      <c r="H786" s="135"/>
      <c r="I786" s="135"/>
      <c r="J786" s="135"/>
      <c r="K786" s="180"/>
    </row>
    <row r="787" spans="7:11" x14ac:dyDescent="0.2">
      <c r="G787" s="135"/>
      <c r="H787" s="135"/>
      <c r="I787" s="135"/>
      <c r="J787" s="135"/>
      <c r="K787" s="180"/>
    </row>
    <row r="788" spans="7:11" x14ac:dyDescent="0.2">
      <c r="G788" s="135"/>
      <c r="H788" s="135"/>
      <c r="I788" s="135"/>
      <c r="J788" s="135"/>
      <c r="K788" s="180"/>
    </row>
    <row r="789" spans="7:11" x14ac:dyDescent="0.2">
      <c r="G789" s="135"/>
      <c r="H789" s="135"/>
      <c r="I789" s="135"/>
      <c r="J789" s="135"/>
      <c r="K789" s="180"/>
    </row>
    <row r="790" spans="7:11" x14ac:dyDescent="0.2">
      <c r="G790" s="135"/>
      <c r="H790" s="135"/>
      <c r="I790" s="135"/>
      <c r="J790" s="135"/>
      <c r="K790" s="180"/>
    </row>
    <row r="791" spans="7:11" x14ac:dyDescent="0.2">
      <c r="G791" s="135"/>
      <c r="H791" s="135"/>
      <c r="I791" s="135"/>
      <c r="J791" s="135"/>
      <c r="K791" s="180"/>
    </row>
    <row r="792" spans="7:11" x14ac:dyDescent="0.2">
      <c r="G792" s="135"/>
      <c r="H792" s="135"/>
      <c r="I792" s="135"/>
      <c r="J792" s="135"/>
      <c r="K792" s="180"/>
    </row>
    <row r="793" spans="7:11" x14ac:dyDescent="0.2">
      <c r="G793" s="135"/>
      <c r="H793" s="135"/>
      <c r="I793" s="135"/>
      <c r="J793" s="135"/>
      <c r="K793" s="180"/>
    </row>
    <row r="794" spans="7:11" x14ac:dyDescent="0.2">
      <c r="G794" s="135"/>
      <c r="H794" s="135"/>
      <c r="I794" s="135"/>
      <c r="J794" s="135"/>
      <c r="K794" s="180"/>
    </row>
    <row r="795" spans="7:11" x14ac:dyDescent="0.2">
      <c r="G795" s="135"/>
      <c r="H795" s="135"/>
      <c r="I795" s="135"/>
      <c r="J795" s="135"/>
      <c r="K795" s="180"/>
    </row>
    <row r="796" spans="7:11" x14ac:dyDescent="0.2">
      <c r="G796" s="135"/>
      <c r="H796" s="135"/>
      <c r="I796" s="135"/>
      <c r="J796" s="135"/>
      <c r="K796" s="180"/>
    </row>
    <row r="797" spans="7:11" x14ac:dyDescent="0.2">
      <c r="G797" s="135"/>
      <c r="H797" s="135"/>
      <c r="I797" s="135"/>
      <c r="J797" s="135"/>
      <c r="K797" s="180"/>
    </row>
    <row r="798" spans="7:11" x14ac:dyDescent="0.2">
      <c r="G798" s="135"/>
      <c r="H798" s="135"/>
      <c r="I798" s="135"/>
      <c r="J798" s="135"/>
      <c r="K798" s="180"/>
    </row>
    <row r="799" spans="7:11" x14ac:dyDescent="0.2">
      <c r="G799" s="135"/>
      <c r="H799" s="135"/>
      <c r="I799" s="135"/>
      <c r="J799" s="135"/>
      <c r="K799" s="180"/>
    </row>
    <row r="800" spans="7:11" x14ac:dyDescent="0.2">
      <c r="G800" s="135"/>
      <c r="H800" s="135"/>
      <c r="I800" s="135"/>
      <c r="J800" s="135"/>
      <c r="K800" s="180"/>
    </row>
    <row r="801" spans="7:11" x14ac:dyDescent="0.2">
      <c r="G801" s="135"/>
      <c r="H801" s="135"/>
      <c r="I801" s="135"/>
      <c r="J801" s="135"/>
      <c r="K801" s="180"/>
    </row>
    <row r="802" spans="7:11" x14ac:dyDescent="0.2">
      <c r="G802" s="135"/>
      <c r="H802" s="135"/>
      <c r="I802" s="135"/>
      <c r="J802" s="135"/>
      <c r="K802" s="180"/>
    </row>
    <row r="803" spans="7:11" x14ac:dyDescent="0.2">
      <c r="G803" s="135"/>
      <c r="H803" s="135"/>
      <c r="I803" s="135"/>
      <c r="J803" s="135"/>
      <c r="K803" s="180"/>
    </row>
    <row r="804" spans="7:11" x14ac:dyDescent="0.2">
      <c r="G804" s="135"/>
      <c r="H804" s="135"/>
      <c r="I804" s="135"/>
      <c r="J804" s="135"/>
      <c r="K804" s="180"/>
    </row>
    <row r="805" spans="7:11" x14ac:dyDescent="0.2">
      <c r="G805" s="135"/>
      <c r="H805" s="135"/>
      <c r="I805" s="135"/>
      <c r="J805" s="135"/>
      <c r="K805" s="180"/>
    </row>
    <row r="806" spans="7:11" x14ac:dyDescent="0.2">
      <c r="G806" s="135"/>
      <c r="H806" s="135"/>
      <c r="I806" s="135"/>
      <c r="J806" s="135"/>
      <c r="K806" s="180"/>
    </row>
    <row r="807" spans="7:11" x14ac:dyDescent="0.2">
      <c r="G807" s="135"/>
      <c r="H807" s="135"/>
      <c r="I807" s="135"/>
      <c r="J807" s="135"/>
      <c r="K807" s="180"/>
    </row>
    <row r="808" spans="7:11" x14ac:dyDescent="0.2">
      <c r="G808" s="135"/>
      <c r="H808" s="135"/>
      <c r="I808" s="135"/>
      <c r="J808" s="135"/>
      <c r="K808" s="180"/>
    </row>
    <row r="809" spans="7:11" x14ac:dyDescent="0.2">
      <c r="G809" s="135"/>
      <c r="H809" s="135"/>
      <c r="I809" s="135"/>
      <c r="J809" s="135"/>
      <c r="K809" s="180"/>
    </row>
    <row r="810" spans="7:11" x14ac:dyDescent="0.2">
      <c r="G810" s="135"/>
      <c r="H810" s="135"/>
      <c r="I810" s="135"/>
      <c r="J810" s="135"/>
      <c r="K810" s="180"/>
    </row>
    <row r="811" spans="7:11" x14ac:dyDescent="0.2">
      <c r="G811" s="135"/>
      <c r="H811" s="135"/>
      <c r="I811" s="135"/>
      <c r="J811" s="135"/>
      <c r="K811" s="180"/>
    </row>
    <row r="812" spans="7:11" x14ac:dyDescent="0.2">
      <c r="G812" s="135"/>
      <c r="H812" s="135"/>
      <c r="I812" s="135"/>
      <c r="J812" s="135"/>
      <c r="K812" s="180"/>
    </row>
    <row r="813" spans="7:11" x14ac:dyDescent="0.2">
      <c r="G813" s="135"/>
      <c r="H813" s="135"/>
      <c r="I813" s="135"/>
      <c r="J813" s="135"/>
      <c r="K813" s="180"/>
    </row>
    <row r="814" spans="7:11" x14ac:dyDescent="0.2">
      <c r="G814" s="135"/>
      <c r="H814" s="135"/>
      <c r="I814" s="135"/>
      <c r="J814" s="135"/>
      <c r="K814" s="180"/>
    </row>
    <row r="815" spans="7:11" x14ac:dyDescent="0.2">
      <c r="G815" s="135"/>
      <c r="H815" s="135"/>
      <c r="I815" s="135"/>
      <c r="J815" s="135"/>
      <c r="K815" s="180"/>
    </row>
    <row r="816" spans="7:11" x14ac:dyDescent="0.2">
      <c r="G816" s="135"/>
      <c r="H816" s="135"/>
      <c r="I816" s="135"/>
      <c r="J816" s="135"/>
      <c r="K816" s="180"/>
    </row>
    <row r="817" spans="7:11" x14ac:dyDescent="0.2">
      <c r="G817" s="135"/>
      <c r="H817" s="135"/>
      <c r="I817" s="135"/>
      <c r="J817" s="135"/>
      <c r="K817" s="180"/>
    </row>
    <row r="818" spans="7:11" x14ac:dyDescent="0.2">
      <c r="G818" s="135"/>
      <c r="H818" s="135"/>
      <c r="I818" s="135"/>
      <c r="J818" s="135"/>
      <c r="K818" s="180"/>
    </row>
    <row r="819" spans="7:11" x14ac:dyDescent="0.2">
      <c r="G819" s="135"/>
      <c r="H819" s="135"/>
      <c r="I819" s="135"/>
      <c r="J819" s="135"/>
      <c r="K819" s="180"/>
    </row>
    <row r="820" spans="7:11" x14ac:dyDescent="0.2">
      <c r="G820" s="135"/>
      <c r="H820" s="135"/>
      <c r="I820" s="135"/>
      <c r="J820" s="135"/>
      <c r="K820" s="180"/>
    </row>
    <row r="821" spans="7:11" x14ac:dyDescent="0.2">
      <c r="G821" s="135"/>
      <c r="H821" s="135"/>
      <c r="I821" s="135"/>
      <c r="J821" s="135"/>
      <c r="K821" s="180"/>
    </row>
    <row r="822" spans="7:11" x14ac:dyDescent="0.2">
      <c r="G822" s="135"/>
      <c r="H822" s="135"/>
      <c r="I822" s="135"/>
      <c r="J822" s="135"/>
      <c r="K822" s="180"/>
    </row>
    <row r="823" spans="7:11" x14ac:dyDescent="0.2">
      <c r="G823" s="135"/>
      <c r="H823" s="135"/>
      <c r="I823" s="135"/>
      <c r="J823" s="135"/>
      <c r="K823" s="180"/>
    </row>
    <row r="824" spans="7:11" x14ac:dyDescent="0.2">
      <c r="G824" s="135"/>
      <c r="H824" s="135"/>
      <c r="I824" s="135"/>
      <c r="J824" s="135"/>
      <c r="K824" s="180"/>
    </row>
    <row r="825" spans="7:11" x14ac:dyDescent="0.2">
      <c r="G825" s="135"/>
      <c r="H825" s="135"/>
      <c r="I825" s="135"/>
      <c r="J825" s="135"/>
      <c r="K825" s="180"/>
    </row>
    <row r="826" spans="7:11" x14ac:dyDescent="0.2">
      <c r="G826" s="135"/>
      <c r="H826" s="135"/>
      <c r="I826" s="135"/>
      <c r="J826" s="135"/>
      <c r="K826" s="180"/>
    </row>
    <row r="827" spans="7:11" x14ac:dyDescent="0.2">
      <c r="G827" s="135"/>
      <c r="H827" s="135"/>
      <c r="I827" s="135"/>
      <c r="J827" s="135"/>
      <c r="K827" s="180"/>
    </row>
    <row r="828" spans="7:11" x14ac:dyDescent="0.2">
      <c r="G828" s="135"/>
      <c r="H828" s="135"/>
      <c r="I828" s="135"/>
      <c r="J828" s="135"/>
      <c r="K828" s="180"/>
    </row>
    <row r="829" spans="7:11" x14ac:dyDescent="0.2">
      <c r="G829" s="135"/>
      <c r="H829" s="135"/>
      <c r="I829" s="135"/>
      <c r="J829" s="135"/>
      <c r="K829" s="180"/>
    </row>
    <row r="830" spans="7:11" x14ac:dyDescent="0.2">
      <c r="G830" s="135"/>
      <c r="H830" s="135"/>
      <c r="I830" s="135"/>
      <c r="J830" s="135"/>
      <c r="K830" s="180"/>
    </row>
    <row r="831" spans="7:11" x14ac:dyDescent="0.2">
      <c r="G831" s="135"/>
      <c r="H831" s="135"/>
      <c r="I831" s="135"/>
      <c r="J831" s="135"/>
      <c r="K831" s="180"/>
    </row>
    <row r="832" spans="7:11" x14ac:dyDescent="0.2">
      <c r="G832" s="135"/>
      <c r="H832" s="135"/>
      <c r="I832" s="135"/>
      <c r="J832" s="135"/>
      <c r="K832" s="180"/>
    </row>
    <row r="833" spans="7:11" x14ac:dyDescent="0.2">
      <c r="G833" s="135"/>
      <c r="H833" s="135"/>
      <c r="I833" s="135"/>
      <c r="J833" s="135"/>
      <c r="K833" s="180"/>
    </row>
    <row r="834" spans="7:11" x14ac:dyDescent="0.2">
      <c r="G834" s="135"/>
      <c r="H834" s="135"/>
      <c r="I834" s="135"/>
      <c r="J834" s="135"/>
      <c r="K834" s="180"/>
    </row>
    <row r="835" spans="7:11" x14ac:dyDescent="0.2">
      <c r="G835" s="135"/>
      <c r="H835" s="135"/>
      <c r="I835" s="135"/>
      <c r="J835" s="135"/>
      <c r="K835" s="180"/>
    </row>
    <row r="836" spans="7:11" x14ac:dyDescent="0.2">
      <c r="G836" s="135"/>
      <c r="H836" s="135"/>
      <c r="I836" s="135"/>
      <c r="J836" s="135"/>
      <c r="K836" s="180"/>
    </row>
    <row r="837" spans="7:11" x14ac:dyDescent="0.2">
      <c r="G837" s="135"/>
      <c r="H837" s="135"/>
      <c r="I837" s="135"/>
      <c r="J837" s="135"/>
      <c r="K837" s="180"/>
    </row>
    <row r="838" spans="7:11" x14ac:dyDescent="0.2">
      <c r="G838" s="135"/>
      <c r="H838" s="135"/>
      <c r="I838" s="135"/>
      <c r="J838" s="135"/>
      <c r="K838" s="180"/>
    </row>
    <row r="839" spans="7:11" x14ac:dyDescent="0.2">
      <c r="G839" s="135"/>
      <c r="H839" s="135"/>
      <c r="I839" s="135"/>
      <c r="J839" s="135"/>
      <c r="K839" s="180"/>
    </row>
    <row r="840" spans="7:11" x14ac:dyDescent="0.2">
      <c r="G840" s="135"/>
      <c r="H840" s="135"/>
      <c r="I840" s="135"/>
      <c r="J840" s="135"/>
      <c r="K840" s="180"/>
    </row>
    <row r="841" spans="7:11" x14ac:dyDescent="0.2">
      <c r="G841" s="135"/>
      <c r="H841" s="135"/>
      <c r="I841" s="135"/>
      <c r="J841" s="135"/>
      <c r="K841" s="180"/>
    </row>
    <row r="842" spans="7:11" x14ac:dyDescent="0.2">
      <c r="G842" s="135"/>
      <c r="H842" s="135"/>
      <c r="I842" s="135"/>
      <c r="J842" s="135"/>
      <c r="K842" s="180"/>
    </row>
    <row r="843" spans="7:11" x14ac:dyDescent="0.2">
      <c r="G843" s="135"/>
      <c r="H843" s="135"/>
      <c r="I843" s="135"/>
      <c r="J843" s="135"/>
      <c r="K843" s="180"/>
    </row>
    <row r="844" spans="7:11" x14ac:dyDescent="0.2">
      <c r="G844" s="135"/>
      <c r="H844" s="135"/>
      <c r="I844" s="135"/>
      <c r="J844" s="135"/>
      <c r="K844" s="180"/>
    </row>
    <row r="845" spans="7:11" x14ac:dyDescent="0.2">
      <c r="G845" s="135"/>
      <c r="H845" s="135"/>
      <c r="I845" s="135"/>
      <c r="J845" s="135"/>
      <c r="K845" s="180"/>
    </row>
    <row r="846" spans="7:11" x14ac:dyDescent="0.2">
      <c r="G846" s="135"/>
      <c r="H846" s="135"/>
      <c r="I846" s="135"/>
      <c r="J846" s="135"/>
      <c r="K846" s="180"/>
    </row>
    <row r="847" spans="7:11" x14ac:dyDescent="0.2">
      <c r="G847" s="135"/>
      <c r="H847" s="135"/>
      <c r="I847" s="135"/>
      <c r="J847" s="135"/>
      <c r="K847" s="180"/>
    </row>
    <row r="848" spans="7:11" x14ac:dyDescent="0.2">
      <c r="G848" s="135"/>
      <c r="H848" s="135"/>
      <c r="I848" s="135"/>
      <c r="J848" s="135"/>
      <c r="K848" s="180"/>
    </row>
    <row r="849" spans="7:11" x14ac:dyDescent="0.2">
      <c r="G849" s="135"/>
      <c r="H849" s="135"/>
      <c r="I849" s="135"/>
      <c r="J849" s="135"/>
      <c r="K849" s="180"/>
    </row>
    <row r="850" spans="7:11" x14ac:dyDescent="0.2">
      <c r="G850" s="135"/>
      <c r="H850" s="135"/>
      <c r="I850" s="135"/>
      <c r="J850" s="135"/>
      <c r="K850" s="180"/>
    </row>
    <row r="851" spans="7:11" x14ac:dyDescent="0.2">
      <c r="G851" s="135"/>
      <c r="H851" s="135"/>
      <c r="I851" s="135"/>
      <c r="J851" s="135"/>
      <c r="K851" s="180"/>
    </row>
    <row r="852" spans="7:11" x14ac:dyDescent="0.2">
      <c r="G852" s="135"/>
      <c r="H852" s="135"/>
      <c r="I852" s="135"/>
      <c r="J852" s="135"/>
      <c r="K852" s="180"/>
    </row>
    <row r="853" spans="7:11" x14ac:dyDescent="0.2">
      <c r="G853" s="135"/>
      <c r="H853" s="135"/>
      <c r="I853" s="135"/>
      <c r="J853" s="135"/>
      <c r="K853" s="180"/>
    </row>
    <row r="854" spans="7:11" x14ac:dyDescent="0.2">
      <c r="G854" s="135"/>
      <c r="H854" s="135"/>
      <c r="I854" s="135"/>
      <c r="J854" s="135"/>
      <c r="K854" s="180"/>
    </row>
    <row r="855" spans="7:11" x14ac:dyDescent="0.2">
      <c r="G855" s="135"/>
      <c r="H855" s="135"/>
      <c r="I855" s="135"/>
      <c r="J855" s="135"/>
      <c r="K855" s="180"/>
    </row>
    <row r="856" spans="7:11" x14ac:dyDescent="0.2">
      <c r="G856" s="135"/>
      <c r="H856" s="135"/>
      <c r="I856" s="135"/>
      <c r="J856" s="135"/>
      <c r="K856" s="180"/>
    </row>
    <row r="857" spans="7:11" x14ac:dyDescent="0.2">
      <c r="G857" s="135"/>
      <c r="H857" s="135"/>
      <c r="I857" s="135"/>
      <c r="J857" s="135"/>
      <c r="K857" s="180"/>
    </row>
    <row r="858" spans="7:11" x14ac:dyDescent="0.2">
      <c r="G858" s="135"/>
      <c r="H858" s="135"/>
      <c r="I858" s="135"/>
      <c r="J858" s="135"/>
      <c r="K858" s="180"/>
    </row>
    <row r="859" spans="7:11" x14ac:dyDescent="0.2">
      <c r="G859" s="135"/>
      <c r="H859" s="135"/>
      <c r="I859" s="135"/>
      <c r="J859" s="135"/>
      <c r="K859" s="180"/>
    </row>
    <row r="860" spans="7:11" x14ac:dyDescent="0.2">
      <c r="G860" s="135"/>
      <c r="H860" s="135"/>
      <c r="I860" s="135"/>
      <c r="J860" s="135"/>
      <c r="K860" s="180"/>
    </row>
    <row r="861" spans="7:11" x14ac:dyDescent="0.2">
      <c r="G861" s="135"/>
      <c r="H861" s="135"/>
      <c r="I861" s="135"/>
      <c r="J861" s="135"/>
      <c r="K861" s="180"/>
    </row>
    <row r="862" spans="7:11" x14ac:dyDescent="0.2">
      <c r="G862" s="135"/>
      <c r="H862" s="135"/>
      <c r="I862" s="135"/>
      <c r="J862" s="135"/>
      <c r="K862" s="180"/>
    </row>
    <row r="863" spans="7:11" x14ac:dyDescent="0.2">
      <c r="G863" s="135"/>
      <c r="H863" s="135"/>
      <c r="I863" s="135"/>
      <c r="J863" s="135"/>
      <c r="K863" s="180"/>
    </row>
    <row r="864" spans="7:11" x14ac:dyDescent="0.2">
      <c r="G864" s="135"/>
      <c r="H864" s="135"/>
      <c r="I864" s="135"/>
      <c r="J864" s="135"/>
      <c r="K864" s="180"/>
    </row>
    <row r="865" spans="7:11" x14ac:dyDescent="0.2">
      <c r="G865" s="135"/>
      <c r="H865" s="135"/>
      <c r="I865" s="135"/>
      <c r="J865" s="135"/>
      <c r="K865" s="180"/>
    </row>
    <row r="866" spans="7:11" x14ac:dyDescent="0.2">
      <c r="G866" s="135"/>
      <c r="H866" s="135"/>
      <c r="I866" s="135"/>
      <c r="J866" s="135"/>
      <c r="K866" s="180"/>
    </row>
    <row r="867" spans="7:11" x14ac:dyDescent="0.2">
      <c r="G867" s="135"/>
      <c r="H867" s="135"/>
      <c r="I867" s="135"/>
      <c r="J867" s="135"/>
      <c r="K867" s="180"/>
    </row>
    <row r="868" spans="7:11" x14ac:dyDescent="0.2">
      <c r="G868" s="135"/>
      <c r="H868" s="135"/>
      <c r="I868" s="135"/>
      <c r="J868" s="135"/>
      <c r="K868" s="180"/>
    </row>
    <row r="869" spans="7:11" x14ac:dyDescent="0.2">
      <c r="G869" s="135"/>
      <c r="H869" s="135"/>
      <c r="I869" s="135"/>
      <c r="J869" s="135"/>
      <c r="K869" s="180"/>
    </row>
    <row r="870" spans="7:11" x14ac:dyDescent="0.2">
      <c r="G870" s="135"/>
      <c r="H870" s="135"/>
      <c r="I870" s="135"/>
      <c r="J870" s="135"/>
      <c r="K870" s="180"/>
    </row>
    <row r="871" spans="7:11" x14ac:dyDescent="0.2">
      <c r="G871" s="135"/>
      <c r="H871" s="135"/>
      <c r="I871" s="135"/>
      <c r="J871" s="135"/>
      <c r="K871" s="180"/>
    </row>
    <row r="872" spans="7:11" x14ac:dyDescent="0.2">
      <c r="G872" s="135"/>
      <c r="H872" s="135"/>
      <c r="I872" s="135"/>
      <c r="J872" s="135"/>
      <c r="K872" s="180"/>
    </row>
    <row r="873" spans="7:11" x14ac:dyDescent="0.2">
      <c r="G873" s="135"/>
      <c r="H873" s="135"/>
      <c r="I873" s="135"/>
      <c r="J873" s="135"/>
      <c r="K873" s="180"/>
    </row>
    <row r="874" spans="7:11" x14ac:dyDescent="0.2">
      <c r="G874" s="135"/>
      <c r="H874" s="135"/>
      <c r="I874" s="135"/>
      <c r="J874" s="135"/>
      <c r="K874" s="180"/>
    </row>
    <row r="875" spans="7:11" x14ac:dyDescent="0.2">
      <c r="G875" s="135"/>
      <c r="H875" s="135"/>
      <c r="I875" s="135"/>
      <c r="J875" s="135"/>
      <c r="K875" s="180"/>
    </row>
    <row r="876" spans="7:11" x14ac:dyDescent="0.2">
      <c r="G876" s="135"/>
      <c r="H876" s="135"/>
      <c r="I876" s="135"/>
      <c r="J876" s="135"/>
      <c r="K876" s="180"/>
    </row>
    <row r="877" spans="7:11" x14ac:dyDescent="0.2">
      <c r="G877" s="135"/>
      <c r="H877" s="135"/>
      <c r="I877" s="135"/>
      <c r="J877" s="135"/>
      <c r="K877" s="180"/>
    </row>
    <row r="878" spans="7:11" x14ac:dyDescent="0.2">
      <c r="G878" s="135"/>
      <c r="H878" s="135"/>
      <c r="I878" s="135"/>
      <c r="J878" s="135"/>
      <c r="K878" s="180"/>
    </row>
    <row r="879" spans="7:11" x14ac:dyDescent="0.2">
      <c r="G879" s="135"/>
      <c r="H879" s="135"/>
      <c r="I879" s="135"/>
      <c r="J879" s="135"/>
      <c r="K879" s="180"/>
    </row>
    <row r="880" spans="7:11" x14ac:dyDescent="0.2">
      <c r="G880" s="135"/>
      <c r="H880" s="135"/>
      <c r="I880" s="135"/>
      <c r="J880" s="135"/>
      <c r="K880" s="180"/>
    </row>
    <row r="881" spans="7:11" x14ac:dyDescent="0.2">
      <c r="G881" s="135"/>
      <c r="H881" s="135"/>
      <c r="I881" s="135"/>
      <c r="J881" s="135"/>
      <c r="K881" s="180"/>
    </row>
    <row r="882" spans="7:11" x14ac:dyDescent="0.2">
      <c r="G882" s="135"/>
      <c r="H882" s="135"/>
      <c r="I882" s="135"/>
      <c r="J882" s="135"/>
      <c r="K882" s="180"/>
    </row>
    <row r="883" spans="7:11" x14ac:dyDescent="0.2">
      <c r="G883" s="135"/>
      <c r="H883" s="135"/>
      <c r="I883" s="135"/>
      <c r="J883" s="135"/>
      <c r="K883" s="180"/>
    </row>
    <row r="884" spans="7:11" x14ac:dyDescent="0.2">
      <c r="G884" s="135"/>
      <c r="H884" s="135"/>
      <c r="I884" s="135"/>
      <c r="J884" s="135"/>
      <c r="K884" s="180"/>
    </row>
    <row r="885" spans="7:11" x14ac:dyDescent="0.2">
      <c r="G885" s="135"/>
      <c r="H885" s="135"/>
      <c r="I885" s="135"/>
      <c r="J885" s="135"/>
      <c r="K885" s="180"/>
    </row>
    <row r="886" spans="7:11" x14ac:dyDescent="0.2">
      <c r="G886" s="135"/>
      <c r="H886" s="135"/>
      <c r="I886" s="135"/>
      <c r="J886" s="135"/>
      <c r="K886" s="180"/>
    </row>
    <row r="887" spans="7:11" x14ac:dyDescent="0.2">
      <c r="G887" s="135"/>
      <c r="H887" s="135"/>
      <c r="I887" s="135"/>
      <c r="J887" s="135"/>
      <c r="K887" s="180"/>
    </row>
    <row r="888" spans="7:11" x14ac:dyDescent="0.2">
      <c r="G888" s="135"/>
      <c r="H888" s="135"/>
      <c r="I888" s="135"/>
      <c r="J888" s="135"/>
      <c r="K888" s="180"/>
    </row>
    <row r="889" spans="7:11" x14ac:dyDescent="0.2">
      <c r="G889" s="135"/>
      <c r="H889" s="135"/>
      <c r="I889" s="135"/>
      <c r="J889" s="135"/>
      <c r="K889" s="180"/>
    </row>
    <row r="890" spans="7:11" x14ac:dyDescent="0.2">
      <c r="G890" s="135"/>
      <c r="H890" s="135"/>
      <c r="I890" s="135"/>
      <c r="J890" s="135"/>
      <c r="K890" s="180"/>
    </row>
    <row r="891" spans="7:11" x14ac:dyDescent="0.2">
      <c r="G891" s="135"/>
      <c r="H891" s="135"/>
      <c r="I891" s="135"/>
      <c r="J891" s="135"/>
      <c r="K891" s="180"/>
    </row>
    <row r="892" spans="7:11" x14ac:dyDescent="0.2">
      <c r="G892" s="135"/>
      <c r="H892" s="135"/>
      <c r="I892" s="135"/>
      <c r="J892" s="135"/>
      <c r="K892" s="180"/>
    </row>
    <row r="893" spans="7:11" x14ac:dyDescent="0.2">
      <c r="G893" s="135"/>
      <c r="H893" s="135"/>
      <c r="I893" s="135"/>
      <c r="J893" s="135"/>
      <c r="K893" s="180"/>
    </row>
    <row r="894" spans="7:11" x14ac:dyDescent="0.2">
      <c r="G894" s="135"/>
      <c r="H894" s="135"/>
      <c r="I894" s="135"/>
      <c r="J894" s="135"/>
      <c r="K894" s="180"/>
    </row>
    <row r="895" spans="7:11" x14ac:dyDescent="0.2">
      <c r="G895" s="135"/>
      <c r="H895" s="135"/>
      <c r="I895" s="135"/>
      <c r="J895" s="135"/>
      <c r="K895" s="180"/>
    </row>
    <row r="896" spans="7:11" x14ac:dyDescent="0.2">
      <c r="G896" s="135"/>
      <c r="H896" s="135"/>
      <c r="I896" s="135"/>
      <c r="J896" s="135"/>
      <c r="K896" s="180"/>
    </row>
    <row r="897" spans="7:11" x14ac:dyDescent="0.2">
      <c r="G897" s="135"/>
      <c r="H897" s="135"/>
      <c r="I897" s="135"/>
      <c r="J897" s="135"/>
      <c r="K897" s="180"/>
    </row>
    <row r="898" spans="7:11" x14ac:dyDescent="0.2">
      <c r="G898" s="135"/>
      <c r="H898" s="135"/>
      <c r="I898" s="135"/>
      <c r="J898" s="135"/>
      <c r="K898" s="180"/>
    </row>
    <row r="899" spans="7:11" x14ac:dyDescent="0.2">
      <c r="G899" s="135"/>
      <c r="H899" s="135"/>
      <c r="I899" s="135"/>
      <c r="J899" s="135"/>
      <c r="K899" s="180"/>
    </row>
    <row r="900" spans="7:11" x14ac:dyDescent="0.2">
      <c r="G900" s="135"/>
      <c r="H900" s="135"/>
      <c r="I900" s="135"/>
      <c r="J900" s="135"/>
      <c r="K900" s="180"/>
    </row>
    <row r="901" spans="7:11" x14ac:dyDescent="0.2">
      <c r="G901" s="135"/>
      <c r="H901" s="135"/>
      <c r="I901" s="135"/>
      <c r="J901" s="135"/>
      <c r="K901" s="180"/>
    </row>
    <row r="902" spans="7:11" x14ac:dyDescent="0.2">
      <c r="G902" s="135"/>
      <c r="H902" s="135"/>
      <c r="I902" s="135"/>
      <c r="J902" s="135"/>
      <c r="K902" s="180"/>
    </row>
    <row r="903" spans="7:11" x14ac:dyDescent="0.2">
      <c r="G903" s="135"/>
      <c r="H903" s="135"/>
      <c r="I903" s="135"/>
      <c r="J903" s="135"/>
      <c r="K903" s="180"/>
    </row>
    <row r="904" spans="7:11" x14ac:dyDescent="0.2">
      <c r="G904" s="135"/>
      <c r="H904" s="135"/>
      <c r="I904" s="135"/>
      <c r="J904" s="135"/>
      <c r="K904" s="180"/>
    </row>
    <row r="905" spans="7:11" x14ac:dyDescent="0.2">
      <c r="G905" s="135"/>
      <c r="H905" s="135"/>
      <c r="I905" s="135"/>
      <c r="J905" s="135"/>
      <c r="K905" s="180"/>
    </row>
    <row r="906" spans="7:11" x14ac:dyDescent="0.2">
      <c r="G906" s="135"/>
      <c r="H906" s="135"/>
      <c r="I906" s="135"/>
      <c r="J906" s="135"/>
      <c r="K906" s="180"/>
    </row>
    <row r="907" spans="7:11" x14ac:dyDescent="0.2">
      <c r="G907" s="135"/>
      <c r="H907" s="135"/>
      <c r="I907" s="135"/>
      <c r="J907" s="135"/>
      <c r="K907" s="180"/>
    </row>
    <row r="908" spans="7:11" x14ac:dyDescent="0.2">
      <c r="G908" s="135"/>
      <c r="H908" s="135"/>
      <c r="I908" s="135"/>
      <c r="J908" s="135"/>
      <c r="K908" s="180"/>
    </row>
    <row r="909" spans="7:11" x14ac:dyDescent="0.2">
      <c r="G909" s="135"/>
      <c r="H909" s="135"/>
      <c r="I909" s="135"/>
      <c r="J909" s="135"/>
      <c r="K909" s="180"/>
    </row>
    <row r="910" spans="7:11" x14ac:dyDescent="0.2">
      <c r="G910" s="135"/>
      <c r="H910" s="135"/>
      <c r="I910" s="135"/>
      <c r="J910" s="135"/>
      <c r="K910" s="180"/>
    </row>
    <row r="911" spans="7:11" x14ac:dyDescent="0.2">
      <c r="G911" s="135"/>
      <c r="H911" s="135"/>
      <c r="I911" s="135"/>
      <c r="J911" s="135"/>
      <c r="K911" s="180"/>
    </row>
    <row r="912" spans="7:11" x14ac:dyDescent="0.2">
      <c r="G912" s="135"/>
      <c r="H912" s="135"/>
      <c r="I912" s="135"/>
      <c r="J912" s="135"/>
      <c r="K912" s="180"/>
    </row>
    <row r="913" spans="7:11" x14ac:dyDescent="0.2">
      <c r="G913" s="135"/>
      <c r="H913" s="135"/>
      <c r="I913" s="135"/>
      <c r="J913" s="135"/>
      <c r="K913" s="180"/>
    </row>
    <row r="914" spans="7:11" x14ac:dyDescent="0.2">
      <c r="G914" s="135"/>
      <c r="H914" s="135"/>
      <c r="I914" s="135"/>
      <c r="J914" s="135"/>
      <c r="K914" s="180"/>
    </row>
    <row r="915" spans="7:11" x14ac:dyDescent="0.2">
      <c r="G915" s="135"/>
      <c r="H915" s="135"/>
      <c r="I915" s="135"/>
      <c r="J915" s="135"/>
      <c r="K915" s="180"/>
    </row>
    <row r="916" spans="7:11" x14ac:dyDescent="0.2">
      <c r="G916" s="135"/>
      <c r="H916" s="135"/>
      <c r="I916" s="135"/>
      <c r="J916" s="135"/>
      <c r="K916" s="180"/>
    </row>
    <row r="917" spans="7:11" x14ac:dyDescent="0.2">
      <c r="G917" s="135"/>
      <c r="H917" s="135"/>
      <c r="I917" s="135"/>
      <c r="J917" s="135"/>
      <c r="K917" s="180"/>
    </row>
    <row r="918" spans="7:11" x14ac:dyDescent="0.2">
      <c r="G918" s="135"/>
      <c r="H918" s="135"/>
      <c r="I918" s="135"/>
      <c r="J918" s="135"/>
      <c r="K918" s="180"/>
    </row>
    <row r="919" spans="7:11" x14ac:dyDescent="0.2">
      <c r="G919" s="135"/>
      <c r="H919" s="135"/>
      <c r="I919" s="135"/>
      <c r="J919" s="135"/>
      <c r="K919" s="180"/>
    </row>
    <row r="920" spans="7:11" x14ac:dyDescent="0.2">
      <c r="G920" s="135"/>
      <c r="H920" s="135"/>
      <c r="I920" s="135"/>
      <c r="J920" s="135"/>
      <c r="K920" s="180"/>
    </row>
    <row r="921" spans="7:11" x14ac:dyDescent="0.2">
      <c r="G921" s="135"/>
      <c r="H921" s="135"/>
      <c r="I921" s="135"/>
      <c r="J921" s="135"/>
      <c r="K921" s="180"/>
    </row>
    <row r="922" spans="7:11" x14ac:dyDescent="0.2">
      <c r="G922" s="135"/>
      <c r="H922" s="135"/>
      <c r="I922" s="135"/>
      <c r="J922" s="135"/>
      <c r="K922" s="180"/>
    </row>
    <row r="923" spans="7:11" x14ac:dyDescent="0.2">
      <c r="G923" s="135"/>
      <c r="H923" s="135"/>
      <c r="I923" s="135"/>
      <c r="J923" s="135"/>
      <c r="K923" s="180"/>
    </row>
    <row r="924" spans="7:11" x14ac:dyDescent="0.2">
      <c r="G924" s="135"/>
      <c r="H924" s="135"/>
      <c r="I924" s="135"/>
      <c r="J924" s="135"/>
      <c r="K924" s="180"/>
    </row>
    <row r="925" spans="7:11" x14ac:dyDescent="0.2">
      <c r="G925" s="135"/>
      <c r="H925" s="135"/>
      <c r="I925" s="135"/>
      <c r="J925" s="135"/>
      <c r="K925" s="180"/>
    </row>
    <row r="926" spans="7:11" x14ac:dyDescent="0.2">
      <c r="G926" s="135"/>
      <c r="H926" s="135"/>
      <c r="I926" s="135"/>
      <c r="J926" s="135"/>
      <c r="K926" s="180"/>
    </row>
    <row r="927" spans="7:11" x14ac:dyDescent="0.2">
      <c r="G927" s="135"/>
      <c r="H927" s="135"/>
      <c r="I927" s="135"/>
      <c r="J927" s="135"/>
      <c r="K927" s="180"/>
    </row>
    <row r="928" spans="7:11" x14ac:dyDescent="0.2">
      <c r="G928" s="135"/>
      <c r="H928" s="135"/>
      <c r="I928" s="135"/>
      <c r="J928" s="135"/>
      <c r="K928" s="180"/>
    </row>
    <row r="929" spans="7:11" x14ac:dyDescent="0.2">
      <c r="G929" s="135"/>
      <c r="H929" s="135"/>
      <c r="I929" s="135"/>
      <c r="J929" s="135"/>
      <c r="K929" s="180"/>
    </row>
    <row r="930" spans="7:11" x14ac:dyDescent="0.2">
      <c r="G930" s="135"/>
      <c r="H930" s="135"/>
      <c r="I930" s="135"/>
      <c r="J930" s="135"/>
      <c r="K930" s="180"/>
    </row>
    <row r="931" spans="7:11" x14ac:dyDescent="0.2">
      <c r="G931" s="135"/>
      <c r="H931" s="135"/>
      <c r="I931" s="135"/>
      <c r="J931" s="135"/>
      <c r="K931" s="180"/>
    </row>
    <row r="932" spans="7:11" x14ac:dyDescent="0.2">
      <c r="G932" s="135"/>
      <c r="H932" s="135"/>
      <c r="I932" s="135"/>
      <c r="J932" s="135"/>
      <c r="K932" s="180"/>
    </row>
    <row r="933" spans="7:11" x14ac:dyDescent="0.2">
      <c r="G933" s="135"/>
      <c r="H933" s="135"/>
      <c r="I933" s="135"/>
      <c r="J933" s="135"/>
      <c r="K933" s="180"/>
    </row>
    <row r="934" spans="7:11" x14ac:dyDescent="0.2">
      <c r="G934" s="135"/>
      <c r="H934" s="135"/>
      <c r="I934" s="135"/>
      <c r="J934" s="135"/>
      <c r="K934" s="180"/>
    </row>
    <row r="935" spans="7:11" x14ac:dyDescent="0.2">
      <c r="G935" s="135"/>
      <c r="H935" s="135"/>
      <c r="I935" s="135"/>
      <c r="J935" s="135"/>
      <c r="K935" s="180"/>
    </row>
    <row r="936" spans="7:11" x14ac:dyDescent="0.2">
      <c r="G936" s="135"/>
      <c r="H936" s="135"/>
      <c r="I936" s="135"/>
      <c r="J936" s="135"/>
      <c r="K936" s="180"/>
    </row>
    <row r="937" spans="7:11" x14ac:dyDescent="0.2">
      <c r="G937" s="135"/>
      <c r="H937" s="135"/>
      <c r="I937" s="135"/>
      <c r="J937" s="135"/>
      <c r="K937" s="180"/>
    </row>
    <row r="938" spans="7:11" x14ac:dyDescent="0.2">
      <c r="G938" s="135"/>
      <c r="H938" s="135"/>
      <c r="I938" s="135"/>
      <c r="J938" s="135"/>
      <c r="K938" s="180"/>
    </row>
    <row r="939" spans="7:11" x14ac:dyDescent="0.2">
      <c r="G939" s="135"/>
      <c r="H939" s="135"/>
      <c r="I939" s="135"/>
      <c r="J939" s="135"/>
      <c r="K939" s="180"/>
    </row>
    <row r="940" spans="7:11" x14ac:dyDescent="0.2">
      <c r="G940" s="135"/>
      <c r="H940" s="135"/>
      <c r="I940" s="135"/>
      <c r="J940" s="135"/>
      <c r="K940" s="180"/>
    </row>
    <row r="941" spans="7:11" x14ac:dyDescent="0.2">
      <c r="G941" s="135"/>
      <c r="H941" s="135"/>
      <c r="I941" s="135"/>
      <c r="J941" s="135"/>
      <c r="K941" s="180"/>
    </row>
    <row r="942" spans="7:11" x14ac:dyDescent="0.2">
      <c r="G942" s="135"/>
      <c r="H942" s="135"/>
      <c r="I942" s="135"/>
      <c r="J942" s="135"/>
      <c r="K942" s="180"/>
    </row>
    <row r="943" spans="7:11" x14ac:dyDescent="0.2">
      <c r="G943" s="135"/>
      <c r="H943" s="135"/>
      <c r="I943" s="135"/>
      <c r="J943" s="135"/>
      <c r="K943" s="180"/>
    </row>
    <row r="944" spans="7:11" x14ac:dyDescent="0.2">
      <c r="G944" s="135"/>
      <c r="H944" s="135"/>
      <c r="I944" s="135"/>
      <c r="J944" s="135"/>
      <c r="K944" s="180"/>
    </row>
    <row r="945" spans="7:11" x14ac:dyDescent="0.2">
      <c r="G945" s="135"/>
      <c r="H945" s="135"/>
      <c r="I945" s="135"/>
      <c r="J945" s="135"/>
      <c r="K945" s="180"/>
    </row>
    <row r="946" spans="7:11" x14ac:dyDescent="0.2">
      <c r="G946" s="135"/>
      <c r="H946" s="135"/>
      <c r="I946" s="135"/>
      <c r="J946" s="135"/>
      <c r="K946" s="180"/>
    </row>
    <row r="947" spans="7:11" x14ac:dyDescent="0.2">
      <c r="G947" s="135"/>
      <c r="H947" s="135"/>
      <c r="I947" s="135"/>
      <c r="J947" s="135"/>
      <c r="K947" s="180"/>
    </row>
    <row r="948" spans="7:11" x14ac:dyDescent="0.2">
      <c r="G948" s="135"/>
      <c r="H948" s="135"/>
      <c r="I948" s="135"/>
      <c r="J948" s="135"/>
      <c r="K948" s="180"/>
    </row>
    <row r="949" spans="7:11" x14ac:dyDescent="0.2">
      <c r="G949" s="135"/>
      <c r="H949" s="135"/>
      <c r="I949" s="135"/>
      <c r="J949" s="135"/>
      <c r="K949" s="180"/>
    </row>
    <row r="950" spans="7:11" x14ac:dyDescent="0.2">
      <c r="G950" s="135"/>
      <c r="H950" s="135"/>
      <c r="I950" s="135"/>
      <c r="J950" s="135"/>
      <c r="K950" s="180"/>
    </row>
    <row r="951" spans="7:11" x14ac:dyDescent="0.2">
      <c r="G951" s="135"/>
      <c r="H951" s="135"/>
      <c r="I951" s="135"/>
      <c r="J951" s="135"/>
      <c r="K951" s="180"/>
    </row>
    <row r="952" spans="7:11" x14ac:dyDescent="0.2">
      <c r="G952" s="135"/>
      <c r="H952" s="135"/>
      <c r="I952" s="135"/>
      <c r="J952" s="135"/>
      <c r="K952" s="180"/>
    </row>
    <row r="953" spans="7:11" x14ac:dyDescent="0.2">
      <c r="G953" s="135"/>
      <c r="H953" s="135"/>
      <c r="I953" s="135"/>
      <c r="J953" s="135"/>
      <c r="K953" s="180"/>
    </row>
    <row r="954" spans="7:11" x14ac:dyDescent="0.2">
      <c r="G954" s="135"/>
      <c r="H954" s="135"/>
      <c r="I954" s="135"/>
      <c r="J954" s="135"/>
      <c r="K954" s="180"/>
    </row>
    <row r="955" spans="7:11" x14ac:dyDescent="0.2">
      <c r="G955" s="135"/>
      <c r="H955" s="135"/>
      <c r="I955" s="135"/>
      <c r="J955" s="135"/>
      <c r="K955" s="180"/>
    </row>
    <row r="956" spans="7:11" x14ac:dyDescent="0.2">
      <c r="G956" s="135"/>
      <c r="H956" s="135"/>
      <c r="I956" s="135"/>
      <c r="J956" s="135"/>
      <c r="K956" s="180"/>
    </row>
    <row r="957" spans="7:11" x14ac:dyDescent="0.2">
      <c r="G957" s="135"/>
      <c r="H957" s="135"/>
      <c r="I957" s="135"/>
      <c r="J957" s="135"/>
      <c r="K957" s="180"/>
    </row>
    <row r="958" spans="7:11" x14ac:dyDescent="0.2">
      <c r="G958" s="135"/>
      <c r="H958" s="135"/>
      <c r="I958" s="135"/>
      <c r="J958" s="135"/>
      <c r="K958" s="180"/>
    </row>
    <row r="959" spans="7:11" x14ac:dyDescent="0.2">
      <c r="G959" s="135"/>
      <c r="H959" s="135"/>
      <c r="I959" s="135"/>
      <c r="J959" s="135"/>
      <c r="K959" s="180"/>
    </row>
    <row r="960" spans="7:11" x14ac:dyDescent="0.2">
      <c r="G960" s="135"/>
      <c r="H960" s="135"/>
      <c r="I960" s="135"/>
      <c r="J960" s="135"/>
      <c r="K960" s="180"/>
    </row>
    <row r="961" spans="7:11" x14ac:dyDescent="0.2">
      <c r="G961" s="135"/>
      <c r="H961" s="135"/>
      <c r="I961" s="135"/>
      <c r="J961" s="135"/>
      <c r="K961" s="180"/>
    </row>
    <row r="962" spans="7:11" x14ac:dyDescent="0.2">
      <c r="G962" s="135"/>
      <c r="H962" s="135"/>
      <c r="I962" s="135"/>
      <c r="J962" s="135"/>
      <c r="K962" s="180"/>
    </row>
    <row r="963" spans="7:11" x14ac:dyDescent="0.2">
      <c r="G963" s="135"/>
      <c r="H963" s="135"/>
      <c r="I963" s="135"/>
      <c r="J963" s="135"/>
      <c r="K963" s="180"/>
    </row>
    <row r="964" spans="7:11" x14ac:dyDescent="0.2">
      <c r="G964" s="135"/>
      <c r="H964" s="135"/>
      <c r="I964" s="135"/>
      <c r="J964" s="135"/>
      <c r="K964" s="180"/>
    </row>
    <row r="965" spans="7:11" x14ac:dyDescent="0.2">
      <c r="G965" s="135"/>
      <c r="H965" s="135"/>
      <c r="I965" s="135"/>
      <c r="J965" s="135"/>
      <c r="K965" s="180"/>
    </row>
    <row r="966" spans="7:11" x14ac:dyDescent="0.2">
      <c r="G966" s="135"/>
      <c r="H966" s="135"/>
      <c r="I966" s="135"/>
      <c r="J966" s="135"/>
      <c r="K966" s="180"/>
    </row>
    <row r="967" spans="7:11" x14ac:dyDescent="0.2">
      <c r="G967" s="135"/>
      <c r="H967" s="135"/>
      <c r="I967" s="135"/>
      <c r="J967" s="135"/>
      <c r="K967" s="180"/>
    </row>
    <row r="968" spans="7:11" x14ac:dyDescent="0.2">
      <c r="G968" s="135"/>
      <c r="H968" s="135"/>
      <c r="I968" s="135"/>
      <c r="J968" s="135"/>
      <c r="K968" s="180"/>
    </row>
    <row r="969" spans="7:11" x14ac:dyDescent="0.2">
      <c r="G969" s="135"/>
      <c r="H969" s="135"/>
      <c r="I969" s="135"/>
      <c r="J969" s="135"/>
      <c r="K969" s="180"/>
    </row>
    <row r="970" spans="7:11" x14ac:dyDescent="0.2">
      <c r="G970" s="135"/>
      <c r="H970" s="135"/>
      <c r="I970" s="135"/>
      <c r="J970" s="135"/>
      <c r="K970" s="180"/>
    </row>
    <row r="971" spans="7:11" x14ac:dyDescent="0.2">
      <c r="G971" s="135"/>
      <c r="H971" s="135"/>
      <c r="I971" s="135"/>
      <c r="J971" s="135"/>
      <c r="K971" s="180"/>
    </row>
    <row r="972" spans="7:11" x14ac:dyDescent="0.2">
      <c r="G972" s="135"/>
      <c r="H972" s="135"/>
      <c r="I972" s="135"/>
      <c r="J972" s="135"/>
      <c r="K972" s="180"/>
    </row>
    <row r="973" spans="7:11" x14ac:dyDescent="0.2">
      <c r="G973" s="135"/>
      <c r="H973" s="135"/>
      <c r="I973" s="135"/>
      <c r="J973" s="135"/>
      <c r="K973" s="180"/>
    </row>
    <row r="974" spans="7:11" x14ac:dyDescent="0.2">
      <c r="G974" s="135"/>
      <c r="H974" s="135"/>
      <c r="I974" s="135"/>
      <c r="J974" s="135"/>
      <c r="K974" s="180"/>
    </row>
    <row r="975" spans="7:11" x14ac:dyDescent="0.2">
      <c r="G975" s="135"/>
      <c r="H975" s="135"/>
      <c r="I975" s="135"/>
      <c r="J975" s="135"/>
      <c r="K975" s="180"/>
    </row>
    <row r="976" spans="7:11" x14ac:dyDescent="0.2">
      <c r="G976" s="135"/>
      <c r="H976" s="135"/>
      <c r="I976" s="135"/>
      <c r="J976" s="135"/>
      <c r="K976" s="180"/>
    </row>
    <row r="977" spans="7:11" x14ac:dyDescent="0.2">
      <c r="G977" s="135"/>
      <c r="H977" s="135"/>
      <c r="I977" s="135"/>
      <c r="J977" s="135"/>
      <c r="K977" s="180"/>
    </row>
    <row r="978" spans="7:11" x14ac:dyDescent="0.2">
      <c r="G978" s="135"/>
      <c r="H978" s="135"/>
      <c r="I978" s="135"/>
      <c r="J978" s="135"/>
      <c r="K978" s="180"/>
    </row>
    <row r="979" spans="7:11" x14ac:dyDescent="0.2">
      <c r="G979" s="135"/>
      <c r="H979" s="135"/>
      <c r="I979" s="135"/>
      <c r="J979" s="135"/>
      <c r="K979" s="180"/>
    </row>
    <row r="980" spans="7:11" x14ac:dyDescent="0.2">
      <c r="G980" s="135"/>
      <c r="H980" s="135"/>
      <c r="I980" s="135"/>
      <c r="J980" s="135"/>
      <c r="K980" s="180"/>
    </row>
    <row r="981" spans="7:11" x14ac:dyDescent="0.2">
      <c r="G981" s="135"/>
      <c r="H981" s="135"/>
      <c r="I981" s="135"/>
      <c r="J981" s="135"/>
      <c r="K981" s="180"/>
    </row>
    <row r="982" spans="7:11" x14ac:dyDescent="0.2">
      <c r="G982" s="135"/>
      <c r="H982" s="135"/>
      <c r="I982" s="135"/>
      <c r="J982" s="135"/>
      <c r="K982" s="180"/>
    </row>
    <row r="983" spans="7:11" x14ac:dyDescent="0.2">
      <c r="G983" s="135"/>
      <c r="H983" s="135"/>
      <c r="I983" s="135"/>
      <c r="J983" s="135"/>
      <c r="K983" s="180"/>
    </row>
    <row r="984" spans="7:11" x14ac:dyDescent="0.2">
      <c r="G984" s="135"/>
      <c r="H984" s="135"/>
      <c r="I984" s="135"/>
      <c r="J984" s="135"/>
      <c r="K984" s="180"/>
    </row>
    <row r="985" spans="7:11" x14ac:dyDescent="0.2">
      <c r="G985" s="135"/>
      <c r="H985" s="135"/>
      <c r="I985" s="135"/>
      <c r="J985" s="135"/>
      <c r="K985" s="180"/>
    </row>
    <row r="986" spans="7:11" x14ac:dyDescent="0.2">
      <c r="G986" s="135"/>
      <c r="H986" s="135"/>
      <c r="I986" s="135"/>
      <c r="J986" s="135"/>
      <c r="K986" s="180"/>
    </row>
    <row r="987" spans="7:11" x14ac:dyDescent="0.2">
      <c r="G987" s="135"/>
      <c r="H987" s="135"/>
      <c r="I987" s="135"/>
      <c r="J987" s="135"/>
      <c r="K987" s="180"/>
    </row>
    <row r="988" spans="7:11" x14ac:dyDescent="0.2">
      <c r="G988" s="135"/>
      <c r="H988" s="135"/>
      <c r="I988" s="135"/>
      <c r="J988" s="135"/>
      <c r="K988" s="180"/>
    </row>
    <row r="989" spans="7:11" x14ac:dyDescent="0.2">
      <c r="G989" s="135"/>
      <c r="H989" s="135"/>
      <c r="I989" s="135"/>
      <c r="J989" s="135"/>
      <c r="K989" s="180"/>
    </row>
    <row r="990" spans="7:11" x14ac:dyDescent="0.2">
      <c r="G990" s="135"/>
      <c r="H990" s="135"/>
      <c r="I990" s="135"/>
      <c r="J990" s="135"/>
      <c r="K990" s="180"/>
    </row>
    <row r="991" spans="7:11" x14ac:dyDescent="0.2">
      <c r="G991" s="135"/>
      <c r="H991" s="135"/>
      <c r="I991" s="135"/>
      <c r="J991" s="135"/>
      <c r="K991" s="180"/>
    </row>
    <row r="992" spans="7:11" x14ac:dyDescent="0.2">
      <c r="G992" s="135"/>
      <c r="H992" s="135"/>
      <c r="I992" s="135"/>
      <c r="J992" s="135"/>
      <c r="K992" s="180"/>
    </row>
    <row r="993" spans="7:11" x14ac:dyDescent="0.2">
      <c r="G993" s="135"/>
      <c r="H993" s="135"/>
      <c r="I993" s="135"/>
      <c r="J993" s="135"/>
      <c r="K993" s="180"/>
    </row>
    <row r="994" spans="7:11" x14ac:dyDescent="0.2">
      <c r="G994" s="135"/>
      <c r="H994" s="135"/>
      <c r="I994" s="135"/>
      <c r="J994" s="135"/>
      <c r="K994" s="180"/>
    </row>
    <row r="995" spans="7:11" x14ac:dyDescent="0.2">
      <c r="G995" s="135"/>
      <c r="H995" s="135"/>
      <c r="I995" s="135"/>
      <c r="J995" s="135"/>
      <c r="K995" s="180"/>
    </row>
    <row r="996" spans="7:11" x14ac:dyDescent="0.2">
      <c r="G996" s="135"/>
      <c r="H996" s="135"/>
      <c r="I996" s="135"/>
      <c r="J996" s="135"/>
      <c r="K996" s="180"/>
    </row>
    <row r="997" spans="7:11" x14ac:dyDescent="0.2">
      <c r="G997" s="135"/>
      <c r="H997" s="135"/>
      <c r="I997" s="135"/>
      <c r="J997" s="135"/>
      <c r="K997" s="180"/>
    </row>
    <row r="998" spans="7:11" x14ac:dyDescent="0.2">
      <c r="G998" s="135"/>
      <c r="H998" s="135"/>
      <c r="I998" s="135"/>
      <c r="J998" s="135"/>
      <c r="K998" s="180"/>
    </row>
    <row r="999" spans="7:11" x14ac:dyDescent="0.2">
      <c r="G999" s="135"/>
      <c r="H999" s="135"/>
      <c r="I999" s="135"/>
      <c r="J999" s="135"/>
      <c r="K999" s="180"/>
    </row>
    <row r="1000" spans="7:11" x14ac:dyDescent="0.2">
      <c r="G1000" s="135"/>
      <c r="H1000" s="135"/>
      <c r="I1000" s="135"/>
      <c r="J1000" s="135"/>
      <c r="K1000" s="180"/>
    </row>
    <row r="1001" spans="7:11" x14ac:dyDescent="0.2">
      <c r="G1001" s="135"/>
      <c r="H1001" s="135"/>
      <c r="I1001" s="135"/>
      <c r="J1001" s="135"/>
      <c r="K1001" s="180"/>
    </row>
    <row r="1002" spans="7:11" x14ac:dyDescent="0.2">
      <c r="G1002" s="135"/>
      <c r="H1002" s="135"/>
      <c r="I1002" s="135"/>
      <c r="J1002" s="135"/>
      <c r="K1002" s="180"/>
    </row>
    <row r="1003" spans="7:11" x14ac:dyDescent="0.2">
      <c r="G1003" s="135"/>
      <c r="H1003" s="135"/>
      <c r="I1003" s="135"/>
      <c r="J1003" s="135"/>
      <c r="K1003" s="180"/>
    </row>
    <row r="1004" spans="7:11" x14ac:dyDescent="0.2">
      <c r="G1004" s="135"/>
      <c r="H1004" s="135"/>
      <c r="I1004" s="135"/>
      <c r="J1004" s="135"/>
      <c r="K1004" s="180"/>
    </row>
    <row r="1005" spans="7:11" x14ac:dyDescent="0.2">
      <c r="G1005" s="135"/>
      <c r="H1005" s="135"/>
      <c r="I1005" s="135"/>
      <c r="J1005" s="135"/>
      <c r="K1005" s="180"/>
    </row>
    <row r="1006" spans="7:11" x14ac:dyDescent="0.2">
      <c r="G1006" s="135"/>
      <c r="H1006" s="135"/>
      <c r="I1006" s="135"/>
      <c r="J1006" s="135"/>
      <c r="K1006" s="180"/>
    </row>
    <row r="1007" spans="7:11" x14ac:dyDescent="0.2">
      <c r="G1007" s="135"/>
      <c r="H1007" s="135"/>
      <c r="I1007" s="135"/>
      <c r="J1007" s="135"/>
      <c r="K1007" s="180"/>
    </row>
    <row r="1008" spans="7:11" x14ac:dyDescent="0.2">
      <c r="G1008" s="135"/>
      <c r="H1008" s="135"/>
      <c r="I1008" s="135"/>
      <c r="J1008" s="135"/>
      <c r="K1008" s="180"/>
    </row>
    <row r="1009" spans="7:11" x14ac:dyDescent="0.2">
      <c r="G1009" s="135"/>
      <c r="H1009" s="135"/>
      <c r="I1009" s="135"/>
      <c r="J1009" s="135"/>
      <c r="K1009" s="180"/>
    </row>
    <row r="1010" spans="7:11" x14ac:dyDescent="0.2">
      <c r="G1010" s="135"/>
      <c r="H1010" s="135"/>
      <c r="I1010" s="135"/>
      <c r="J1010" s="135"/>
      <c r="K1010" s="180"/>
    </row>
    <row r="1011" spans="7:11" x14ac:dyDescent="0.2">
      <c r="G1011" s="135"/>
      <c r="H1011" s="135"/>
      <c r="I1011" s="135"/>
      <c r="J1011" s="135"/>
      <c r="K1011" s="180"/>
    </row>
    <row r="1012" spans="7:11" x14ac:dyDescent="0.2">
      <c r="G1012" s="135"/>
      <c r="H1012" s="135"/>
      <c r="I1012" s="135"/>
      <c r="J1012" s="135"/>
      <c r="K1012" s="180"/>
    </row>
    <row r="1013" spans="7:11" x14ac:dyDescent="0.2">
      <c r="G1013" s="135"/>
      <c r="H1013" s="135"/>
      <c r="I1013" s="135"/>
      <c r="J1013" s="135"/>
      <c r="K1013" s="180"/>
    </row>
    <row r="1014" spans="7:11" x14ac:dyDescent="0.2">
      <c r="G1014" s="135"/>
      <c r="H1014" s="135"/>
      <c r="I1014" s="135"/>
      <c r="J1014" s="135"/>
      <c r="K1014" s="180"/>
    </row>
    <row r="1015" spans="7:11" x14ac:dyDescent="0.2">
      <c r="G1015" s="135"/>
      <c r="H1015" s="135"/>
      <c r="I1015" s="135"/>
      <c r="J1015" s="135"/>
      <c r="K1015" s="180"/>
    </row>
    <row r="1016" spans="7:11" x14ac:dyDescent="0.2">
      <c r="G1016" s="135"/>
      <c r="H1016" s="135"/>
      <c r="I1016" s="135"/>
      <c r="J1016" s="135"/>
      <c r="K1016" s="180"/>
    </row>
    <row r="1017" spans="7:11" x14ac:dyDescent="0.2">
      <c r="G1017" s="135"/>
      <c r="H1017" s="135"/>
      <c r="I1017" s="135"/>
      <c r="J1017" s="135"/>
      <c r="K1017" s="180"/>
    </row>
    <row r="1018" spans="7:11" x14ac:dyDescent="0.2">
      <c r="G1018" s="135"/>
      <c r="H1018" s="135"/>
      <c r="I1018" s="135"/>
      <c r="J1018" s="135"/>
      <c r="K1018" s="180"/>
    </row>
    <row r="1019" spans="7:11" x14ac:dyDescent="0.2">
      <c r="G1019" s="135"/>
      <c r="H1019" s="135"/>
      <c r="I1019" s="135"/>
      <c r="J1019" s="135"/>
      <c r="K1019" s="180"/>
    </row>
    <row r="1020" spans="7:11" x14ac:dyDescent="0.2">
      <c r="G1020" s="135"/>
      <c r="H1020" s="135"/>
      <c r="I1020" s="135"/>
      <c r="J1020" s="135"/>
      <c r="K1020" s="180"/>
    </row>
    <row r="1021" spans="7:11" x14ac:dyDescent="0.2">
      <c r="G1021" s="135"/>
      <c r="H1021" s="135"/>
      <c r="I1021" s="135"/>
      <c r="J1021" s="135"/>
      <c r="K1021" s="180"/>
    </row>
    <row r="1022" spans="7:11" x14ac:dyDescent="0.2">
      <c r="G1022" s="135"/>
      <c r="H1022" s="135"/>
      <c r="I1022" s="135"/>
      <c r="J1022" s="135"/>
      <c r="K1022" s="180"/>
    </row>
    <row r="1023" spans="7:11" x14ac:dyDescent="0.2">
      <c r="G1023" s="135"/>
      <c r="H1023" s="135"/>
      <c r="I1023" s="135"/>
      <c r="J1023" s="135"/>
      <c r="K1023" s="180"/>
    </row>
    <row r="1024" spans="7:11" x14ac:dyDescent="0.2">
      <c r="G1024" s="135"/>
      <c r="H1024" s="135"/>
      <c r="I1024" s="135"/>
      <c r="J1024" s="135"/>
      <c r="K1024" s="180"/>
    </row>
    <row r="1025" spans="7:11" x14ac:dyDescent="0.2">
      <c r="G1025" s="135"/>
      <c r="H1025" s="135"/>
      <c r="I1025" s="135"/>
      <c r="J1025" s="135"/>
      <c r="K1025" s="180"/>
    </row>
    <row r="1026" spans="7:11" x14ac:dyDescent="0.2">
      <c r="G1026" s="135"/>
      <c r="H1026" s="135"/>
      <c r="I1026" s="135"/>
      <c r="J1026" s="135"/>
      <c r="K1026" s="180"/>
    </row>
    <row r="1027" spans="7:11" x14ac:dyDescent="0.2">
      <c r="G1027" s="135"/>
      <c r="H1027" s="135"/>
      <c r="I1027" s="135"/>
      <c r="J1027" s="135"/>
      <c r="K1027" s="180"/>
    </row>
    <row r="1028" spans="7:11" x14ac:dyDescent="0.2">
      <c r="G1028" s="135"/>
      <c r="H1028" s="135"/>
      <c r="I1028" s="135"/>
      <c r="J1028" s="135"/>
      <c r="K1028" s="180"/>
    </row>
    <row r="1029" spans="7:11" x14ac:dyDescent="0.2">
      <c r="G1029" s="135"/>
      <c r="H1029" s="135"/>
      <c r="I1029" s="135"/>
      <c r="J1029" s="135"/>
      <c r="K1029" s="180"/>
    </row>
    <row r="1030" spans="7:11" x14ac:dyDescent="0.2">
      <c r="G1030" s="135"/>
      <c r="H1030" s="135"/>
      <c r="I1030" s="135"/>
      <c r="J1030" s="135"/>
      <c r="K1030" s="180"/>
    </row>
    <row r="1031" spans="7:11" x14ac:dyDescent="0.2">
      <c r="G1031" s="135"/>
      <c r="H1031" s="135"/>
      <c r="I1031" s="135"/>
      <c r="J1031" s="135"/>
      <c r="K1031" s="180"/>
    </row>
    <row r="1032" spans="7:11" x14ac:dyDescent="0.2">
      <c r="G1032" s="135"/>
      <c r="H1032" s="135"/>
      <c r="I1032" s="135"/>
      <c r="J1032" s="135"/>
      <c r="K1032" s="180"/>
    </row>
    <row r="1033" spans="7:11" x14ac:dyDescent="0.2">
      <c r="G1033" s="135"/>
      <c r="H1033" s="135"/>
      <c r="I1033" s="135"/>
      <c r="J1033" s="135"/>
      <c r="K1033" s="180"/>
    </row>
    <row r="1034" spans="7:11" x14ac:dyDescent="0.2">
      <c r="G1034" s="135"/>
      <c r="H1034" s="135"/>
      <c r="I1034" s="135"/>
      <c r="J1034" s="135"/>
      <c r="K1034" s="180"/>
    </row>
    <row r="1035" spans="7:11" x14ac:dyDescent="0.2">
      <c r="G1035" s="135"/>
      <c r="H1035" s="135"/>
      <c r="I1035" s="135"/>
      <c r="J1035" s="135"/>
      <c r="K1035" s="180"/>
    </row>
    <row r="1036" spans="7:11" x14ac:dyDescent="0.2">
      <c r="G1036" s="135"/>
      <c r="H1036" s="135"/>
      <c r="I1036" s="135"/>
      <c r="J1036" s="135"/>
      <c r="K1036" s="180"/>
    </row>
    <row r="1037" spans="7:11" x14ac:dyDescent="0.2">
      <c r="G1037" s="135"/>
      <c r="H1037" s="135"/>
      <c r="I1037" s="135"/>
      <c r="J1037" s="135"/>
      <c r="K1037" s="180"/>
    </row>
    <row r="1038" spans="7:11" x14ac:dyDescent="0.2">
      <c r="G1038" s="135"/>
      <c r="H1038" s="135"/>
      <c r="I1038" s="135"/>
      <c r="J1038" s="135"/>
      <c r="K1038" s="180"/>
    </row>
    <row r="1039" spans="7:11" x14ac:dyDescent="0.2">
      <c r="G1039" s="135"/>
      <c r="H1039" s="135"/>
      <c r="I1039" s="135"/>
      <c r="J1039" s="135"/>
      <c r="K1039" s="180"/>
    </row>
    <row r="1040" spans="7:11" x14ac:dyDescent="0.2">
      <c r="G1040" s="135"/>
      <c r="H1040" s="135"/>
      <c r="I1040" s="135"/>
      <c r="J1040" s="135"/>
      <c r="K1040" s="180"/>
    </row>
    <row r="1041" spans="7:11" x14ac:dyDescent="0.2">
      <c r="G1041" s="135"/>
      <c r="H1041" s="135"/>
      <c r="I1041" s="135"/>
      <c r="J1041" s="135"/>
      <c r="K1041" s="180"/>
    </row>
    <row r="1042" spans="7:11" x14ac:dyDescent="0.2">
      <c r="G1042" s="135"/>
      <c r="H1042" s="135"/>
      <c r="I1042" s="135"/>
      <c r="J1042" s="135"/>
      <c r="K1042" s="180"/>
    </row>
    <row r="1043" spans="7:11" x14ac:dyDescent="0.2">
      <c r="G1043" s="135"/>
      <c r="H1043" s="135"/>
      <c r="I1043" s="135"/>
      <c r="J1043" s="135"/>
      <c r="K1043" s="180"/>
    </row>
    <row r="1044" spans="7:11" x14ac:dyDescent="0.2">
      <c r="G1044" s="135"/>
      <c r="H1044" s="135"/>
      <c r="I1044" s="135"/>
      <c r="J1044" s="135"/>
      <c r="K1044" s="180"/>
    </row>
    <row r="1045" spans="7:11" x14ac:dyDescent="0.2">
      <c r="G1045" s="135"/>
      <c r="H1045" s="135"/>
      <c r="I1045" s="135"/>
      <c r="J1045" s="135"/>
      <c r="K1045" s="180"/>
    </row>
    <row r="1046" spans="7:11" x14ac:dyDescent="0.2">
      <c r="G1046" s="135"/>
      <c r="H1046" s="135"/>
      <c r="I1046" s="135"/>
      <c r="J1046" s="135"/>
      <c r="K1046" s="180"/>
    </row>
    <row r="1047" spans="7:11" x14ac:dyDescent="0.2">
      <c r="G1047" s="135"/>
      <c r="H1047" s="135"/>
      <c r="I1047" s="135"/>
      <c r="J1047" s="135"/>
      <c r="K1047" s="180"/>
    </row>
    <row r="1048" spans="7:11" x14ac:dyDescent="0.2">
      <c r="G1048" s="135"/>
      <c r="H1048" s="135"/>
      <c r="I1048" s="135"/>
      <c r="J1048" s="135"/>
      <c r="K1048" s="180"/>
    </row>
    <row r="1049" spans="7:11" x14ac:dyDescent="0.2">
      <c r="G1049" s="135"/>
      <c r="H1049" s="135"/>
      <c r="I1049" s="135"/>
      <c r="J1049" s="135"/>
      <c r="K1049" s="180"/>
    </row>
    <row r="1050" spans="7:11" x14ac:dyDescent="0.2">
      <c r="G1050" s="135"/>
      <c r="H1050" s="135"/>
      <c r="I1050" s="135"/>
      <c r="J1050" s="135"/>
      <c r="K1050" s="180"/>
    </row>
    <row r="1051" spans="7:11" x14ac:dyDescent="0.2">
      <c r="G1051" s="135"/>
      <c r="H1051" s="135"/>
      <c r="I1051" s="135"/>
      <c r="J1051" s="135"/>
      <c r="K1051" s="180"/>
    </row>
    <row r="1052" spans="7:11" x14ac:dyDescent="0.2">
      <c r="G1052" s="135"/>
      <c r="H1052" s="135"/>
      <c r="I1052" s="135"/>
      <c r="J1052" s="135"/>
      <c r="K1052" s="180"/>
    </row>
    <row r="1053" spans="7:11" x14ac:dyDescent="0.2">
      <c r="G1053" s="135"/>
      <c r="H1053" s="135"/>
      <c r="I1053" s="135"/>
      <c r="J1053" s="135"/>
      <c r="K1053" s="180"/>
    </row>
    <row r="1054" spans="7:11" x14ac:dyDescent="0.2">
      <c r="G1054" s="135"/>
      <c r="H1054" s="135"/>
      <c r="I1054" s="135"/>
      <c r="J1054" s="135"/>
      <c r="K1054" s="180"/>
    </row>
    <row r="1055" spans="7:11" x14ac:dyDescent="0.2">
      <c r="G1055" s="135"/>
      <c r="H1055" s="135"/>
      <c r="I1055" s="135"/>
      <c r="J1055" s="135"/>
      <c r="K1055" s="180"/>
    </row>
    <row r="1056" spans="7:11" x14ac:dyDescent="0.2">
      <c r="G1056" s="135"/>
      <c r="H1056" s="135"/>
      <c r="I1056" s="135"/>
      <c r="J1056" s="135"/>
      <c r="K1056" s="180"/>
    </row>
    <row r="1057" spans="7:11" x14ac:dyDescent="0.2">
      <c r="G1057" s="135"/>
      <c r="H1057" s="135"/>
      <c r="I1057" s="135"/>
      <c r="J1057" s="135"/>
      <c r="K1057" s="180"/>
    </row>
    <row r="1058" spans="7:11" x14ac:dyDescent="0.2">
      <c r="G1058" s="135"/>
      <c r="H1058" s="135"/>
      <c r="I1058" s="135"/>
      <c r="J1058" s="135"/>
      <c r="K1058" s="180"/>
    </row>
    <row r="1059" spans="7:11" x14ac:dyDescent="0.2">
      <c r="G1059" s="135"/>
      <c r="H1059" s="135"/>
      <c r="I1059" s="135"/>
      <c r="J1059" s="135"/>
      <c r="K1059" s="180"/>
    </row>
    <row r="1060" spans="7:11" x14ac:dyDescent="0.2">
      <c r="G1060" s="135"/>
      <c r="H1060" s="135"/>
      <c r="I1060" s="135"/>
      <c r="J1060" s="135"/>
      <c r="K1060" s="180"/>
    </row>
    <row r="1061" spans="7:11" x14ac:dyDescent="0.2">
      <c r="G1061" s="135"/>
      <c r="H1061" s="135"/>
      <c r="I1061" s="135"/>
      <c r="J1061" s="135"/>
      <c r="K1061" s="180"/>
    </row>
    <row r="1062" spans="7:11" x14ac:dyDescent="0.2">
      <c r="G1062" s="135"/>
      <c r="H1062" s="135"/>
      <c r="I1062" s="135"/>
      <c r="J1062" s="135"/>
      <c r="K1062" s="180"/>
    </row>
    <row r="1063" spans="7:11" x14ac:dyDescent="0.2">
      <c r="G1063" s="135"/>
      <c r="H1063" s="135"/>
      <c r="I1063" s="135"/>
      <c r="J1063" s="135"/>
      <c r="K1063" s="180"/>
    </row>
    <row r="1064" spans="7:11" x14ac:dyDescent="0.2">
      <c r="G1064" s="135"/>
      <c r="H1064" s="135"/>
      <c r="I1064" s="135"/>
      <c r="J1064" s="135"/>
      <c r="K1064" s="180"/>
    </row>
    <row r="1065" spans="7:11" x14ac:dyDescent="0.2">
      <c r="G1065" s="135"/>
      <c r="H1065" s="135"/>
      <c r="I1065" s="135"/>
      <c r="J1065" s="135"/>
      <c r="K1065" s="180"/>
    </row>
    <row r="1066" spans="7:11" x14ac:dyDescent="0.2">
      <c r="G1066" s="135"/>
      <c r="H1066" s="135"/>
      <c r="I1066" s="135"/>
      <c r="J1066" s="135"/>
      <c r="K1066" s="180"/>
    </row>
    <row r="1067" spans="7:11" x14ac:dyDescent="0.2">
      <c r="G1067" s="135"/>
      <c r="H1067" s="135"/>
      <c r="I1067" s="135"/>
      <c r="J1067" s="135"/>
      <c r="K1067" s="180"/>
    </row>
    <row r="1068" spans="7:11" x14ac:dyDescent="0.2">
      <c r="G1068" s="135"/>
      <c r="H1068" s="135"/>
      <c r="I1068" s="135"/>
      <c r="J1068" s="135"/>
      <c r="K1068" s="180"/>
    </row>
    <row r="1069" spans="7:11" x14ac:dyDescent="0.2">
      <c r="G1069" s="135"/>
      <c r="H1069" s="135"/>
      <c r="I1069" s="135"/>
      <c r="J1069" s="135"/>
      <c r="K1069" s="180"/>
    </row>
    <row r="1070" spans="7:11" x14ac:dyDescent="0.2">
      <c r="G1070" s="135"/>
      <c r="H1070" s="135"/>
      <c r="I1070" s="135"/>
      <c r="J1070" s="135"/>
      <c r="K1070" s="180"/>
    </row>
    <row r="1071" spans="7:11" x14ac:dyDescent="0.2">
      <c r="G1071" s="135"/>
      <c r="H1071" s="135"/>
      <c r="I1071" s="135"/>
      <c r="J1071" s="135"/>
      <c r="K1071" s="180"/>
    </row>
    <row r="1072" spans="7:11" x14ac:dyDescent="0.2">
      <c r="G1072" s="135"/>
      <c r="H1072" s="135"/>
      <c r="I1072" s="135"/>
      <c r="J1072" s="135"/>
      <c r="K1072" s="180"/>
    </row>
    <row r="1073" spans="7:11" x14ac:dyDescent="0.2">
      <c r="G1073" s="135"/>
      <c r="H1073" s="135"/>
      <c r="I1073" s="135"/>
      <c r="J1073" s="135"/>
      <c r="K1073" s="180"/>
    </row>
    <row r="1074" spans="7:11" x14ac:dyDescent="0.2">
      <c r="G1074" s="135"/>
      <c r="H1074" s="135"/>
      <c r="I1074" s="135"/>
      <c r="J1074" s="135"/>
      <c r="K1074" s="180"/>
    </row>
    <row r="1075" spans="7:11" x14ac:dyDescent="0.2">
      <c r="G1075" s="135"/>
      <c r="H1075" s="135"/>
      <c r="I1075" s="135"/>
      <c r="J1075" s="135"/>
      <c r="K1075" s="180"/>
    </row>
    <row r="1076" spans="7:11" x14ac:dyDescent="0.2">
      <c r="G1076" s="135"/>
      <c r="H1076" s="135"/>
      <c r="I1076" s="135"/>
      <c r="J1076" s="135"/>
      <c r="K1076" s="180"/>
    </row>
    <row r="1077" spans="7:11" x14ac:dyDescent="0.2">
      <c r="G1077" s="135"/>
      <c r="H1077" s="135"/>
      <c r="I1077" s="135"/>
      <c r="J1077" s="135"/>
      <c r="K1077" s="180"/>
    </row>
    <row r="1078" spans="7:11" x14ac:dyDescent="0.2">
      <c r="G1078" s="135"/>
      <c r="H1078" s="135"/>
      <c r="I1078" s="135"/>
      <c r="J1078" s="135"/>
      <c r="K1078" s="180"/>
    </row>
    <row r="1079" spans="7:11" x14ac:dyDescent="0.2">
      <c r="G1079" s="135"/>
      <c r="H1079" s="135"/>
      <c r="I1079" s="135"/>
      <c r="J1079" s="135"/>
      <c r="K1079" s="180"/>
    </row>
    <row r="1080" spans="7:11" x14ac:dyDescent="0.2">
      <c r="G1080" s="135"/>
      <c r="H1080" s="135"/>
      <c r="I1080" s="135"/>
      <c r="J1080" s="135"/>
      <c r="K1080" s="180"/>
    </row>
    <row r="1081" spans="7:11" x14ac:dyDescent="0.2">
      <c r="G1081" s="135"/>
      <c r="H1081" s="135"/>
      <c r="I1081" s="135"/>
      <c r="J1081" s="135"/>
      <c r="K1081" s="180"/>
    </row>
    <row r="1082" spans="7:11" x14ac:dyDescent="0.2">
      <c r="G1082" s="135"/>
      <c r="H1082" s="135"/>
      <c r="I1082" s="135"/>
      <c r="J1082" s="135"/>
      <c r="K1082" s="180"/>
    </row>
    <row r="1083" spans="7:11" x14ac:dyDescent="0.2">
      <c r="G1083" s="135"/>
      <c r="H1083" s="135"/>
      <c r="I1083" s="135"/>
      <c r="J1083" s="135"/>
      <c r="K1083" s="180"/>
    </row>
    <row r="1084" spans="7:11" x14ac:dyDescent="0.2">
      <c r="G1084" s="135"/>
      <c r="H1084" s="135"/>
      <c r="I1084" s="135"/>
      <c r="J1084" s="135"/>
      <c r="K1084" s="180"/>
    </row>
    <row r="1085" spans="7:11" x14ac:dyDescent="0.2">
      <c r="G1085" s="135"/>
      <c r="H1085" s="135"/>
      <c r="I1085" s="135"/>
      <c r="J1085" s="135"/>
      <c r="K1085" s="180"/>
    </row>
    <row r="1086" spans="7:11" x14ac:dyDescent="0.2">
      <c r="G1086" s="135"/>
      <c r="H1086" s="135"/>
      <c r="I1086" s="135"/>
      <c r="J1086" s="135"/>
      <c r="K1086" s="180"/>
    </row>
    <row r="1087" spans="7:11" x14ac:dyDescent="0.2">
      <c r="G1087" s="135"/>
      <c r="H1087" s="135"/>
      <c r="I1087" s="135"/>
      <c r="J1087" s="135"/>
      <c r="K1087" s="180"/>
    </row>
    <row r="1088" spans="7:11" x14ac:dyDescent="0.2">
      <c r="G1088" s="135"/>
      <c r="H1088" s="135"/>
      <c r="I1088" s="135"/>
      <c r="J1088" s="135"/>
      <c r="K1088" s="180"/>
    </row>
    <row r="1089" spans="7:11" x14ac:dyDescent="0.2">
      <c r="G1089" s="135"/>
      <c r="H1089" s="135"/>
      <c r="I1089" s="135"/>
      <c r="J1089" s="135"/>
      <c r="K1089" s="180"/>
    </row>
    <row r="1090" spans="7:11" x14ac:dyDescent="0.2">
      <c r="G1090" s="135"/>
      <c r="H1090" s="135"/>
      <c r="I1090" s="135"/>
      <c r="J1090" s="135"/>
      <c r="K1090" s="180"/>
    </row>
    <row r="1091" spans="7:11" x14ac:dyDescent="0.2">
      <c r="G1091" s="135"/>
      <c r="H1091" s="135"/>
      <c r="I1091" s="135"/>
      <c r="J1091" s="135"/>
      <c r="K1091" s="180"/>
    </row>
    <row r="1092" spans="7:11" x14ac:dyDescent="0.2">
      <c r="G1092" s="135"/>
      <c r="H1092" s="135"/>
      <c r="I1092" s="135"/>
      <c r="J1092" s="135"/>
      <c r="K1092" s="180"/>
    </row>
    <row r="1093" spans="7:11" x14ac:dyDescent="0.2">
      <c r="G1093" s="135"/>
      <c r="H1093" s="135"/>
      <c r="I1093" s="135"/>
      <c r="J1093" s="135"/>
      <c r="K1093" s="180"/>
    </row>
    <row r="1094" spans="7:11" x14ac:dyDescent="0.2">
      <c r="G1094" s="135"/>
      <c r="H1094" s="135"/>
      <c r="I1094" s="135"/>
      <c r="J1094" s="135"/>
      <c r="K1094" s="180"/>
    </row>
    <row r="1095" spans="7:11" x14ac:dyDescent="0.2">
      <c r="G1095" s="135"/>
      <c r="H1095" s="135"/>
      <c r="I1095" s="135"/>
      <c r="J1095" s="135"/>
      <c r="K1095" s="180"/>
    </row>
    <row r="1096" spans="7:11" x14ac:dyDescent="0.2">
      <c r="G1096" s="135"/>
      <c r="H1096" s="135"/>
      <c r="I1096" s="135"/>
      <c r="J1096" s="135"/>
      <c r="K1096" s="180"/>
    </row>
    <row r="1097" spans="7:11" x14ac:dyDescent="0.2">
      <c r="G1097" s="135"/>
      <c r="H1097" s="135"/>
      <c r="I1097" s="135"/>
      <c r="J1097" s="135"/>
      <c r="K1097" s="180"/>
    </row>
    <row r="1098" spans="7:11" x14ac:dyDescent="0.2">
      <c r="G1098" s="135"/>
      <c r="H1098" s="135"/>
      <c r="I1098" s="135"/>
      <c r="J1098" s="135"/>
      <c r="K1098" s="180"/>
    </row>
    <row r="1099" spans="7:11" x14ac:dyDescent="0.2">
      <c r="G1099" s="135"/>
      <c r="H1099" s="135"/>
      <c r="I1099" s="135"/>
      <c r="J1099" s="135"/>
      <c r="K1099" s="180"/>
    </row>
    <row r="1100" spans="7:11" x14ac:dyDescent="0.2">
      <c r="G1100" s="135"/>
      <c r="H1100" s="135"/>
      <c r="I1100" s="135"/>
      <c r="J1100" s="135"/>
      <c r="K1100" s="180"/>
    </row>
    <row r="1101" spans="7:11" x14ac:dyDescent="0.2">
      <c r="G1101" s="135"/>
      <c r="H1101" s="135"/>
      <c r="I1101" s="135"/>
      <c r="J1101" s="135"/>
      <c r="K1101" s="180"/>
    </row>
    <row r="1102" spans="7:11" x14ac:dyDescent="0.2">
      <c r="G1102" s="135"/>
      <c r="H1102" s="135"/>
      <c r="I1102" s="135"/>
      <c r="J1102" s="135"/>
      <c r="K1102" s="180"/>
    </row>
    <row r="1103" spans="7:11" x14ac:dyDescent="0.2">
      <c r="G1103" s="135"/>
      <c r="H1103" s="135"/>
      <c r="I1103" s="135"/>
      <c r="J1103" s="135"/>
      <c r="K1103" s="180"/>
    </row>
    <row r="1104" spans="7:11" x14ac:dyDescent="0.2">
      <c r="G1104" s="135"/>
      <c r="H1104" s="135"/>
      <c r="I1104" s="135"/>
      <c r="J1104" s="135"/>
      <c r="K1104" s="180"/>
    </row>
    <row r="1105" spans="7:11" x14ac:dyDescent="0.2">
      <c r="G1105" s="135"/>
      <c r="H1105" s="135"/>
      <c r="I1105" s="135"/>
      <c r="J1105" s="135"/>
      <c r="K1105" s="180"/>
    </row>
    <row r="1106" spans="7:11" x14ac:dyDescent="0.2">
      <c r="G1106" s="135"/>
      <c r="H1106" s="135"/>
      <c r="I1106" s="135"/>
      <c r="J1106" s="135"/>
      <c r="K1106" s="180"/>
    </row>
    <row r="1107" spans="7:11" x14ac:dyDescent="0.2">
      <c r="G1107" s="135"/>
      <c r="H1107" s="135"/>
      <c r="I1107" s="135"/>
      <c r="J1107" s="135"/>
      <c r="K1107" s="180"/>
    </row>
    <row r="1108" spans="7:11" x14ac:dyDescent="0.2">
      <c r="G1108" s="135"/>
      <c r="H1108" s="135"/>
      <c r="I1108" s="135"/>
      <c r="J1108" s="135"/>
      <c r="K1108" s="180"/>
    </row>
    <row r="1109" spans="7:11" x14ac:dyDescent="0.2">
      <c r="G1109" s="135"/>
      <c r="H1109" s="135"/>
      <c r="I1109" s="135"/>
      <c r="J1109" s="135"/>
      <c r="K1109" s="180"/>
    </row>
    <row r="1110" spans="7:11" x14ac:dyDescent="0.2">
      <c r="G1110" s="135"/>
      <c r="H1110" s="135"/>
      <c r="I1110" s="135"/>
      <c r="J1110" s="135"/>
      <c r="K1110" s="180"/>
    </row>
    <row r="1111" spans="7:11" x14ac:dyDescent="0.2">
      <c r="G1111" s="135"/>
      <c r="H1111" s="135"/>
      <c r="I1111" s="135"/>
      <c r="J1111" s="135"/>
      <c r="K1111" s="180"/>
    </row>
    <row r="1112" spans="7:11" x14ac:dyDescent="0.2">
      <c r="G1112" s="135"/>
      <c r="H1112" s="135"/>
      <c r="I1112" s="135"/>
      <c r="J1112" s="135"/>
      <c r="K1112" s="180"/>
    </row>
    <row r="1113" spans="7:11" x14ac:dyDescent="0.2">
      <c r="G1113" s="135"/>
      <c r="H1113" s="135"/>
      <c r="I1113" s="135"/>
      <c r="J1113" s="135"/>
      <c r="K1113" s="180"/>
    </row>
    <row r="1114" spans="7:11" x14ac:dyDescent="0.2">
      <c r="G1114" s="135"/>
      <c r="H1114" s="135"/>
      <c r="I1114" s="135"/>
      <c r="J1114" s="135"/>
      <c r="K1114" s="180"/>
    </row>
    <row r="1115" spans="7:11" x14ac:dyDescent="0.2">
      <c r="G1115" s="135"/>
      <c r="H1115" s="135"/>
      <c r="I1115" s="135"/>
      <c r="J1115" s="135"/>
      <c r="K1115" s="180"/>
    </row>
    <row r="1116" spans="7:11" x14ac:dyDescent="0.2">
      <c r="G1116" s="135"/>
      <c r="H1116" s="135"/>
      <c r="I1116" s="135"/>
      <c r="J1116" s="135"/>
      <c r="K1116" s="180"/>
    </row>
    <row r="1117" spans="7:11" x14ac:dyDescent="0.2">
      <c r="G1117" s="135"/>
      <c r="H1117" s="135"/>
      <c r="I1117" s="135"/>
      <c r="J1117" s="135"/>
      <c r="K1117" s="180"/>
    </row>
    <row r="1118" spans="7:11" x14ac:dyDescent="0.2">
      <c r="G1118" s="135"/>
      <c r="H1118" s="135"/>
      <c r="I1118" s="135"/>
      <c r="J1118" s="135"/>
      <c r="K1118" s="180"/>
    </row>
    <row r="1119" spans="7:11" x14ac:dyDescent="0.2">
      <c r="G1119" s="135"/>
      <c r="H1119" s="135"/>
      <c r="I1119" s="135"/>
      <c r="J1119" s="135"/>
      <c r="K1119" s="180"/>
    </row>
    <row r="1120" spans="7:11" x14ac:dyDescent="0.2">
      <c r="G1120" s="135"/>
      <c r="H1120" s="135"/>
      <c r="I1120" s="135"/>
      <c r="J1120" s="135"/>
      <c r="K1120" s="180"/>
    </row>
    <row r="1121" spans="7:11" x14ac:dyDescent="0.2">
      <c r="G1121" s="135"/>
      <c r="H1121" s="135"/>
      <c r="I1121" s="135"/>
      <c r="J1121" s="135"/>
      <c r="K1121" s="180"/>
    </row>
    <row r="1122" spans="7:11" x14ac:dyDescent="0.2">
      <c r="G1122" s="135"/>
      <c r="H1122" s="135"/>
      <c r="I1122" s="135"/>
      <c r="J1122" s="135"/>
      <c r="K1122" s="180"/>
    </row>
    <row r="1123" spans="7:11" x14ac:dyDescent="0.2">
      <c r="G1123" s="135"/>
      <c r="H1123" s="135"/>
      <c r="I1123" s="135"/>
      <c r="J1123" s="135"/>
      <c r="K1123" s="180"/>
    </row>
    <row r="1124" spans="7:11" x14ac:dyDescent="0.2">
      <c r="G1124" s="135"/>
      <c r="H1124" s="135"/>
      <c r="I1124" s="135"/>
      <c r="J1124" s="135"/>
      <c r="K1124" s="180"/>
    </row>
    <row r="1125" spans="7:11" x14ac:dyDescent="0.2">
      <c r="G1125" s="135"/>
      <c r="H1125" s="135"/>
      <c r="I1125" s="135"/>
      <c r="J1125" s="135"/>
      <c r="K1125" s="180"/>
    </row>
    <row r="1126" spans="7:11" x14ac:dyDescent="0.2">
      <c r="G1126" s="135"/>
      <c r="H1126" s="135"/>
      <c r="I1126" s="135"/>
      <c r="J1126" s="135"/>
      <c r="K1126" s="180"/>
    </row>
    <row r="1127" spans="7:11" x14ac:dyDescent="0.2">
      <c r="G1127" s="135"/>
      <c r="H1127" s="135"/>
      <c r="I1127" s="135"/>
      <c r="J1127" s="135"/>
      <c r="K1127" s="180"/>
    </row>
    <row r="1128" spans="7:11" x14ac:dyDescent="0.2">
      <c r="G1128" s="135"/>
      <c r="H1128" s="135"/>
      <c r="I1128" s="135"/>
      <c r="J1128" s="135"/>
      <c r="K1128" s="180"/>
    </row>
    <row r="1129" spans="7:11" x14ac:dyDescent="0.2">
      <c r="G1129" s="135"/>
      <c r="H1129" s="135"/>
      <c r="I1129" s="135"/>
      <c r="J1129" s="135"/>
      <c r="K1129" s="180"/>
    </row>
    <row r="1130" spans="7:11" x14ac:dyDescent="0.2">
      <c r="G1130" s="135"/>
      <c r="H1130" s="135"/>
      <c r="I1130" s="135"/>
      <c r="J1130" s="135"/>
      <c r="K1130" s="180"/>
    </row>
    <row r="1131" spans="7:11" x14ac:dyDescent="0.2">
      <c r="G1131" s="135"/>
      <c r="H1131" s="135"/>
      <c r="I1131" s="135"/>
      <c r="J1131" s="135"/>
      <c r="K1131" s="180"/>
    </row>
    <row r="1132" spans="7:11" x14ac:dyDescent="0.2">
      <c r="G1132" s="135"/>
      <c r="H1132" s="135"/>
      <c r="I1132" s="135"/>
      <c r="J1132" s="135"/>
      <c r="K1132" s="180"/>
    </row>
    <row r="1133" spans="7:11" x14ac:dyDescent="0.2">
      <c r="G1133" s="135"/>
      <c r="H1133" s="135"/>
      <c r="I1133" s="135"/>
      <c r="J1133" s="135"/>
      <c r="K1133" s="180"/>
    </row>
    <row r="1134" spans="7:11" x14ac:dyDescent="0.2">
      <c r="G1134" s="135"/>
      <c r="H1134" s="135"/>
      <c r="I1134" s="135"/>
      <c r="J1134" s="135"/>
      <c r="K1134" s="180"/>
    </row>
    <row r="1135" spans="7:11" x14ac:dyDescent="0.2">
      <c r="G1135" s="135"/>
      <c r="H1135" s="135"/>
      <c r="I1135" s="135"/>
      <c r="J1135" s="135"/>
      <c r="K1135" s="180"/>
    </row>
    <row r="1136" spans="7:11" x14ac:dyDescent="0.2">
      <c r="G1136" s="135"/>
      <c r="H1136" s="135"/>
      <c r="I1136" s="135"/>
      <c r="J1136" s="135"/>
      <c r="K1136" s="180"/>
    </row>
    <row r="1137" spans="7:11" x14ac:dyDescent="0.2">
      <c r="G1137" s="135"/>
      <c r="H1137" s="135"/>
      <c r="I1137" s="135"/>
      <c r="J1137" s="135"/>
      <c r="K1137" s="180"/>
    </row>
    <row r="1138" spans="7:11" x14ac:dyDescent="0.2">
      <c r="G1138" s="135"/>
      <c r="H1138" s="135"/>
      <c r="I1138" s="135"/>
      <c r="J1138" s="135"/>
      <c r="K1138" s="180"/>
    </row>
    <row r="1139" spans="7:11" x14ac:dyDescent="0.2">
      <c r="G1139" s="135"/>
      <c r="H1139" s="135"/>
      <c r="I1139" s="135"/>
      <c r="J1139" s="135"/>
      <c r="K1139" s="180"/>
    </row>
    <row r="1140" spans="7:11" x14ac:dyDescent="0.2">
      <c r="G1140" s="135"/>
      <c r="H1140" s="135"/>
      <c r="I1140" s="135"/>
      <c r="J1140" s="135"/>
      <c r="K1140" s="180"/>
    </row>
    <row r="1141" spans="7:11" x14ac:dyDescent="0.2">
      <c r="G1141" s="135"/>
      <c r="H1141" s="135"/>
      <c r="I1141" s="135"/>
      <c r="J1141" s="135"/>
      <c r="K1141" s="180"/>
    </row>
    <row r="1142" spans="7:11" x14ac:dyDescent="0.2">
      <c r="G1142" s="135"/>
      <c r="H1142" s="135"/>
      <c r="I1142" s="135"/>
      <c r="J1142" s="135"/>
      <c r="K1142" s="180"/>
    </row>
    <row r="1143" spans="7:11" x14ac:dyDescent="0.2">
      <c r="G1143" s="135"/>
      <c r="H1143" s="135"/>
      <c r="I1143" s="135"/>
      <c r="J1143" s="135"/>
      <c r="K1143" s="180"/>
    </row>
    <row r="1144" spans="7:11" x14ac:dyDescent="0.2">
      <c r="G1144" s="135"/>
      <c r="H1144" s="135"/>
      <c r="I1144" s="135"/>
      <c r="J1144" s="135"/>
      <c r="K1144" s="180"/>
    </row>
    <row r="1145" spans="7:11" x14ac:dyDescent="0.2">
      <c r="G1145" s="135"/>
      <c r="H1145" s="135"/>
      <c r="I1145" s="135"/>
      <c r="J1145" s="135"/>
      <c r="K1145" s="180"/>
    </row>
    <row r="1146" spans="7:11" x14ac:dyDescent="0.2">
      <c r="G1146" s="135"/>
      <c r="H1146" s="135"/>
      <c r="I1146" s="135"/>
      <c r="J1146" s="135"/>
      <c r="K1146" s="180"/>
    </row>
    <row r="1147" spans="7:11" x14ac:dyDescent="0.2">
      <c r="G1147" s="135"/>
      <c r="H1147" s="135"/>
      <c r="I1147" s="135"/>
      <c r="J1147" s="135"/>
      <c r="K1147" s="180"/>
    </row>
    <row r="1148" spans="7:11" x14ac:dyDescent="0.2">
      <c r="G1148" s="135"/>
      <c r="H1148" s="135"/>
      <c r="I1148" s="135"/>
      <c r="J1148" s="135"/>
      <c r="K1148" s="180"/>
    </row>
    <row r="1149" spans="7:11" x14ac:dyDescent="0.2">
      <c r="G1149" s="135"/>
      <c r="H1149" s="135"/>
      <c r="I1149" s="135"/>
      <c r="J1149" s="135"/>
      <c r="K1149" s="180"/>
    </row>
    <row r="1150" spans="7:11" x14ac:dyDescent="0.2">
      <c r="G1150" s="135"/>
      <c r="H1150" s="135"/>
      <c r="I1150" s="135"/>
      <c r="J1150" s="135"/>
      <c r="K1150" s="180"/>
    </row>
    <row r="1151" spans="7:11" x14ac:dyDescent="0.2">
      <c r="G1151" s="135"/>
      <c r="H1151" s="135"/>
      <c r="I1151" s="135"/>
      <c r="J1151" s="135"/>
      <c r="K1151" s="180"/>
    </row>
    <row r="1152" spans="7:11" x14ac:dyDescent="0.2">
      <c r="G1152" s="135"/>
      <c r="H1152" s="135"/>
      <c r="I1152" s="135"/>
      <c r="J1152" s="135"/>
      <c r="K1152" s="180"/>
    </row>
    <row r="1153" spans="7:11" x14ac:dyDescent="0.2">
      <c r="G1153" s="135"/>
      <c r="H1153" s="135"/>
      <c r="I1153" s="135"/>
      <c r="J1153" s="135"/>
      <c r="K1153" s="180"/>
    </row>
    <row r="1154" spans="7:11" x14ac:dyDescent="0.2">
      <c r="G1154" s="135"/>
      <c r="H1154" s="135"/>
      <c r="I1154" s="135"/>
      <c r="J1154" s="135"/>
      <c r="K1154" s="180"/>
    </row>
    <row r="1155" spans="7:11" x14ac:dyDescent="0.2">
      <c r="G1155" s="135"/>
      <c r="H1155" s="135"/>
      <c r="I1155" s="135"/>
      <c r="J1155" s="135"/>
      <c r="K1155" s="180"/>
    </row>
    <row r="1156" spans="7:11" x14ac:dyDescent="0.2">
      <c r="G1156" s="135"/>
      <c r="H1156" s="135"/>
      <c r="I1156" s="135"/>
      <c r="J1156" s="135"/>
      <c r="K1156" s="180"/>
    </row>
    <row r="1157" spans="7:11" x14ac:dyDescent="0.2">
      <c r="G1157" s="135"/>
      <c r="H1157" s="135"/>
      <c r="I1157" s="135"/>
      <c r="J1157" s="135"/>
      <c r="K1157" s="180"/>
    </row>
    <row r="1158" spans="7:11" x14ac:dyDescent="0.2">
      <c r="G1158" s="135"/>
      <c r="H1158" s="135"/>
      <c r="I1158" s="135"/>
      <c r="J1158" s="135"/>
      <c r="K1158" s="180"/>
    </row>
    <row r="1159" spans="7:11" x14ac:dyDescent="0.2">
      <c r="G1159" s="135"/>
      <c r="H1159" s="135"/>
      <c r="I1159" s="135"/>
      <c r="J1159" s="135"/>
      <c r="K1159" s="180"/>
    </row>
    <row r="1160" spans="7:11" x14ac:dyDescent="0.2">
      <c r="G1160" s="135"/>
      <c r="H1160" s="135"/>
      <c r="I1160" s="135"/>
      <c r="J1160" s="135"/>
      <c r="K1160" s="180"/>
    </row>
    <row r="1161" spans="7:11" x14ac:dyDescent="0.2">
      <c r="G1161" s="135"/>
      <c r="H1161" s="135"/>
      <c r="I1161" s="135"/>
      <c r="J1161" s="135"/>
      <c r="K1161" s="180"/>
    </row>
    <row r="1162" spans="7:11" x14ac:dyDescent="0.2">
      <c r="G1162" s="135"/>
      <c r="H1162" s="135"/>
      <c r="I1162" s="135"/>
      <c r="J1162" s="135"/>
      <c r="K1162" s="180"/>
    </row>
    <row r="1163" spans="7:11" x14ac:dyDescent="0.2">
      <c r="G1163" s="135"/>
      <c r="H1163" s="135"/>
      <c r="I1163" s="135"/>
      <c r="J1163" s="135"/>
      <c r="K1163" s="180"/>
    </row>
    <row r="1164" spans="7:11" x14ac:dyDescent="0.2">
      <c r="G1164" s="135"/>
      <c r="H1164" s="135"/>
      <c r="I1164" s="135"/>
      <c r="J1164" s="135"/>
      <c r="K1164" s="180"/>
    </row>
    <row r="1165" spans="7:11" x14ac:dyDescent="0.2">
      <c r="G1165" s="135"/>
      <c r="H1165" s="135"/>
      <c r="I1165" s="135"/>
      <c r="J1165" s="135"/>
      <c r="K1165" s="180"/>
    </row>
    <row r="1166" spans="7:11" x14ac:dyDescent="0.2">
      <c r="G1166" s="135"/>
      <c r="H1166" s="135"/>
      <c r="I1166" s="135"/>
      <c r="J1166" s="135"/>
      <c r="K1166" s="180"/>
    </row>
    <row r="1167" spans="7:11" x14ac:dyDescent="0.2">
      <c r="G1167" s="135"/>
      <c r="H1167" s="135"/>
      <c r="I1167" s="135"/>
      <c r="J1167" s="135"/>
      <c r="K1167" s="180"/>
    </row>
    <row r="1168" spans="7:11" x14ac:dyDescent="0.2">
      <c r="G1168" s="135"/>
      <c r="H1168" s="135"/>
      <c r="I1168" s="135"/>
      <c r="J1168" s="135"/>
      <c r="K1168" s="180"/>
    </row>
    <row r="1169" spans="7:11" x14ac:dyDescent="0.2">
      <c r="G1169" s="135"/>
      <c r="H1169" s="135"/>
      <c r="I1169" s="135"/>
      <c r="J1169" s="135"/>
      <c r="K1169" s="180"/>
    </row>
    <row r="1170" spans="7:11" x14ac:dyDescent="0.2">
      <c r="G1170" s="135"/>
      <c r="H1170" s="135"/>
      <c r="I1170" s="135"/>
      <c r="J1170" s="135"/>
      <c r="K1170" s="180"/>
    </row>
    <row r="1171" spans="7:11" x14ac:dyDescent="0.2">
      <c r="G1171" s="135"/>
      <c r="H1171" s="135"/>
      <c r="I1171" s="135"/>
      <c r="J1171" s="135"/>
      <c r="K1171" s="180"/>
    </row>
    <row r="1172" spans="7:11" x14ac:dyDescent="0.2">
      <c r="G1172" s="135"/>
      <c r="H1172" s="135"/>
      <c r="I1172" s="135"/>
      <c r="J1172" s="135"/>
      <c r="K1172" s="180"/>
    </row>
    <row r="1173" spans="7:11" x14ac:dyDescent="0.2">
      <c r="G1173" s="135"/>
      <c r="H1173" s="135"/>
      <c r="I1173" s="135"/>
      <c r="J1173" s="135"/>
      <c r="K1173" s="180"/>
    </row>
    <row r="1174" spans="7:11" x14ac:dyDescent="0.2">
      <c r="G1174" s="135"/>
      <c r="H1174" s="135"/>
      <c r="I1174" s="135"/>
      <c r="J1174" s="135"/>
      <c r="K1174" s="180"/>
    </row>
    <row r="1175" spans="7:11" x14ac:dyDescent="0.2">
      <c r="G1175" s="135"/>
      <c r="H1175" s="135"/>
      <c r="I1175" s="135"/>
      <c r="J1175" s="135"/>
      <c r="K1175" s="180"/>
    </row>
    <row r="1176" spans="7:11" x14ac:dyDescent="0.2">
      <c r="G1176" s="135"/>
      <c r="H1176" s="135"/>
      <c r="I1176" s="135"/>
      <c r="J1176" s="135"/>
      <c r="K1176" s="180"/>
    </row>
    <row r="1177" spans="7:11" x14ac:dyDescent="0.2">
      <c r="G1177" s="135"/>
      <c r="H1177" s="135"/>
      <c r="I1177" s="135"/>
      <c r="J1177" s="135"/>
      <c r="K1177" s="180"/>
    </row>
    <row r="1178" spans="7:11" x14ac:dyDescent="0.2">
      <c r="G1178" s="135"/>
      <c r="H1178" s="135"/>
      <c r="I1178" s="135"/>
      <c r="J1178" s="135"/>
      <c r="K1178" s="180"/>
    </row>
    <row r="1179" spans="7:11" x14ac:dyDescent="0.2">
      <c r="G1179" s="135"/>
      <c r="H1179" s="135"/>
      <c r="I1179" s="135"/>
      <c r="J1179" s="135"/>
      <c r="K1179" s="180"/>
    </row>
    <row r="1180" spans="7:11" x14ac:dyDescent="0.2">
      <c r="G1180" s="135"/>
      <c r="H1180" s="135"/>
      <c r="I1180" s="135"/>
      <c r="J1180" s="135"/>
      <c r="K1180" s="180"/>
    </row>
    <row r="1181" spans="7:11" x14ac:dyDescent="0.2">
      <c r="G1181" s="135"/>
      <c r="H1181" s="135"/>
      <c r="I1181" s="135"/>
      <c r="J1181" s="135"/>
      <c r="K1181" s="180"/>
    </row>
    <row r="1182" spans="7:11" x14ac:dyDescent="0.2">
      <c r="G1182" s="135"/>
      <c r="H1182" s="135"/>
      <c r="I1182" s="135"/>
      <c r="J1182" s="135"/>
      <c r="K1182" s="180"/>
    </row>
    <row r="1183" spans="7:11" x14ac:dyDescent="0.2">
      <c r="G1183" s="135"/>
      <c r="H1183" s="135"/>
      <c r="I1183" s="135"/>
      <c r="J1183" s="135"/>
      <c r="K1183" s="180"/>
    </row>
    <row r="1184" spans="7:11" x14ac:dyDescent="0.2">
      <c r="G1184" s="135"/>
      <c r="H1184" s="135"/>
      <c r="I1184" s="135"/>
      <c r="J1184" s="135"/>
      <c r="K1184" s="180"/>
    </row>
    <row r="1185" spans="7:11" x14ac:dyDescent="0.2">
      <c r="G1185" s="135"/>
      <c r="H1185" s="135"/>
      <c r="I1185" s="135"/>
      <c r="J1185" s="135"/>
      <c r="K1185" s="180"/>
    </row>
    <row r="1186" spans="7:11" x14ac:dyDescent="0.2">
      <c r="G1186" s="135"/>
      <c r="H1186" s="135"/>
      <c r="I1186" s="135"/>
      <c r="J1186" s="135"/>
      <c r="K1186" s="180"/>
    </row>
    <row r="1187" spans="7:11" x14ac:dyDescent="0.2">
      <c r="G1187" s="135"/>
      <c r="H1187" s="135"/>
      <c r="I1187" s="135"/>
      <c r="J1187" s="135"/>
      <c r="K1187" s="180"/>
    </row>
    <row r="1188" spans="7:11" x14ac:dyDescent="0.2">
      <c r="G1188" s="135"/>
      <c r="H1188" s="135"/>
      <c r="I1188" s="135"/>
      <c r="J1188" s="135"/>
      <c r="K1188" s="180"/>
    </row>
    <row r="1189" spans="7:11" x14ac:dyDescent="0.2">
      <c r="G1189" s="135"/>
      <c r="H1189" s="135"/>
      <c r="I1189" s="135"/>
      <c r="J1189" s="135"/>
      <c r="K1189" s="180"/>
    </row>
    <row r="1190" spans="7:11" x14ac:dyDescent="0.2">
      <c r="G1190" s="135"/>
      <c r="H1190" s="135"/>
      <c r="I1190" s="135"/>
      <c r="J1190" s="135"/>
      <c r="K1190" s="180"/>
    </row>
    <row r="1191" spans="7:11" x14ac:dyDescent="0.2">
      <c r="G1191" s="135"/>
      <c r="H1191" s="135"/>
      <c r="I1191" s="135"/>
      <c r="J1191" s="135"/>
      <c r="K1191" s="180"/>
    </row>
    <row r="1192" spans="7:11" x14ac:dyDescent="0.2">
      <c r="G1192" s="135"/>
      <c r="H1192" s="135"/>
      <c r="I1192" s="135"/>
      <c r="J1192" s="135"/>
      <c r="K1192" s="180"/>
    </row>
    <row r="1193" spans="7:11" x14ac:dyDescent="0.2">
      <c r="G1193" s="135"/>
      <c r="H1193" s="135"/>
      <c r="I1193" s="135"/>
      <c r="J1193" s="135"/>
      <c r="K1193" s="180"/>
    </row>
    <row r="1194" spans="7:11" x14ac:dyDescent="0.2">
      <c r="G1194" s="135"/>
      <c r="H1194" s="135"/>
      <c r="I1194" s="135"/>
      <c r="J1194" s="135"/>
      <c r="K1194" s="180"/>
    </row>
    <row r="1195" spans="7:11" x14ac:dyDescent="0.2">
      <c r="G1195" s="135"/>
      <c r="H1195" s="135"/>
      <c r="I1195" s="135"/>
      <c r="J1195" s="135"/>
      <c r="K1195" s="180"/>
    </row>
    <row r="1196" spans="7:11" x14ac:dyDescent="0.2">
      <c r="G1196" s="135"/>
      <c r="H1196" s="135"/>
      <c r="I1196" s="135"/>
      <c r="J1196" s="135"/>
      <c r="K1196" s="180"/>
    </row>
    <row r="1197" spans="7:11" x14ac:dyDescent="0.2">
      <c r="G1197" s="135"/>
      <c r="H1197" s="135"/>
      <c r="I1197" s="135"/>
      <c r="J1197" s="135"/>
      <c r="K1197" s="180"/>
    </row>
    <row r="1198" spans="7:11" x14ac:dyDescent="0.2">
      <c r="G1198" s="135"/>
      <c r="H1198" s="135"/>
      <c r="I1198" s="135"/>
      <c r="J1198" s="135"/>
      <c r="K1198" s="180"/>
    </row>
    <row r="1199" spans="7:11" x14ac:dyDescent="0.2">
      <c r="G1199" s="135"/>
      <c r="H1199" s="135"/>
      <c r="I1199" s="135"/>
      <c r="J1199" s="135"/>
      <c r="K1199" s="180"/>
    </row>
    <row r="1200" spans="7:11" x14ac:dyDescent="0.2">
      <c r="G1200" s="135"/>
      <c r="H1200" s="135"/>
      <c r="I1200" s="135"/>
      <c r="J1200" s="135"/>
      <c r="K1200" s="180"/>
    </row>
    <row r="1201" spans="7:11" x14ac:dyDescent="0.2">
      <c r="G1201" s="135"/>
      <c r="H1201" s="135"/>
      <c r="I1201" s="135"/>
      <c r="J1201" s="135"/>
      <c r="K1201" s="180"/>
    </row>
    <row r="1202" spans="7:11" x14ac:dyDescent="0.2">
      <c r="G1202" s="135"/>
      <c r="H1202" s="135"/>
      <c r="I1202" s="135"/>
      <c r="J1202" s="135"/>
      <c r="K1202" s="180"/>
    </row>
    <row r="1203" spans="7:11" x14ac:dyDescent="0.2">
      <c r="G1203" s="135"/>
      <c r="H1203" s="135"/>
      <c r="I1203" s="135"/>
      <c r="J1203" s="135"/>
      <c r="K1203" s="180"/>
    </row>
    <row r="1204" spans="7:11" x14ac:dyDescent="0.2">
      <c r="G1204" s="135"/>
      <c r="H1204" s="135"/>
      <c r="I1204" s="135"/>
      <c r="J1204" s="135"/>
      <c r="K1204" s="180"/>
    </row>
    <row r="1205" spans="7:11" x14ac:dyDescent="0.2">
      <c r="G1205" s="135"/>
      <c r="H1205" s="135"/>
      <c r="I1205" s="135"/>
      <c r="J1205" s="135"/>
      <c r="K1205" s="180"/>
    </row>
    <row r="1206" spans="7:11" x14ac:dyDescent="0.2">
      <c r="G1206" s="135"/>
      <c r="H1206" s="135"/>
      <c r="I1206" s="135"/>
      <c r="J1206" s="135"/>
      <c r="K1206" s="180"/>
    </row>
    <row r="1207" spans="7:11" x14ac:dyDescent="0.2">
      <c r="G1207" s="135"/>
      <c r="H1207" s="135"/>
      <c r="I1207" s="135"/>
      <c r="J1207" s="135"/>
      <c r="K1207" s="180"/>
    </row>
    <row r="1208" spans="7:11" x14ac:dyDescent="0.2">
      <c r="G1208" s="135"/>
      <c r="H1208" s="135"/>
      <c r="I1208" s="135"/>
      <c r="J1208" s="135"/>
      <c r="K1208" s="180"/>
    </row>
    <row r="1209" spans="7:11" x14ac:dyDescent="0.2">
      <c r="G1209" s="135"/>
      <c r="H1209" s="135"/>
      <c r="I1209" s="135"/>
      <c r="J1209" s="135"/>
      <c r="K1209" s="180"/>
    </row>
    <row r="1210" spans="7:11" x14ac:dyDescent="0.2">
      <c r="G1210" s="135"/>
      <c r="H1210" s="135"/>
      <c r="I1210" s="135"/>
      <c r="J1210" s="135"/>
      <c r="K1210" s="180"/>
    </row>
    <row r="1211" spans="7:11" x14ac:dyDescent="0.2">
      <c r="G1211" s="135"/>
      <c r="H1211" s="135"/>
      <c r="I1211" s="135"/>
      <c r="J1211" s="135"/>
      <c r="K1211" s="180"/>
    </row>
    <row r="1212" spans="7:11" x14ac:dyDescent="0.2">
      <c r="G1212" s="135"/>
      <c r="H1212" s="135"/>
      <c r="I1212" s="135"/>
      <c r="J1212" s="135"/>
      <c r="K1212" s="180"/>
    </row>
    <row r="1213" spans="7:11" x14ac:dyDescent="0.2">
      <c r="G1213" s="135"/>
      <c r="H1213" s="135"/>
      <c r="I1213" s="135"/>
      <c r="J1213" s="135"/>
      <c r="K1213" s="180"/>
    </row>
    <row r="1214" spans="7:11" x14ac:dyDescent="0.2">
      <c r="G1214" s="135"/>
      <c r="H1214" s="135"/>
      <c r="I1214" s="135"/>
      <c r="J1214" s="135"/>
      <c r="K1214" s="180"/>
    </row>
    <row r="1215" spans="7:11" x14ac:dyDescent="0.2">
      <c r="G1215" s="135"/>
      <c r="H1215" s="135"/>
      <c r="I1215" s="135"/>
      <c r="J1215" s="135"/>
      <c r="K1215" s="180"/>
    </row>
    <row r="1216" spans="7:11" x14ac:dyDescent="0.2">
      <c r="G1216" s="135"/>
      <c r="H1216" s="135"/>
      <c r="I1216" s="135"/>
      <c r="J1216" s="135"/>
      <c r="K1216" s="180"/>
    </row>
    <row r="1217" spans="7:11" x14ac:dyDescent="0.2">
      <c r="G1217" s="135"/>
      <c r="H1217" s="135"/>
      <c r="I1217" s="135"/>
      <c r="J1217" s="135"/>
      <c r="K1217" s="180"/>
    </row>
    <row r="1218" spans="7:11" x14ac:dyDescent="0.2">
      <c r="G1218" s="135"/>
      <c r="H1218" s="135"/>
      <c r="I1218" s="135"/>
      <c r="J1218" s="135"/>
      <c r="K1218" s="180"/>
    </row>
    <row r="1219" spans="7:11" x14ac:dyDescent="0.2">
      <c r="G1219" s="135"/>
      <c r="H1219" s="135"/>
      <c r="I1219" s="135"/>
      <c r="J1219" s="135"/>
      <c r="K1219" s="180"/>
    </row>
    <row r="1220" spans="7:11" x14ac:dyDescent="0.2">
      <c r="G1220" s="135"/>
      <c r="H1220" s="135"/>
      <c r="I1220" s="135"/>
      <c r="J1220" s="135"/>
      <c r="K1220" s="180"/>
    </row>
    <row r="1221" spans="7:11" x14ac:dyDescent="0.2">
      <c r="G1221" s="135"/>
      <c r="H1221" s="135"/>
      <c r="I1221" s="135"/>
      <c r="J1221" s="135"/>
      <c r="K1221" s="180"/>
    </row>
    <row r="1222" spans="7:11" x14ac:dyDescent="0.2">
      <c r="G1222" s="135"/>
      <c r="H1222" s="135"/>
      <c r="I1222" s="135"/>
      <c r="J1222" s="135"/>
      <c r="K1222" s="180"/>
    </row>
    <row r="1223" spans="7:11" x14ac:dyDescent="0.2">
      <c r="G1223" s="135"/>
      <c r="H1223" s="135"/>
      <c r="I1223" s="135"/>
      <c r="J1223" s="135"/>
      <c r="K1223" s="180"/>
    </row>
    <row r="1224" spans="7:11" x14ac:dyDescent="0.2">
      <c r="G1224" s="135"/>
      <c r="H1224" s="135"/>
      <c r="I1224" s="135"/>
      <c r="J1224" s="135"/>
      <c r="K1224" s="180"/>
    </row>
    <row r="1225" spans="7:11" x14ac:dyDescent="0.2">
      <c r="G1225" s="135"/>
      <c r="H1225" s="135"/>
      <c r="I1225" s="135"/>
      <c r="J1225" s="135"/>
      <c r="K1225" s="180"/>
    </row>
    <row r="1226" spans="7:11" x14ac:dyDescent="0.2">
      <c r="G1226" s="135"/>
      <c r="H1226" s="135"/>
      <c r="I1226" s="135"/>
      <c r="J1226" s="135"/>
      <c r="K1226" s="180"/>
    </row>
    <row r="1227" spans="7:11" x14ac:dyDescent="0.2">
      <c r="G1227" s="135"/>
      <c r="H1227" s="135"/>
      <c r="I1227" s="135"/>
      <c r="J1227" s="135"/>
      <c r="K1227" s="180"/>
    </row>
    <row r="1228" spans="7:11" x14ac:dyDescent="0.2">
      <c r="G1228" s="135"/>
      <c r="H1228" s="135"/>
      <c r="I1228" s="135"/>
      <c r="J1228" s="135"/>
      <c r="K1228" s="180"/>
    </row>
    <row r="1229" spans="7:11" x14ac:dyDescent="0.2">
      <c r="G1229" s="135"/>
      <c r="H1229" s="135"/>
      <c r="I1229" s="135"/>
      <c r="J1229" s="135"/>
      <c r="K1229" s="180"/>
    </row>
    <row r="1230" spans="7:11" x14ac:dyDescent="0.2">
      <c r="G1230" s="135"/>
      <c r="H1230" s="135"/>
      <c r="I1230" s="135"/>
      <c r="J1230" s="135"/>
      <c r="K1230" s="180"/>
    </row>
    <row r="1231" spans="7:11" x14ac:dyDescent="0.2">
      <c r="G1231" s="135"/>
      <c r="H1231" s="135"/>
      <c r="I1231" s="135"/>
      <c r="J1231" s="135"/>
      <c r="K1231" s="180"/>
    </row>
    <row r="1232" spans="7:11" x14ac:dyDescent="0.2">
      <c r="G1232" s="135"/>
      <c r="H1232" s="135"/>
      <c r="I1232" s="135"/>
      <c r="J1232" s="135"/>
      <c r="K1232" s="180"/>
    </row>
    <row r="1233" spans="7:11" x14ac:dyDescent="0.2">
      <c r="G1233" s="135"/>
      <c r="H1233" s="135"/>
      <c r="I1233" s="135"/>
      <c r="J1233" s="135"/>
      <c r="K1233" s="180"/>
    </row>
    <row r="1234" spans="7:11" x14ac:dyDescent="0.2">
      <c r="G1234" s="135"/>
      <c r="H1234" s="135"/>
      <c r="I1234" s="135"/>
      <c r="J1234" s="135"/>
      <c r="K1234" s="180"/>
    </row>
    <row r="1235" spans="7:11" x14ac:dyDescent="0.2">
      <c r="G1235" s="135"/>
      <c r="H1235" s="135"/>
      <c r="I1235" s="135"/>
      <c r="J1235" s="135"/>
      <c r="K1235" s="180"/>
    </row>
    <row r="1236" spans="7:11" x14ac:dyDescent="0.2">
      <c r="G1236" s="135"/>
      <c r="H1236" s="135"/>
      <c r="I1236" s="135"/>
      <c r="J1236" s="135"/>
      <c r="K1236" s="180"/>
    </row>
    <row r="1237" spans="7:11" x14ac:dyDescent="0.2">
      <c r="G1237" s="135"/>
      <c r="H1237" s="135"/>
      <c r="I1237" s="135"/>
      <c r="J1237" s="135"/>
      <c r="K1237" s="180"/>
    </row>
    <row r="1238" spans="7:11" x14ac:dyDescent="0.2">
      <c r="G1238" s="135"/>
      <c r="H1238" s="135"/>
      <c r="I1238" s="135"/>
      <c r="J1238" s="135"/>
      <c r="K1238" s="180"/>
    </row>
    <row r="1239" spans="7:11" x14ac:dyDescent="0.2">
      <c r="G1239" s="135"/>
      <c r="H1239" s="135"/>
      <c r="I1239" s="135"/>
      <c r="J1239" s="135"/>
      <c r="K1239" s="180"/>
    </row>
    <row r="1240" spans="7:11" x14ac:dyDescent="0.2">
      <c r="G1240" s="135"/>
      <c r="H1240" s="135"/>
      <c r="I1240" s="135"/>
      <c r="J1240" s="135"/>
      <c r="K1240" s="180"/>
    </row>
    <row r="1241" spans="7:11" x14ac:dyDescent="0.2">
      <c r="G1241" s="135"/>
      <c r="H1241" s="135"/>
      <c r="I1241" s="135"/>
      <c r="J1241" s="135"/>
      <c r="K1241" s="180"/>
    </row>
    <row r="1242" spans="7:11" x14ac:dyDescent="0.2">
      <c r="G1242" s="135"/>
      <c r="H1242" s="135"/>
      <c r="I1242" s="135"/>
      <c r="J1242" s="135"/>
      <c r="K1242" s="180"/>
    </row>
    <row r="1243" spans="7:11" x14ac:dyDescent="0.2">
      <c r="G1243" s="135"/>
      <c r="H1243" s="135"/>
      <c r="I1243" s="135"/>
      <c r="J1243" s="135"/>
      <c r="K1243" s="180"/>
    </row>
    <row r="1244" spans="7:11" x14ac:dyDescent="0.2">
      <c r="G1244" s="135"/>
      <c r="H1244" s="135"/>
      <c r="I1244" s="135"/>
      <c r="J1244" s="135"/>
      <c r="K1244" s="180"/>
    </row>
    <row r="1245" spans="7:11" x14ac:dyDescent="0.2">
      <c r="G1245" s="135"/>
      <c r="H1245" s="135"/>
      <c r="I1245" s="135"/>
      <c r="J1245" s="135"/>
      <c r="K1245" s="180"/>
    </row>
    <row r="1246" spans="7:11" x14ac:dyDescent="0.2">
      <c r="G1246" s="135"/>
      <c r="H1246" s="135"/>
      <c r="I1246" s="135"/>
      <c r="J1246" s="135"/>
      <c r="K1246" s="180"/>
    </row>
    <row r="1247" spans="7:11" x14ac:dyDescent="0.2">
      <c r="G1247" s="135"/>
      <c r="H1247" s="135"/>
      <c r="I1247" s="135"/>
      <c r="J1247" s="135"/>
      <c r="K1247" s="180"/>
    </row>
    <row r="1248" spans="7:11" x14ac:dyDescent="0.2">
      <c r="G1248" s="135"/>
      <c r="H1248" s="135"/>
      <c r="I1248" s="135"/>
      <c r="J1248" s="135"/>
      <c r="K1248" s="180"/>
    </row>
    <row r="1249" spans="7:11" x14ac:dyDescent="0.2">
      <c r="G1249" s="135"/>
      <c r="H1249" s="135"/>
      <c r="I1249" s="135"/>
      <c r="J1249" s="135"/>
      <c r="K1249" s="180"/>
    </row>
    <row r="1250" spans="7:11" x14ac:dyDescent="0.2">
      <c r="G1250" s="135"/>
      <c r="H1250" s="135"/>
      <c r="I1250" s="135"/>
      <c r="J1250" s="135"/>
      <c r="K1250" s="180"/>
    </row>
    <row r="1251" spans="7:11" x14ac:dyDescent="0.2">
      <c r="G1251" s="135"/>
      <c r="H1251" s="135"/>
      <c r="I1251" s="135"/>
      <c r="J1251" s="135"/>
      <c r="K1251" s="180"/>
    </row>
    <row r="1252" spans="7:11" x14ac:dyDescent="0.2">
      <c r="G1252" s="135"/>
      <c r="H1252" s="135"/>
      <c r="I1252" s="135"/>
      <c r="J1252" s="135"/>
      <c r="K1252" s="180"/>
    </row>
    <row r="1253" spans="7:11" x14ac:dyDescent="0.2">
      <c r="G1253" s="135"/>
      <c r="H1253" s="135"/>
      <c r="I1253" s="135"/>
      <c r="J1253" s="135"/>
      <c r="K1253" s="180"/>
    </row>
    <row r="1254" spans="7:11" x14ac:dyDescent="0.2">
      <c r="G1254" s="135"/>
      <c r="H1254" s="135"/>
      <c r="I1254" s="135"/>
      <c r="J1254" s="135"/>
      <c r="K1254" s="180"/>
    </row>
    <row r="1255" spans="7:11" x14ac:dyDescent="0.2">
      <c r="G1255" s="135"/>
      <c r="H1255" s="135"/>
      <c r="I1255" s="135"/>
      <c r="J1255" s="135"/>
      <c r="K1255" s="180"/>
    </row>
    <row r="1256" spans="7:11" x14ac:dyDescent="0.2">
      <c r="G1256" s="135"/>
      <c r="H1256" s="135"/>
      <c r="I1256" s="135"/>
      <c r="J1256" s="135"/>
      <c r="K1256" s="180"/>
    </row>
    <row r="1257" spans="7:11" x14ac:dyDescent="0.2">
      <c r="G1257" s="135"/>
      <c r="H1257" s="135"/>
      <c r="I1257" s="135"/>
      <c r="J1257" s="135"/>
      <c r="K1257" s="180"/>
    </row>
    <row r="1258" spans="7:11" x14ac:dyDescent="0.2">
      <c r="G1258" s="135"/>
      <c r="H1258" s="135"/>
      <c r="I1258" s="135"/>
      <c r="J1258" s="135"/>
      <c r="K1258" s="180"/>
    </row>
    <row r="1259" spans="7:11" x14ac:dyDescent="0.2">
      <c r="G1259" s="135"/>
      <c r="H1259" s="135"/>
      <c r="I1259" s="135"/>
      <c r="J1259" s="135"/>
      <c r="K1259" s="180"/>
    </row>
    <row r="1260" spans="7:11" x14ac:dyDescent="0.2">
      <c r="G1260" s="135"/>
      <c r="H1260" s="135"/>
      <c r="I1260" s="135"/>
      <c r="J1260" s="135"/>
      <c r="K1260" s="180"/>
    </row>
    <row r="1261" spans="7:11" x14ac:dyDescent="0.2">
      <c r="G1261" s="135"/>
      <c r="H1261" s="135"/>
      <c r="I1261" s="135"/>
      <c r="J1261" s="135"/>
      <c r="K1261" s="180"/>
    </row>
    <row r="1262" spans="7:11" x14ac:dyDescent="0.2">
      <c r="G1262" s="135"/>
      <c r="H1262" s="135"/>
      <c r="I1262" s="135"/>
      <c r="J1262" s="135"/>
      <c r="K1262" s="180"/>
    </row>
    <row r="1263" spans="7:11" x14ac:dyDescent="0.2">
      <c r="G1263" s="135"/>
      <c r="H1263" s="135"/>
      <c r="I1263" s="135"/>
      <c r="J1263" s="135"/>
      <c r="K1263" s="180"/>
    </row>
    <row r="1264" spans="7:11" x14ac:dyDescent="0.2">
      <c r="G1264" s="135"/>
      <c r="H1264" s="135"/>
      <c r="I1264" s="135"/>
      <c r="J1264" s="135"/>
      <c r="K1264" s="180"/>
    </row>
    <row r="1265" spans="7:11" x14ac:dyDescent="0.2">
      <c r="G1265" s="135"/>
      <c r="H1265" s="135"/>
      <c r="I1265" s="135"/>
      <c r="J1265" s="135"/>
      <c r="K1265" s="180"/>
    </row>
    <row r="1266" spans="7:11" x14ac:dyDescent="0.2">
      <c r="G1266" s="135"/>
      <c r="H1266" s="135"/>
      <c r="I1266" s="135"/>
      <c r="J1266" s="135"/>
      <c r="K1266" s="180"/>
    </row>
    <row r="1267" spans="7:11" x14ac:dyDescent="0.2">
      <c r="G1267" s="135"/>
      <c r="H1267" s="135"/>
      <c r="I1267" s="135"/>
      <c r="J1267" s="135"/>
      <c r="K1267" s="180"/>
    </row>
    <row r="1268" spans="7:11" x14ac:dyDescent="0.2">
      <c r="G1268" s="135"/>
      <c r="H1268" s="135"/>
      <c r="I1268" s="135"/>
      <c r="J1268" s="135"/>
      <c r="K1268" s="180"/>
    </row>
    <row r="1269" spans="7:11" x14ac:dyDescent="0.2">
      <c r="G1269" s="135"/>
      <c r="H1269" s="135"/>
      <c r="I1269" s="135"/>
      <c r="J1269" s="135"/>
      <c r="K1269" s="180"/>
    </row>
    <row r="1270" spans="7:11" x14ac:dyDescent="0.2">
      <c r="G1270" s="135"/>
      <c r="H1270" s="135"/>
      <c r="I1270" s="135"/>
      <c r="J1270" s="135"/>
      <c r="K1270" s="180"/>
    </row>
    <row r="1271" spans="7:11" x14ac:dyDescent="0.2">
      <c r="G1271" s="135"/>
      <c r="H1271" s="135"/>
      <c r="I1271" s="135"/>
      <c r="J1271" s="135"/>
      <c r="K1271" s="180"/>
    </row>
    <row r="1272" spans="7:11" x14ac:dyDescent="0.2">
      <c r="G1272" s="135"/>
      <c r="H1272" s="135"/>
      <c r="I1272" s="135"/>
      <c r="J1272" s="135"/>
      <c r="K1272" s="180"/>
    </row>
    <row r="1273" spans="7:11" x14ac:dyDescent="0.2">
      <c r="G1273" s="135"/>
      <c r="H1273" s="135"/>
      <c r="I1273" s="135"/>
      <c r="J1273" s="135"/>
      <c r="K1273" s="180"/>
    </row>
    <row r="1274" spans="7:11" x14ac:dyDescent="0.2">
      <c r="G1274" s="135"/>
      <c r="H1274" s="135"/>
      <c r="I1274" s="135"/>
      <c r="J1274" s="135"/>
      <c r="K1274" s="180"/>
    </row>
    <row r="1275" spans="7:11" x14ac:dyDescent="0.2">
      <c r="G1275" s="135"/>
      <c r="H1275" s="135"/>
      <c r="I1275" s="135"/>
      <c r="J1275" s="135"/>
      <c r="K1275" s="180"/>
    </row>
    <row r="1276" spans="7:11" x14ac:dyDescent="0.2">
      <c r="G1276" s="135"/>
      <c r="H1276" s="135"/>
      <c r="I1276" s="135"/>
      <c r="J1276" s="135"/>
      <c r="K1276" s="180"/>
    </row>
    <row r="1277" spans="7:11" x14ac:dyDescent="0.2">
      <c r="G1277" s="135"/>
      <c r="H1277" s="135"/>
      <c r="I1277" s="135"/>
      <c r="J1277" s="135"/>
      <c r="K1277" s="180"/>
    </row>
    <row r="1278" spans="7:11" x14ac:dyDescent="0.2">
      <c r="G1278" s="135"/>
      <c r="H1278" s="135"/>
      <c r="I1278" s="135"/>
      <c r="J1278" s="135"/>
      <c r="K1278" s="180"/>
    </row>
    <row r="1279" spans="7:11" x14ac:dyDescent="0.2">
      <c r="G1279" s="135"/>
      <c r="H1279" s="135"/>
      <c r="I1279" s="135"/>
      <c r="J1279" s="135"/>
      <c r="K1279" s="180"/>
    </row>
    <row r="1280" spans="7:11" x14ac:dyDescent="0.2">
      <c r="G1280" s="135"/>
      <c r="H1280" s="135"/>
      <c r="I1280" s="135"/>
      <c r="J1280" s="135"/>
      <c r="K1280" s="180"/>
    </row>
    <row r="1281" spans="7:11" x14ac:dyDescent="0.2">
      <c r="G1281" s="135"/>
      <c r="H1281" s="135"/>
      <c r="I1281" s="135"/>
      <c r="J1281" s="135"/>
      <c r="K1281" s="180"/>
    </row>
    <row r="1282" spans="7:11" x14ac:dyDescent="0.2">
      <c r="G1282" s="135"/>
      <c r="H1282" s="135"/>
      <c r="I1282" s="135"/>
      <c r="J1282" s="135"/>
      <c r="K1282" s="180"/>
    </row>
    <row r="1283" spans="7:11" x14ac:dyDescent="0.2">
      <c r="G1283" s="135"/>
      <c r="H1283" s="135"/>
      <c r="I1283" s="135"/>
      <c r="J1283" s="135"/>
      <c r="K1283" s="180"/>
    </row>
    <row r="1284" spans="7:11" x14ac:dyDescent="0.2">
      <c r="G1284" s="135"/>
      <c r="H1284" s="135"/>
      <c r="I1284" s="135"/>
      <c r="J1284" s="135"/>
      <c r="K1284" s="180"/>
    </row>
    <row r="1285" spans="7:11" x14ac:dyDescent="0.2">
      <c r="G1285" s="135"/>
      <c r="H1285" s="135"/>
      <c r="I1285" s="135"/>
      <c r="J1285" s="135"/>
      <c r="K1285" s="180"/>
    </row>
    <row r="1286" spans="7:11" x14ac:dyDescent="0.2">
      <c r="G1286" s="135"/>
      <c r="H1286" s="135"/>
      <c r="I1286" s="135"/>
      <c r="J1286" s="135"/>
      <c r="K1286" s="180"/>
    </row>
    <row r="1287" spans="7:11" x14ac:dyDescent="0.2">
      <c r="G1287" s="135"/>
      <c r="H1287" s="135"/>
      <c r="I1287" s="135"/>
      <c r="J1287" s="135"/>
      <c r="K1287" s="180"/>
    </row>
    <row r="1288" spans="7:11" x14ac:dyDescent="0.2">
      <c r="G1288" s="135"/>
      <c r="H1288" s="135"/>
      <c r="I1288" s="135"/>
      <c r="J1288" s="135"/>
      <c r="K1288" s="180"/>
    </row>
    <row r="1289" spans="7:11" x14ac:dyDescent="0.2">
      <c r="G1289" s="135"/>
      <c r="H1289" s="135"/>
      <c r="I1289" s="135"/>
      <c r="J1289" s="135"/>
      <c r="K1289" s="180"/>
    </row>
    <row r="1290" spans="7:11" x14ac:dyDescent="0.2">
      <c r="G1290" s="135"/>
      <c r="H1290" s="135"/>
      <c r="I1290" s="135"/>
      <c r="J1290" s="135"/>
      <c r="K1290" s="180"/>
    </row>
    <row r="1291" spans="7:11" x14ac:dyDescent="0.2">
      <c r="G1291" s="135"/>
      <c r="H1291" s="135"/>
      <c r="I1291" s="135"/>
      <c r="J1291" s="135"/>
      <c r="K1291" s="180"/>
    </row>
    <row r="1292" spans="7:11" x14ac:dyDescent="0.2">
      <c r="G1292" s="135"/>
      <c r="H1292" s="135"/>
      <c r="I1292" s="135"/>
      <c r="J1292" s="135"/>
      <c r="K1292" s="180"/>
    </row>
    <row r="1293" spans="7:11" x14ac:dyDescent="0.2">
      <c r="G1293" s="135"/>
      <c r="H1293" s="135"/>
      <c r="I1293" s="135"/>
      <c r="J1293" s="135"/>
      <c r="K1293" s="180"/>
    </row>
    <row r="1294" spans="7:11" x14ac:dyDescent="0.2">
      <c r="G1294" s="135"/>
      <c r="H1294" s="135"/>
      <c r="I1294" s="135"/>
      <c r="J1294" s="135"/>
      <c r="K1294" s="180"/>
    </row>
    <row r="1295" spans="7:11" x14ac:dyDescent="0.2">
      <c r="G1295" s="135"/>
      <c r="H1295" s="135"/>
      <c r="I1295" s="135"/>
      <c r="J1295" s="135"/>
      <c r="K1295" s="180"/>
    </row>
    <row r="1296" spans="7:11" x14ac:dyDescent="0.2">
      <c r="G1296" s="135"/>
      <c r="H1296" s="135"/>
      <c r="I1296" s="135"/>
      <c r="J1296" s="135"/>
      <c r="K1296" s="180"/>
    </row>
    <row r="1297" spans="7:11" x14ac:dyDescent="0.2">
      <c r="G1297" s="135"/>
      <c r="H1297" s="135"/>
      <c r="I1297" s="135"/>
      <c r="J1297" s="135"/>
      <c r="K1297" s="180"/>
    </row>
    <row r="1298" spans="7:11" x14ac:dyDescent="0.2">
      <c r="G1298" s="135"/>
      <c r="H1298" s="135"/>
      <c r="I1298" s="135"/>
      <c r="J1298" s="135"/>
      <c r="K1298" s="180"/>
    </row>
    <row r="1299" spans="7:11" x14ac:dyDescent="0.2">
      <c r="G1299" s="135"/>
      <c r="H1299" s="135"/>
      <c r="I1299" s="135"/>
      <c r="J1299" s="135"/>
      <c r="K1299" s="180"/>
    </row>
    <row r="1300" spans="7:11" x14ac:dyDescent="0.2">
      <c r="G1300" s="135"/>
      <c r="H1300" s="135"/>
      <c r="I1300" s="135"/>
      <c r="J1300" s="135"/>
      <c r="K1300" s="180"/>
    </row>
    <row r="1301" spans="7:11" x14ac:dyDescent="0.2">
      <c r="G1301" s="135"/>
      <c r="H1301" s="135"/>
      <c r="I1301" s="135"/>
      <c r="J1301" s="135"/>
      <c r="K1301" s="180"/>
    </row>
    <row r="1302" spans="7:11" x14ac:dyDescent="0.2">
      <c r="G1302" s="135"/>
      <c r="H1302" s="135"/>
      <c r="I1302" s="135"/>
      <c r="J1302" s="135"/>
      <c r="K1302" s="180"/>
    </row>
    <row r="1303" spans="7:11" x14ac:dyDescent="0.2">
      <c r="G1303" s="135"/>
      <c r="H1303" s="135"/>
      <c r="I1303" s="135"/>
      <c r="J1303" s="135"/>
      <c r="K1303" s="180"/>
    </row>
    <row r="1304" spans="7:11" x14ac:dyDescent="0.2">
      <c r="G1304" s="135"/>
      <c r="H1304" s="135"/>
      <c r="I1304" s="135"/>
      <c r="J1304" s="135"/>
      <c r="K1304" s="180"/>
    </row>
    <row r="1305" spans="7:11" x14ac:dyDescent="0.2">
      <c r="G1305" s="135"/>
      <c r="H1305" s="135"/>
      <c r="I1305" s="135"/>
      <c r="J1305" s="135"/>
      <c r="K1305" s="180"/>
    </row>
    <row r="1306" spans="7:11" x14ac:dyDescent="0.2">
      <c r="G1306" s="135"/>
      <c r="H1306" s="135"/>
      <c r="I1306" s="135"/>
      <c r="J1306" s="135"/>
      <c r="K1306" s="180"/>
    </row>
    <row r="1307" spans="7:11" x14ac:dyDescent="0.2">
      <c r="G1307" s="135"/>
      <c r="H1307" s="135"/>
      <c r="I1307" s="135"/>
      <c r="J1307" s="135"/>
      <c r="K1307" s="180"/>
    </row>
    <row r="1308" spans="7:11" x14ac:dyDescent="0.2">
      <c r="G1308" s="135"/>
      <c r="H1308" s="135"/>
      <c r="I1308" s="135"/>
      <c r="J1308" s="135"/>
      <c r="K1308" s="180"/>
    </row>
    <row r="1309" spans="7:11" x14ac:dyDescent="0.2">
      <c r="G1309" s="135"/>
      <c r="H1309" s="135"/>
      <c r="I1309" s="135"/>
      <c r="J1309" s="135"/>
      <c r="K1309" s="180"/>
    </row>
    <row r="1310" spans="7:11" x14ac:dyDescent="0.2">
      <c r="G1310" s="135"/>
      <c r="H1310" s="135"/>
      <c r="I1310" s="135"/>
      <c r="J1310" s="135"/>
      <c r="K1310" s="180"/>
    </row>
    <row r="1311" spans="7:11" x14ac:dyDescent="0.2">
      <c r="G1311" s="135"/>
      <c r="H1311" s="135"/>
      <c r="I1311" s="135"/>
      <c r="J1311" s="135"/>
      <c r="K1311" s="180"/>
    </row>
    <row r="1312" spans="7:11" x14ac:dyDescent="0.2">
      <c r="G1312" s="135"/>
      <c r="H1312" s="135"/>
      <c r="I1312" s="135"/>
      <c r="J1312" s="135"/>
      <c r="K1312" s="180"/>
    </row>
    <row r="1313" spans="7:11" x14ac:dyDescent="0.2">
      <c r="G1313" s="135"/>
      <c r="H1313" s="135"/>
      <c r="I1313" s="135"/>
      <c r="J1313" s="135"/>
      <c r="K1313" s="180"/>
    </row>
    <row r="1314" spans="7:11" x14ac:dyDescent="0.2">
      <c r="G1314" s="135"/>
      <c r="H1314" s="135"/>
      <c r="I1314" s="135"/>
      <c r="J1314" s="135"/>
      <c r="K1314" s="180"/>
    </row>
    <row r="1315" spans="7:11" x14ac:dyDescent="0.2">
      <c r="G1315" s="135"/>
      <c r="H1315" s="135"/>
      <c r="I1315" s="135"/>
      <c r="J1315" s="135"/>
      <c r="K1315" s="180"/>
    </row>
    <row r="1316" spans="7:11" x14ac:dyDescent="0.2">
      <c r="G1316" s="135"/>
      <c r="H1316" s="135"/>
      <c r="I1316" s="135"/>
      <c r="J1316" s="135"/>
      <c r="K1316" s="180"/>
    </row>
    <row r="1317" spans="7:11" x14ac:dyDescent="0.2">
      <c r="G1317" s="135"/>
      <c r="H1317" s="135"/>
      <c r="I1317" s="135"/>
      <c r="J1317" s="135"/>
      <c r="K1317" s="180"/>
    </row>
    <row r="1318" spans="7:11" x14ac:dyDescent="0.2">
      <c r="G1318" s="135"/>
      <c r="H1318" s="135"/>
      <c r="I1318" s="135"/>
      <c r="J1318" s="135"/>
      <c r="K1318" s="180"/>
    </row>
    <row r="1319" spans="7:11" x14ac:dyDescent="0.2">
      <c r="G1319" s="135"/>
      <c r="H1319" s="135"/>
      <c r="I1319" s="135"/>
      <c r="J1319" s="135"/>
      <c r="K1319" s="180"/>
    </row>
    <row r="1320" spans="7:11" x14ac:dyDescent="0.2">
      <c r="G1320" s="135"/>
      <c r="H1320" s="135"/>
      <c r="I1320" s="135"/>
      <c r="J1320" s="135"/>
      <c r="K1320" s="180"/>
    </row>
    <row r="1321" spans="7:11" x14ac:dyDescent="0.2">
      <c r="G1321" s="135"/>
      <c r="H1321" s="135"/>
      <c r="I1321" s="135"/>
      <c r="J1321" s="135"/>
      <c r="K1321" s="180"/>
    </row>
    <row r="1322" spans="7:11" x14ac:dyDescent="0.2">
      <c r="G1322" s="135"/>
      <c r="H1322" s="135"/>
      <c r="I1322" s="135"/>
      <c r="J1322" s="135"/>
      <c r="K1322" s="180"/>
    </row>
    <row r="1323" spans="7:11" x14ac:dyDescent="0.2">
      <c r="G1323" s="135"/>
      <c r="H1323" s="135"/>
      <c r="I1323" s="135"/>
      <c r="J1323" s="135"/>
      <c r="K1323" s="180"/>
    </row>
    <row r="1324" spans="7:11" x14ac:dyDescent="0.2">
      <c r="G1324" s="135"/>
      <c r="H1324" s="135"/>
      <c r="I1324" s="135"/>
      <c r="J1324" s="135"/>
      <c r="K1324" s="180"/>
    </row>
    <row r="1325" spans="7:11" x14ac:dyDescent="0.2">
      <c r="G1325" s="135"/>
      <c r="H1325" s="135"/>
      <c r="I1325" s="135"/>
      <c r="J1325" s="135"/>
      <c r="K1325" s="180"/>
    </row>
    <row r="1326" spans="7:11" x14ac:dyDescent="0.2">
      <c r="G1326" s="135"/>
      <c r="H1326" s="135"/>
      <c r="I1326" s="135"/>
      <c r="J1326" s="135"/>
      <c r="K1326" s="180"/>
    </row>
    <row r="1327" spans="7:11" x14ac:dyDescent="0.2">
      <c r="G1327" s="135"/>
      <c r="H1327" s="135"/>
      <c r="I1327" s="135"/>
      <c r="J1327" s="135"/>
      <c r="K1327" s="180"/>
    </row>
    <row r="1328" spans="7:11" x14ac:dyDescent="0.2">
      <c r="G1328" s="135"/>
      <c r="H1328" s="135"/>
      <c r="I1328" s="135"/>
      <c r="J1328" s="135"/>
      <c r="K1328" s="180"/>
    </row>
    <row r="1329" spans="7:11" x14ac:dyDescent="0.2">
      <c r="G1329" s="135"/>
      <c r="H1329" s="135"/>
      <c r="I1329" s="135"/>
      <c r="J1329" s="135"/>
      <c r="K1329" s="180"/>
    </row>
    <row r="1330" spans="7:11" x14ac:dyDescent="0.2">
      <c r="G1330" s="135"/>
      <c r="H1330" s="135"/>
      <c r="I1330" s="135"/>
      <c r="J1330" s="135"/>
      <c r="K1330" s="180"/>
    </row>
    <row r="1331" spans="7:11" x14ac:dyDescent="0.2">
      <c r="G1331" s="135"/>
      <c r="H1331" s="135"/>
      <c r="I1331" s="135"/>
      <c r="J1331" s="135"/>
      <c r="K1331" s="180"/>
    </row>
    <row r="1332" spans="7:11" x14ac:dyDescent="0.2">
      <c r="G1332" s="135"/>
      <c r="H1332" s="135"/>
      <c r="I1332" s="135"/>
      <c r="J1332" s="135"/>
      <c r="K1332" s="180"/>
    </row>
    <row r="1333" spans="7:11" x14ac:dyDescent="0.2">
      <c r="G1333" s="135"/>
      <c r="H1333" s="135"/>
      <c r="I1333" s="135"/>
      <c r="J1333" s="135"/>
      <c r="K1333" s="180"/>
    </row>
    <row r="1334" spans="7:11" x14ac:dyDescent="0.2">
      <c r="G1334" s="135"/>
      <c r="H1334" s="135"/>
      <c r="I1334" s="135"/>
      <c r="J1334" s="135"/>
      <c r="K1334" s="180"/>
    </row>
    <row r="1335" spans="7:11" x14ac:dyDescent="0.2">
      <c r="G1335" s="135"/>
      <c r="H1335" s="135"/>
      <c r="I1335" s="135"/>
      <c r="J1335" s="135"/>
      <c r="K1335" s="180"/>
    </row>
    <row r="1336" spans="7:11" x14ac:dyDescent="0.2">
      <c r="G1336" s="135"/>
      <c r="H1336" s="135"/>
      <c r="I1336" s="135"/>
      <c r="J1336" s="135"/>
      <c r="K1336" s="180"/>
    </row>
    <row r="1337" spans="7:11" x14ac:dyDescent="0.2">
      <c r="G1337" s="135"/>
      <c r="H1337" s="135"/>
      <c r="I1337" s="135"/>
      <c r="J1337" s="135"/>
      <c r="K1337" s="180"/>
    </row>
    <row r="1338" spans="7:11" x14ac:dyDescent="0.2">
      <c r="G1338" s="135"/>
      <c r="H1338" s="135"/>
      <c r="I1338" s="135"/>
      <c r="J1338" s="135"/>
      <c r="K1338" s="180"/>
    </row>
    <row r="1339" spans="7:11" x14ac:dyDescent="0.2">
      <c r="G1339" s="135"/>
      <c r="H1339" s="135"/>
      <c r="I1339" s="135"/>
      <c r="J1339" s="135"/>
      <c r="K1339" s="180"/>
    </row>
    <row r="1340" spans="7:11" x14ac:dyDescent="0.2">
      <c r="G1340" s="135"/>
      <c r="H1340" s="135"/>
      <c r="I1340" s="135"/>
      <c r="J1340" s="135"/>
      <c r="K1340" s="180"/>
    </row>
    <row r="1341" spans="7:11" x14ac:dyDescent="0.2">
      <c r="G1341" s="135"/>
      <c r="H1341" s="135"/>
      <c r="I1341" s="135"/>
      <c r="J1341" s="135"/>
      <c r="K1341" s="180"/>
    </row>
    <row r="1342" spans="7:11" x14ac:dyDescent="0.2">
      <c r="G1342" s="135"/>
      <c r="H1342" s="135"/>
      <c r="I1342" s="135"/>
      <c r="J1342" s="135"/>
      <c r="K1342" s="180"/>
    </row>
    <row r="1343" spans="7:11" x14ac:dyDescent="0.2">
      <c r="G1343" s="135"/>
      <c r="H1343" s="135"/>
      <c r="I1343" s="135"/>
      <c r="J1343" s="135"/>
      <c r="K1343" s="180"/>
    </row>
    <row r="1344" spans="7:11" x14ac:dyDescent="0.2">
      <c r="G1344" s="135"/>
      <c r="H1344" s="135"/>
      <c r="I1344" s="135"/>
      <c r="J1344" s="135"/>
      <c r="K1344" s="180"/>
    </row>
    <row r="1345" spans="7:11" x14ac:dyDescent="0.2">
      <c r="G1345" s="135"/>
      <c r="H1345" s="135"/>
      <c r="I1345" s="135"/>
      <c r="J1345" s="135"/>
      <c r="K1345" s="180"/>
    </row>
    <row r="1346" spans="7:11" x14ac:dyDescent="0.2">
      <c r="G1346" s="135"/>
      <c r="H1346" s="135"/>
      <c r="I1346" s="135"/>
      <c r="J1346" s="135"/>
      <c r="K1346" s="180"/>
    </row>
    <row r="1347" spans="7:11" x14ac:dyDescent="0.2">
      <c r="G1347" s="135"/>
      <c r="H1347" s="135"/>
      <c r="I1347" s="135"/>
      <c r="J1347" s="135"/>
      <c r="K1347" s="180"/>
    </row>
    <row r="1348" spans="7:11" x14ac:dyDescent="0.2">
      <c r="G1348" s="135"/>
      <c r="H1348" s="135"/>
      <c r="I1348" s="135"/>
      <c r="J1348" s="135"/>
      <c r="K1348" s="180"/>
    </row>
    <row r="1349" spans="7:11" x14ac:dyDescent="0.2">
      <c r="G1349" s="135"/>
      <c r="H1349" s="135"/>
      <c r="I1349" s="135"/>
      <c r="J1349" s="135"/>
      <c r="K1349" s="180"/>
    </row>
    <row r="1350" spans="7:11" x14ac:dyDescent="0.2">
      <c r="G1350" s="135"/>
      <c r="H1350" s="135"/>
      <c r="I1350" s="135"/>
      <c r="J1350" s="135"/>
      <c r="K1350" s="180"/>
    </row>
    <row r="1351" spans="7:11" x14ac:dyDescent="0.2">
      <c r="G1351" s="135"/>
      <c r="H1351" s="135"/>
      <c r="I1351" s="135"/>
      <c r="J1351" s="135"/>
      <c r="K1351" s="180"/>
    </row>
    <row r="1352" spans="7:11" x14ac:dyDescent="0.2">
      <c r="G1352" s="135"/>
      <c r="H1352" s="135"/>
      <c r="I1352" s="135"/>
      <c r="J1352" s="135"/>
      <c r="K1352" s="180"/>
    </row>
    <row r="1353" spans="7:11" x14ac:dyDescent="0.2">
      <c r="G1353" s="135"/>
      <c r="H1353" s="135"/>
      <c r="I1353" s="135"/>
      <c r="J1353" s="135"/>
      <c r="K1353" s="180"/>
    </row>
    <row r="1354" spans="7:11" x14ac:dyDescent="0.2">
      <c r="G1354" s="135"/>
      <c r="H1354" s="135"/>
      <c r="I1354" s="135"/>
      <c r="J1354" s="135"/>
      <c r="K1354" s="180"/>
    </row>
    <row r="1355" spans="7:11" x14ac:dyDescent="0.2">
      <c r="G1355" s="135"/>
      <c r="H1355" s="135"/>
      <c r="I1355" s="135"/>
      <c r="J1355" s="135"/>
      <c r="K1355" s="180"/>
    </row>
    <row r="1356" spans="7:11" x14ac:dyDescent="0.2">
      <c r="G1356" s="135"/>
      <c r="H1356" s="135"/>
      <c r="I1356" s="135"/>
      <c r="J1356" s="135"/>
      <c r="K1356" s="180"/>
    </row>
    <row r="1357" spans="7:11" x14ac:dyDescent="0.2">
      <c r="G1357" s="135"/>
      <c r="H1357" s="135"/>
      <c r="I1357" s="135"/>
      <c r="J1357" s="135"/>
      <c r="K1357" s="180"/>
    </row>
    <row r="1358" spans="7:11" x14ac:dyDescent="0.2">
      <c r="G1358" s="135"/>
      <c r="H1358" s="135"/>
      <c r="I1358" s="135"/>
      <c r="J1358" s="135"/>
      <c r="K1358" s="180"/>
    </row>
    <row r="1359" spans="7:11" x14ac:dyDescent="0.2">
      <c r="G1359" s="135"/>
      <c r="H1359" s="135"/>
      <c r="I1359" s="135"/>
      <c r="J1359" s="135"/>
      <c r="K1359" s="180"/>
    </row>
    <row r="1360" spans="7:11" x14ac:dyDescent="0.2">
      <c r="G1360" s="135"/>
      <c r="H1360" s="135"/>
      <c r="I1360" s="135"/>
      <c r="J1360" s="135"/>
      <c r="K1360" s="180"/>
    </row>
    <row r="1361" spans="7:11" x14ac:dyDescent="0.2">
      <c r="G1361" s="135"/>
      <c r="H1361" s="135"/>
      <c r="I1361" s="135"/>
      <c r="J1361" s="135"/>
      <c r="K1361" s="180"/>
    </row>
    <row r="1362" spans="7:11" x14ac:dyDescent="0.2">
      <c r="G1362" s="135"/>
      <c r="H1362" s="135"/>
      <c r="I1362" s="135"/>
      <c r="J1362" s="135"/>
      <c r="K1362" s="180"/>
    </row>
    <row r="1363" spans="7:11" x14ac:dyDescent="0.2">
      <c r="G1363" s="135"/>
      <c r="H1363" s="135"/>
      <c r="I1363" s="135"/>
      <c r="J1363" s="135"/>
      <c r="K1363" s="180"/>
    </row>
    <row r="1364" spans="7:11" x14ac:dyDescent="0.2">
      <c r="G1364" s="135"/>
      <c r="H1364" s="135"/>
      <c r="I1364" s="135"/>
      <c r="J1364" s="135"/>
      <c r="K1364" s="180"/>
    </row>
    <row r="1365" spans="7:11" x14ac:dyDescent="0.2">
      <c r="G1365" s="135"/>
      <c r="H1365" s="135"/>
      <c r="I1365" s="135"/>
      <c r="J1365" s="135"/>
      <c r="K1365" s="180"/>
    </row>
    <row r="1366" spans="7:11" x14ac:dyDescent="0.2">
      <c r="G1366" s="135"/>
      <c r="H1366" s="135"/>
      <c r="I1366" s="135"/>
      <c r="J1366" s="135"/>
      <c r="K1366" s="180"/>
    </row>
    <row r="1367" spans="7:11" x14ac:dyDescent="0.2">
      <c r="G1367" s="135"/>
      <c r="H1367" s="135"/>
      <c r="I1367" s="135"/>
      <c r="J1367" s="135"/>
      <c r="K1367" s="180"/>
    </row>
    <row r="1368" spans="7:11" x14ac:dyDescent="0.2">
      <c r="G1368" s="135"/>
      <c r="H1368" s="135"/>
      <c r="I1368" s="135"/>
      <c r="J1368" s="135"/>
      <c r="K1368" s="180"/>
    </row>
    <row r="1369" spans="7:11" x14ac:dyDescent="0.2">
      <c r="G1369" s="135"/>
      <c r="H1369" s="135"/>
      <c r="I1369" s="135"/>
      <c r="J1369" s="135"/>
      <c r="K1369" s="180"/>
    </row>
    <row r="1370" spans="7:11" x14ac:dyDescent="0.2">
      <c r="G1370" s="135"/>
      <c r="H1370" s="135"/>
      <c r="I1370" s="135"/>
      <c r="J1370" s="135"/>
      <c r="K1370" s="180"/>
    </row>
    <row r="1371" spans="7:11" x14ac:dyDescent="0.2">
      <c r="G1371" s="135"/>
      <c r="H1371" s="135"/>
      <c r="I1371" s="135"/>
      <c r="J1371" s="135"/>
      <c r="K1371" s="180"/>
    </row>
    <row r="1372" spans="7:11" x14ac:dyDescent="0.2">
      <c r="G1372" s="135"/>
      <c r="H1372" s="135"/>
      <c r="I1372" s="135"/>
      <c r="J1372" s="135"/>
      <c r="K1372" s="180"/>
    </row>
    <row r="1373" spans="7:11" x14ac:dyDescent="0.2">
      <c r="G1373" s="135"/>
      <c r="H1373" s="135"/>
      <c r="I1373" s="135"/>
      <c r="J1373" s="135"/>
      <c r="K1373" s="180"/>
    </row>
    <row r="1374" spans="7:11" x14ac:dyDescent="0.2">
      <c r="G1374" s="135"/>
      <c r="H1374" s="135"/>
      <c r="I1374" s="135"/>
      <c r="J1374" s="135"/>
      <c r="K1374" s="180"/>
    </row>
    <row r="1375" spans="7:11" x14ac:dyDescent="0.2">
      <c r="G1375" s="135"/>
      <c r="H1375" s="135"/>
      <c r="I1375" s="135"/>
      <c r="J1375" s="135"/>
      <c r="K1375" s="180"/>
    </row>
    <row r="1376" spans="7:11" x14ac:dyDescent="0.2">
      <c r="G1376" s="135"/>
      <c r="H1376" s="135"/>
      <c r="I1376" s="135"/>
      <c r="J1376" s="135"/>
      <c r="K1376" s="180"/>
    </row>
    <row r="1377" spans="7:11" x14ac:dyDescent="0.2">
      <c r="G1377" s="135"/>
      <c r="H1377" s="135"/>
      <c r="I1377" s="135"/>
      <c r="J1377" s="135"/>
      <c r="K1377" s="180"/>
    </row>
    <row r="1378" spans="7:11" x14ac:dyDescent="0.2">
      <c r="G1378" s="135"/>
      <c r="H1378" s="135"/>
      <c r="I1378" s="135"/>
      <c r="J1378" s="135"/>
      <c r="K1378" s="180"/>
    </row>
    <row r="1379" spans="7:11" x14ac:dyDescent="0.2">
      <c r="G1379" s="135"/>
      <c r="H1379" s="135"/>
      <c r="I1379" s="135"/>
      <c r="J1379" s="135"/>
      <c r="K1379" s="180"/>
    </row>
    <row r="1380" spans="7:11" x14ac:dyDescent="0.2">
      <c r="G1380" s="135"/>
      <c r="H1380" s="135"/>
      <c r="I1380" s="135"/>
      <c r="J1380" s="135"/>
      <c r="K1380" s="180"/>
    </row>
    <row r="1381" spans="7:11" x14ac:dyDescent="0.2">
      <c r="G1381" s="135"/>
      <c r="H1381" s="135"/>
      <c r="I1381" s="135"/>
      <c r="J1381" s="135"/>
      <c r="K1381" s="180"/>
    </row>
    <row r="1382" spans="7:11" x14ac:dyDescent="0.2">
      <c r="G1382" s="135"/>
      <c r="H1382" s="135"/>
      <c r="I1382" s="135"/>
      <c r="J1382" s="135"/>
      <c r="K1382" s="180"/>
    </row>
    <row r="1383" spans="7:11" x14ac:dyDescent="0.2">
      <c r="G1383" s="135"/>
      <c r="H1383" s="135"/>
      <c r="I1383" s="135"/>
      <c r="J1383" s="135"/>
      <c r="K1383" s="180"/>
    </row>
    <row r="1384" spans="7:11" x14ac:dyDescent="0.2">
      <c r="G1384" s="135"/>
      <c r="H1384" s="135"/>
      <c r="I1384" s="135"/>
      <c r="J1384" s="135"/>
      <c r="K1384" s="180"/>
    </row>
    <row r="1385" spans="7:11" x14ac:dyDescent="0.2">
      <c r="G1385" s="135"/>
      <c r="H1385" s="135"/>
      <c r="I1385" s="135"/>
      <c r="J1385" s="135"/>
      <c r="K1385" s="180"/>
    </row>
    <row r="1386" spans="7:11" x14ac:dyDescent="0.2">
      <c r="G1386" s="135"/>
      <c r="H1386" s="135"/>
      <c r="I1386" s="135"/>
      <c r="J1386" s="135"/>
      <c r="K1386" s="180"/>
    </row>
    <row r="1387" spans="7:11" x14ac:dyDescent="0.2">
      <c r="G1387" s="135"/>
      <c r="H1387" s="135"/>
      <c r="I1387" s="135"/>
      <c r="J1387" s="135"/>
      <c r="K1387" s="180"/>
    </row>
    <row r="1388" spans="7:11" x14ac:dyDescent="0.2">
      <c r="G1388" s="135"/>
      <c r="H1388" s="135"/>
      <c r="I1388" s="135"/>
      <c r="J1388" s="135"/>
      <c r="K1388" s="180"/>
    </row>
    <row r="1389" spans="7:11" x14ac:dyDescent="0.2">
      <c r="G1389" s="135"/>
      <c r="H1389" s="135"/>
      <c r="I1389" s="135"/>
      <c r="J1389" s="135"/>
      <c r="K1389" s="180"/>
    </row>
    <row r="1390" spans="7:11" x14ac:dyDescent="0.2">
      <c r="G1390" s="135"/>
      <c r="H1390" s="135"/>
      <c r="I1390" s="135"/>
      <c r="J1390" s="135"/>
      <c r="K1390" s="180"/>
    </row>
    <row r="1391" spans="7:11" x14ac:dyDescent="0.2">
      <c r="G1391" s="135"/>
      <c r="H1391" s="135"/>
      <c r="I1391" s="135"/>
      <c r="J1391" s="135"/>
      <c r="K1391" s="180"/>
    </row>
    <row r="1392" spans="7:11" x14ac:dyDescent="0.2">
      <c r="G1392" s="135"/>
      <c r="H1392" s="135"/>
      <c r="I1392" s="135"/>
      <c r="J1392" s="135"/>
      <c r="K1392" s="180"/>
    </row>
    <row r="1393" spans="7:11" x14ac:dyDescent="0.2">
      <c r="G1393" s="135"/>
      <c r="H1393" s="135"/>
      <c r="I1393" s="135"/>
      <c r="J1393" s="135"/>
      <c r="K1393" s="180"/>
    </row>
    <row r="1394" spans="7:11" x14ac:dyDescent="0.2">
      <c r="G1394" s="135"/>
      <c r="H1394" s="135"/>
      <c r="I1394" s="135"/>
      <c r="J1394" s="135"/>
      <c r="K1394" s="180"/>
    </row>
    <row r="1395" spans="7:11" x14ac:dyDescent="0.2">
      <c r="G1395" s="135"/>
      <c r="H1395" s="135"/>
      <c r="I1395" s="135"/>
      <c r="J1395" s="135"/>
      <c r="K1395" s="180"/>
    </row>
    <row r="1396" spans="7:11" x14ac:dyDescent="0.2">
      <c r="G1396" s="135"/>
      <c r="H1396" s="135"/>
      <c r="I1396" s="135"/>
      <c r="J1396" s="135"/>
      <c r="K1396" s="180"/>
    </row>
    <row r="1397" spans="7:11" x14ac:dyDescent="0.2">
      <c r="G1397" s="135"/>
      <c r="H1397" s="135"/>
      <c r="I1397" s="135"/>
      <c r="J1397" s="135"/>
      <c r="K1397" s="180"/>
    </row>
    <row r="1398" spans="7:11" x14ac:dyDescent="0.2">
      <c r="G1398" s="135"/>
      <c r="H1398" s="135"/>
      <c r="I1398" s="135"/>
      <c r="J1398" s="135"/>
      <c r="K1398" s="180"/>
    </row>
    <row r="1399" spans="7:11" x14ac:dyDescent="0.2">
      <c r="G1399" s="135"/>
      <c r="H1399" s="135"/>
      <c r="I1399" s="135"/>
      <c r="J1399" s="135"/>
      <c r="K1399" s="180"/>
    </row>
    <row r="1400" spans="7:11" x14ac:dyDescent="0.2">
      <c r="G1400" s="135"/>
      <c r="H1400" s="135"/>
      <c r="I1400" s="135"/>
      <c r="J1400" s="135"/>
      <c r="K1400" s="180"/>
    </row>
    <row r="1401" spans="7:11" x14ac:dyDescent="0.2">
      <c r="G1401" s="135"/>
      <c r="H1401" s="135"/>
      <c r="I1401" s="135"/>
      <c r="J1401" s="135"/>
      <c r="K1401" s="180"/>
    </row>
    <row r="1402" spans="7:11" x14ac:dyDescent="0.2">
      <c r="G1402" s="135"/>
      <c r="H1402" s="135"/>
      <c r="I1402" s="135"/>
      <c r="J1402" s="135"/>
      <c r="K1402" s="180"/>
    </row>
    <row r="1403" spans="7:11" x14ac:dyDescent="0.2">
      <c r="G1403" s="135"/>
      <c r="H1403" s="135"/>
      <c r="I1403" s="135"/>
      <c r="J1403" s="135"/>
      <c r="K1403" s="180"/>
    </row>
    <row r="1404" spans="7:11" x14ac:dyDescent="0.2">
      <c r="G1404" s="135"/>
      <c r="H1404" s="135"/>
      <c r="I1404" s="135"/>
      <c r="J1404" s="135"/>
      <c r="K1404" s="180"/>
    </row>
    <row r="1405" spans="7:11" x14ac:dyDescent="0.2">
      <c r="G1405" s="135"/>
      <c r="H1405" s="135"/>
      <c r="I1405" s="135"/>
      <c r="J1405" s="135"/>
      <c r="K1405" s="180"/>
    </row>
    <row r="1406" spans="7:11" x14ac:dyDescent="0.2">
      <c r="G1406" s="135"/>
      <c r="H1406" s="135"/>
      <c r="I1406" s="135"/>
      <c r="J1406" s="135"/>
      <c r="K1406" s="180"/>
    </row>
    <row r="1407" spans="7:11" x14ac:dyDescent="0.2">
      <c r="G1407" s="135"/>
      <c r="H1407" s="135"/>
      <c r="I1407" s="135"/>
      <c r="J1407" s="135"/>
      <c r="K1407" s="180"/>
    </row>
    <row r="1408" spans="7:11" x14ac:dyDescent="0.2">
      <c r="G1408" s="135"/>
      <c r="H1408" s="135"/>
      <c r="I1408" s="135"/>
      <c r="J1408" s="135"/>
      <c r="K1408" s="180"/>
    </row>
    <row r="1409" spans="7:11" x14ac:dyDescent="0.2">
      <c r="G1409" s="135"/>
      <c r="H1409" s="135"/>
      <c r="I1409" s="135"/>
      <c r="J1409" s="135"/>
      <c r="K1409" s="180"/>
    </row>
    <row r="1410" spans="7:11" x14ac:dyDescent="0.2">
      <c r="G1410" s="135"/>
      <c r="H1410" s="135"/>
      <c r="I1410" s="135"/>
      <c r="J1410" s="135"/>
      <c r="K1410" s="180"/>
    </row>
    <row r="1411" spans="7:11" x14ac:dyDescent="0.2">
      <c r="G1411" s="135"/>
      <c r="H1411" s="135"/>
      <c r="I1411" s="135"/>
      <c r="J1411" s="135"/>
      <c r="K1411" s="180"/>
    </row>
    <row r="1412" spans="7:11" x14ac:dyDescent="0.2">
      <c r="G1412" s="135"/>
      <c r="H1412" s="135"/>
      <c r="I1412" s="135"/>
      <c r="J1412" s="135"/>
      <c r="K1412" s="180"/>
    </row>
    <row r="1413" spans="7:11" x14ac:dyDescent="0.2">
      <c r="G1413" s="135"/>
      <c r="H1413" s="135"/>
      <c r="I1413" s="135"/>
      <c r="J1413" s="135"/>
      <c r="K1413" s="180"/>
    </row>
    <row r="1414" spans="7:11" x14ac:dyDescent="0.2">
      <c r="G1414" s="135"/>
      <c r="H1414" s="135"/>
      <c r="I1414" s="135"/>
      <c r="J1414" s="135"/>
      <c r="K1414" s="180"/>
    </row>
    <row r="1415" spans="7:11" x14ac:dyDescent="0.2">
      <c r="G1415" s="135"/>
      <c r="H1415" s="135"/>
      <c r="I1415" s="135"/>
      <c r="J1415" s="135"/>
      <c r="K1415" s="180"/>
    </row>
    <row r="1416" spans="7:11" x14ac:dyDescent="0.2">
      <c r="G1416" s="135"/>
      <c r="H1416" s="135"/>
      <c r="I1416" s="135"/>
      <c r="J1416" s="135"/>
      <c r="K1416" s="180"/>
    </row>
    <row r="1417" spans="7:11" x14ac:dyDescent="0.2">
      <c r="G1417" s="135"/>
      <c r="H1417" s="135"/>
      <c r="I1417" s="135"/>
      <c r="J1417" s="135"/>
      <c r="K1417" s="180"/>
    </row>
    <row r="1418" spans="7:11" x14ac:dyDescent="0.2">
      <c r="G1418" s="135"/>
      <c r="H1418" s="135"/>
      <c r="I1418" s="135"/>
      <c r="J1418" s="135"/>
      <c r="K1418" s="180"/>
    </row>
    <row r="1419" spans="7:11" x14ac:dyDescent="0.2">
      <c r="G1419" s="135"/>
      <c r="H1419" s="135"/>
      <c r="I1419" s="135"/>
      <c r="J1419" s="135"/>
      <c r="K1419" s="180"/>
    </row>
    <row r="1420" spans="7:11" x14ac:dyDescent="0.2">
      <c r="G1420" s="135"/>
      <c r="H1420" s="135"/>
      <c r="I1420" s="135"/>
      <c r="J1420" s="135"/>
      <c r="K1420" s="180"/>
    </row>
    <row r="1421" spans="7:11" x14ac:dyDescent="0.2">
      <c r="G1421" s="135"/>
      <c r="H1421" s="135"/>
      <c r="I1421" s="135"/>
      <c r="J1421" s="135"/>
      <c r="K1421" s="180"/>
    </row>
    <row r="1422" spans="7:11" x14ac:dyDescent="0.2">
      <c r="G1422" s="135"/>
      <c r="H1422" s="135"/>
      <c r="I1422" s="135"/>
      <c r="J1422" s="135"/>
      <c r="K1422" s="180"/>
    </row>
    <row r="1423" spans="7:11" x14ac:dyDescent="0.2">
      <c r="G1423" s="135"/>
      <c r="H1423" s="135"/>
      <c r="I1423" s="135"/>
      <c r="J1423" s="135"/>
      <c r="K1423" s="180"/>
    </row>
    <row r="1424" spans="7:11" x14ac:dyDescent="0.2">
      <c r="G1424" s="135"/>
      <c r="H1424" s="135"/>
      <c r="I1424" s="135"/>
      <c r="J1424" s="135"/>
      <c r="K1424" s="180"/>
    </row>
    <row r="1425" spans="7:11" x14ac:dyDescent="0.2">
      <c r="G1425" s="135"/>
      <c r="H1425" s="135"/>
      <c r="I1425" s="135"/>
      <c r="J1425" s="135"/>
      <c r="K1425" s="180"/>
    </row>
    <row r="1426" spans="7:11" x14ac:dyDescent="0.2">
      <c r="G1426" s="135"/>
      <c r="H1426" s="135"/>
      <c r="I1426" s="135"/>
      <c r="J1426" s="135"/>
      <c r="K1426" s="180"/>
    </row>
    <row r="1427" spans="7:11" x14ac:dyDescent="0.2">
      <c r="G1427" s="135"/>
      <c r="H1427" s="135"/>
      <c r="I1427" s="135"/>
      <c r="J1427" s="135"/>
      <c r="K1427" s="180"/>
    </row>
    <row r="1428" spans="7:11" x14ac:dyDescent="0.2">
      <c r="G1428" s="135"/>
      <c r="H1428" s="135"/>
      <c r="I1428" s="135"/>
      <c r="J1428" s="135"/>
      <c r="K1428" s="180"/>
    </row>
    <row r="1429" spans="7:11" x14ac:dyDescent="0.2">
      <c r="G1429" s="135"/>
      <c r="H1429" s="135"/>
      <c r="I1429" s="135"/>
      <c r="J1429" s="135"/>
      <c r="K1429" s="180"/>
    </row>
    <row r="1430" spans="7:11" x14ac:dyDescent="0.2">
      <c r="G1430" s="135"/>
      <c r="H1430" s="135"/>
      <c r="I1430" s="135"/>
      <c r="J1430" s="135"/>
      <c r="K1430" s="180"/>
    </row>
    <row r="1431" spans="7:11" x14ac:dyDescent="0.2">
      <c r="G1431" s="135"/>
      <c r="H1431" s="135"/>
      <c r="I1431" s="135"/>
      <c r="J1431" s="135"/>
      <c r="K1431" s="180"/>
    </row>
    <row r="1432" spans="7:11" x14ac:dyDescent="0.2">
      <c r="G1432" s="135"/>
      <c r="H1432" s="135"/>
      <c r="I1432" s="135"/>
      <c r="J1432" s="135"/>
      <c r="K1432" s="180"/>
    </row>
    <row r="1433" spans="7:11" x14ac:dyDescent="0.2">
      <c r="G1433" s="135"/>
      <c r="H1433" s="135"/>
      <c r="I1433" s="135"/>
      <c r="J1433" s="135"/>
      <c r="K1433" s="180"/>
    </row>
    <row r="1434" spans="7:11" x14ac:dyDescent="0.2">
      <c r="G1434" s="135"/>
      <c r="H1434" s="135"/>
      <c r="I1434" s="135"/>
      <c r="J1434" s="135"/>
      <c r="K1434" s="180"/>
    </row>
    <row r="1435" spans="7:11" x14ac:dyDescent="0.2">
      <c r="G1435" s="135"/>
      <c r="H1435" s="135"/>
      <c r="I1435" s="135"/>
      <c r="J1435" s="135"/>
      <c r="K1435" s="180"/>
    </row>
    <row r="1436" spans="7:11" x14ac:dyDescent="0.2">
      <c r="G1436" s="135"/>
      <c r="H1436" s="135"/>
      <c r="I1436" s="135"/>
      <c r="J1436" s="135"/>
      <c r="K1436" s="180"/>
    </row>
    <row r="1437" spans="7:11" x14ac:dyDescent="0.2">
      <c r="G1437" s="135"/>
      <c r="H1437" s="135"/>
      <c r="I1437" s="135"/>
      <c r="J1437" s="135"/>
      <c r="K1437" s="180"/>
    </row>
    <row r="1438" spans="7:11" x14ac:dyDescent="0.2">
      <c r="G1438" s="135"/>
      <c r="H1438" s="135"/>
      <c r="I1438" s="135"/>
      <c r="J1438" s="135"/>
      <c r="K1438" s="180"/>
    </row>
    <row r="1439" spans="7:11" x14ac:dyDescent="0.2">
      <c r="G1439" s="135"/>
      <c r="H1439" s="135"/>
      <c r="I1439" s="135"/>
      <c r="J1439" s="135"/>
      <c r="K1439" s="180"/>
    </row>
    <row r="1440" spans="7:11" x14ac:dyDescent="0.2">
      <c r="G1440" s="135"/>
      <c r="H1440" s="135"/>
      <c r="I1440" s="135"/>
      <c r="J1440" s="135"/>
      <c r="K1440" s="180"/>
    </row>
    <row r="1441" spans="7:11" x14ac:dyDescent="0.2">
      <c r="G1441" s="135"/>
      <c r="H1441" s="135"/>
      <c r="I1441" s="135"/>
      <c r="J1441" s="135"/>
      <c r="K1441" s="180"/>
    </row>
    <row r="1442" spans="7:11" x14ac:dyDescent="0.2">
      <c r="G1442" s="135"/>
      <c r="H1442" s="135"/>
      <c r="I1442" s="135"/>
      <c r="J1442" s="135"/>
      <c r="K1442" s="180"/>
    </row>
    <row r="1443" spans="7:11" x14ac:dyDescent="0.2">
      <c r="G1443" s="135"/>
      <c r="H1443" s="135"/>
      <c r="I1443" s="135"/>
      <c r="J1443" s="135"/>
      <c r="K1443" s="180"/>
    </row>
    <row r="1444" spans="7:11" x14ac:dyDescent="0.2">
      <c r="G1444" s="135"/>
      <c r="H1444" s="135"/>
      <c r="I1444" s="135"/>
      <c r="J1444" s="135"/>
      <c r="K1444" s="180"/>
    </row>
    <row r="1445" spans="7:11" x14ac:dyDescent="0.2">
      <c r="G1445" s="135"/>
      <c r="H1445" s="135"/>
      <c r="I1445" s="135"/>
      <c r="J1445" s="135"/>
      <c r="K1445" s="180"/>
    </row>
    <row r="1446" spans="7:11" x14ac:dyDescent="0.2">
      <c r="G1446" s="135"/>
      <c r="H1446" s="135"/>
      <c r="I1446" s="135"/>
      <c r="J1446" s="135"/>
      <c r="K1446" s="180"/>
    </row>
    <row r="1447" spans="7:11" x14ac:dyDescent="0.2">
      <c r="G1447" s="135"/>
      <c r="H1447" s="135"/>
      <c r="I1447" s="135"/>
      <c r="J1447" s="135"/>
      <c r="K1447" s="180"/>
    </row>
    <row r="1448" spans="7:11" x14ac:dyDescent="0.2">
      <c r="G1448" s="135"/>
      <c r="H1448" s="135"/>
      <c r="I1448" s="135"/>
      <c r="J1448" s="135"/>
      <c r="K1448" s="180"/>
    </row>
    <row r="1449" spans="7:11" x14ac:dyDescent="0.2">
      <c r="G1449" s="135"/>
      <c r="H1449" s="135"/>
      <c r="I1449" s="135"/>
      <c r="J1449" s="135"/>
      <c r="K1449" s="180"/>
    </row>
    <row r="1450" spans="7:11" x14ac:dyDescent="0.2">
      <c r="G1450" s="135"/>
      <c r="H1450" s="135"/>
      <c r="I1450" s="135"/>
      <c r="J1450" s="135"/>
      <c r="K1450" s="180"/>
    </row>
    <row r="1451" spans="7:11" x14ac:dyDescent="0.2">
      <c r="G1451" s="135"/>
      <c r="H1451" s="135"/>
      <c r="I1451" s="135"/>
      <c r="J1451" s="135"/>
      <c r="K1451" s="180"/>
    </row>
    <row r="1452" spans="7:11" x14ac:dyDescent="0.2">
      <c r="G1452" s="135"/>
      <c r="H1452" s="135"/>
      <c r="I1452" s="135"/>
      <c r="J1452" s="135"/>
      <c r="K1452" s="180"/>
    </row>
    <row r="1453" spans="7:11" x14ac:dyDescent="0.2">
      <c r="G1453" s="135"/>
      <c r="H1453" s="135"/>
      <c r="I1453" s="135"/>
      <c r="J1453" s="135"/>
      <c r="K1453" s="180"/>
    </row>
    <row r="1454" spans="7:11" x14ac:dyDescent="0.2">
      <c r="G1454" s="135"/>
      <c r="H1454" s="135"/>
      <c r="I1454" s="135"/>
      <c r="J1454" s="135"/>
      <c r="K1454" s="180"/>
    </row>
    <row r="1455" spans="7:11" x14ac:dyDescent="0.2">
      <c r="G1455" s="135"/>
      <c r="H1455" s="135"/>
      <c r="I1455" s="135"/>
      <c r="J1455" s="135"/>
      <c r="K1455" s="180"/>
    </row>
    <row r="1456" spans="7:11" x14ac:dyDescent="0.2">
      <c r="G1456" s="135"/>
      <c r="H1456" s="135"/>
      <c r="I1456" s="135"/>
      <c r="J1456" s="135"/>
      <c r="K1456" s="180"/>
    </row>
    <row r="1457" spans="7:11" x14ac:dyDescent="0.2">
      <c r="G1457" s="135"/>
      <c r="H1457" s="135"/>
      <c r="I1457" s="135"/>
      <c r="J1457" s="135"/>
      <c r="K1457" s="180"/>
    </row>
    <row r="1458" spans="7:11" x14ac:dyDescent="0.2">
      <c r="G1458" s="135"/>
      <c r="H1458" s="135"/>
      <c r="I1458" s="135"/>
      <c r="J1458" s="135"/>
      <c r="K1458" s="180"/>
    </row>
    <row r="1459" spans="7:11" x14ac:dyDescent="0.2">
      <c r="G1459" s="135"/>
      <c r="H1459" s="135"/>
      <c r="I1459" s="135"/>
      <c r="J1459" s="135"/>
      <c r="K1459" s="180"/>
    </row>
    <row r="1460" spans="7:11" x14ac:dyDescent="0.2">
      <c r="G1460" s="135"/>
      <c r="H1460" s="135"/>
      <c r="I1460" s="135"/>
      <c r="J1460" s="135"/>
      <c r="K1460" s="180"/>
    </row>
    <row r="1461" spans="7:11" x14ac:dyDescent="0.2">
      <c r="G1461" s="135"/>
      <c r="H1461" s="135"/>
      <c r="I1461" s="135"/>
      <c r="J1461" s="135"/>
      <c r="K1461" s="180"/>
    </row>
    <row r="1462" spans="7:11" x14ac:dyDescent="0.2">
      <c r="G1462" s="135"/>
      <c r="H1462" s="135"/>
      <c r="I1462" s="135"/>
      <c r="J1462" s="135"/>
      <c r="K1462" s="180"/>
    </row>
    <row r="1463" spans="7:11" x14ac:dyDescent="0.2">
      <c r="G1463" s="135"/>
      <c r="H1463" s="135"/>
      <c r="I1463" s="135"/>
      <c r="J1463" s="135"/>
      <c r="K1463" s="180"/>
    </row>
    <row r="1464" spans="7:11" x14ac:dyDescent="0.2">
      <c r="G1464" s="135"/>
      <c r="H1464" s="135"/>
      <c r="I1464" s="135"/>
      <c r="J1464" s="135"/>
      <c r="K1464" s="180"/>
    </row>
    <row r="1465" spans="7:11" x14ac:dyDescent="0.2">
      <c r="G1465" s="135"/>
      <c r="H1465" s="135"/>
      <c r="I1465" s="135"/>
      <c r="J1465" s="135"/>
      <c r="K1465" s="180"/>
    </row>
    <row r="1466" spans="7:11" x14ac:dyDescent="0.2">
      <c r="G1466" s="135"/>
      <c r="H1466" s="135"/>
      <c r="I1466" s="135"/>
      <c r="J1466" s="135"/>
      <c r="K1466" s="180"/>
    </row>
    <row r="1467" spans="7:11" x14ac:dyDescent="0.2">
      <c r="G1467" s="135"/>
      <c r="H1467" s="135"/>
      <c r="I1467" s="135"/>
      <c r="J1467" s="135"/>
      <c r="K1467" s="180"/>
    </row>
    <row r="1468" spans="7:11" x14ac:dyDescent="0.2">
      <c r="G1468" s="135"/>
      <c r="H1468" s="135"/>
      <c r="I1468" s="135"/>
      <c r="J1468" s="135"/>
      <c r="K1468" s="180"/>
    </row>
    <row r="1469" spans="7:11" x14ac:dyDescent="0.2">
      <c r="G1469" s="135"/>
      <c r="H1469" s="135"/>
      <c r="I1469" s="135"/>
      <c r="J1469" s="135"/>
      <c r="K1469" s="180"/>
    </row>
    <row r="1470" spans="7:11" x14ac:dyDescent="0.2">
      <c r="G1470" s="135"/>
      <c r="H1470" s="135"/>
      <c r="I1470" s="135"/>
      <c r="J1470" s="135"/>
      <c r="K1470" s="180"/>
    </row>
    <row r="1471" spans="7:11" x14ac:dyDescent="0.2">
      <c r="G1471" s="135"/>
      <c r="H1471" s="135"/>
      <c r="I1471" s="135"/>
      <c r="J1471" s="135"/>
      <c r="K1471" s="180"/>
    </row>
    <row r="1472" spans="7:11" x14ac:dyDescent="0.2">
      <c r="G1472" s="135"/>
      <c r="H1472" s="135"/>
      <c r="I1472" s="135"/>
      <c r="J1472" s="135"/>
      <c r="K1472" s="180"/>
    </row>
    <row r="1473" spans="7:11" x14ac:dyDescent="0.2">
      <c r="G1473" s="135"/>
      <c r="H1473" s="135"/>
      <c r="I1473" s="135"/>
      <c r="J1473" s="135"/>
      <c r="K1473" s="180"/>
    </row>
    <row r="1474" spans="7:11" x14ac:dyDescent="0.2">
      <c r="G1474" s="135"/>
      <c r="H1474" s="135"/>
      <c r="I1474" s="135"/>
      <c r="J1474" s="135"/>
      <c r="K1474" s="180"/>
    </row>
    <row r="1475" spans="7:11" x14ac:dyDescent="0.2">
      <c r="G1475" s="135"/>
      <c r="H1475" s="135"/>
      <c r="I1475" s="135"/>
      <c r="J1475" s="135"/>
      <c r="K1475" s="180"/>
    </row>
    <row r="1476" spans="7:11" x14ac:dyDescent="0.2">
      <c r="G1476" s="135"/>
      <c r="H1476" s="135"/>
      <c r="I1476" s="135"/>
      <c r="J1476" s="135"/>
      <c r="K1476" s="180"/>
    </row>
    <row r="1477" spans="7:11" x14ac:dyDescent="0.2">
      <c r="G1477" s="135"/>
      <c r="H1477" s="135"/>
      <c r="I1477" s="135"/>
      <c r="J1477" s="135"/>
      <c r="K1477" s="180"/>
    </row>
    <row r="1478" spans="7:11" x14ac:dyDescent="0.2">
      <c r="G1478" s="135"/>
      <c r="H1478" s="135"/>
      <c r="I1478" s="135"/>
      <c r="J1478" s="135"/>
      <c r="K1478" s="180"/>
    </row>
    <row r="1479" spans="7:11" x14ac:dyDescent="0.2">
      <c r="G1479" s="135"/>
      <c r="H1479" s="135"/>
      <c r="I1479" s="135"/>
      <c r="J1479" s="135"/>
      <c r="K1479" s="180"/>
    </row>
    <row r="1480" spans="7:11" x14ac:dyDescent="0.2">
      <c r="G1480" s="135"/>
      <c r="H1480" s="135"/>
      <c r="I1480" s="135"/>
      <c r="J1480" s="135"/>
      <c r="K1480" s="180"/>
    </row>
    <row r="1481" spans="7:11" x14ac:dyDescent="0.2">
      <c r="G1481" s="135"/>
      <c r="H1481" s="135"/>
      <c r="I1481" s="135"/>
      <c r="J1481" s="135"/>
      <c r="K1481" s="180"/>
    </row>
    <row r="1482" spans="7:11" x14ac:dyDescent="0.2">
      <c r="G1482" s="135"/>
      <c r="H1482" s="135"/>
      <c r="I1482" s="135"/>
      <c r="J1482" s="135"/>
      <c r="K1482" s="180"/>
    </row>
    <row r="1483" spans="7:11" x14ac:dyDescent="0.2">
      <c r="G1483" s="135"/>
      <c r="H1483" s="135"/>
      <c r="I1483" s="135"/>
      <c r="J1483" s="135"/>
      <c r="K1483" s="180"/>
    </row>
    <row r="1484" spans="7:11" x14ac:dyDescent="0.2">
      <c r="G1484" s="135"/>
      <c r="H1484" s="135"/>
      <c r="I1484" s="135"/>
      <c r="J1484" s="135"/>
      <c r="K1484" s="180"/>
    </row>
    <row r="1485" spans="7:11" x14ac:dyDescent="0.2">
      <c r="G1485" s="135"/>
      <c r="H1485" s="135"/>
      <c r="I1485" s="135"/>
      <c r="J1485" s="135"/>
      <c r="K1485" s="180"/>
    </row>
    <row r="1486" spans="7:11" x14ac:dyDescent="0.2">
      <c r="G1486" s="135"/>
      <c r="H1486" s="135"/>
      <c r="I1486" s="135"/>
      <c r="J1486" s="135"/>
      <c r="K1486" s="180"/>
    </row>
    <row r="1487" spans="7:11" x14ac:dyDescent="0.2">
      <c r="G1487" s="135"/>
      <c r="H1487" s="135"/>
      <c r="I1487" s="135"/>
      <c r="J1487" s="135"/>
      <c r="K1487" s="180"/>
    </row>
    <row r="1488" spans="7:11" x14ac:dyDescent="0.2">
      <c r="G1488" s="135"/>
      <c r="H1488" s="135"/>
      <c r="I1488" s="135"/>
      <c r="J1488" s="135"/>
      <c r="K1488" s="180"/>
    </row>
    <row r="1489" spans="7:11" x14ac:dyDescent="0.2">
      <c r="G1489" s="135"/>
      <c r="H1489" s="135"/>
      <c r="I1489" s="135"/>
      <c r="J1489" s="135"/>
      <c r="K1489" s="180"/>
    </row>
    <row r="1490" spans="7:11" x14ac:dyDescent="0.2">
      <c r="G1490" s="135"/>
      <c r="H1490" s="135"/>
      <c r="I1490" s="135"/>
      <c r="J1490" s="135"/>
      <c r="K1490" s="180"/>
    </row>
    <row r="1491" spans="7:11" x14ac:dyDescent="0.2">
      <c r="G1491" s="135"/>
      <c r="H1491" s="135"/>
      <c r="I1491" s="135"/>
      <c r="J1491" s="135"/>
      <c r="K1491" s="180"/>
    </row>
    <row r="1492" spans="7:11" x14ac:dyDescent="0.2">
      <c r="G1492" s="135"/>
      <c r="H1492" s="135"/>
      <c r="I1492" s="135"/>
      <c r="J1492" s="135"/>
      <c r="K1492" s="180"/>
    </row>
    <row r="1493" spans="7:11" x14ac:dyDescent="0.2">
      <c r="G1493" s="135"/>
      <c r="H1493" s="135"/>
      <c r="I1493" s="135"/>
      <c r="J1493" s="135"/>
      <c r="K1493" s="180"/>
    </row>
    <row r="1494" spans="7:11" x14ac:dyDescent="0.2">
      <c r="G1494" s="135"/>
      <c r="H1494" s="135"/>
      <c r="I1494" s="135"/>
      <c r="J1494" s="135"/>
      <c r="K1494" s="180"/>
    </row>
    <row r="1495" spans="7:11" x14ac:dyDescent="0.2">
      <c r="G1495" s="135"/>
      <c r="H1495" s="135"/>
      <c r="I1495" s="135"/>
      <c r="J1495" s="135"/>
      <c r="K1495" s="180"/>
    </row>
    <row r="1496" spans="7:11" x14ac:dyDescent="0.2">
      <c r="G1496" s="135"/>
      <c r="H1496" s="135"/>
      <c r="I1496" s="135"/>
      <c r="J1496" s="135"/>
      <c r="K1496" s="180"/>
    </row>
    <row r="1497" spans="7:11" x14ac:dyDescent="0.2">
      <c r="G1497" s="135"/>
      <c r="H1497" s="135"/>
      <c r="I1497" s="135"/>
      <c r="J1497" s="135"/>
      <c r="K1497" s="180"/>
    </row>
    <row r="1498" spans="7:11" x14ac:dyDescent="0.2">
      <c r="G1498" s="135"/>
      <c r="H1498" s="135"/>
      <c r="I1498" s="135"/>
      <c r="J1498" s="135"/>
      <c r="K1498" s="180"/>
    </row>
    <row r="1499" spans="7:11" x14ac:dyDescent="0.2">
      <c r="G1499" s="135"/>
      <c r="H1499" s="135"/>
      <c r="I1499" s="135"/>
      <c r="J1499" s="135"/>
      <c r="K1499" s="180"/>
    </row>
    <row r="1500" spans="7:11" x14ac:dyDescent="0.2">
      <c r="G1500" s="135"/>
      <c r="H1500" s="135"/>
      <c r="I1500" s="135"/>
      <c r="J1500" s="135"/>
      <c r="K1500" s="180"/>
    </row>
    <row r="1501" spans="7:11" x14ac:dyDescent="0.2">
      <c r="G1501" s="135"/>
      <c r="H1501" s="135"/>
      <c r="I1501" s="135"/>
      <c r="J1501" s="135"/>
      <c r="K1501" s="180"/>
    </row>
    <row r="1502" spans="7:11" x14ac:dyDescent="0.2">
      <c r="G1502" s="135"/>
      <c r="H1502" s="135"/>
      <c r="I1502" s="135"/>
      <c r="J1502" s="135"/>
      <c r="K1502" s="180"/>
    </row>
    <row r="1503" spans="7:11" x14ac:dyDescent="0.2">
      <c r="G1503" s="135"/>
      <c r="H1503" s="135"/>
      <c r="I1503" s="135"/>
      <c r="J1503" s="135"/>
      <c r="K1503" s="180"/>
    </row>
    <row r="1504" spans="7:11" x14ac:dyDescent="0.2">
      <c r="G1504" s="135"/>
      <c r="H1504" s="135"/>
      <c r="I1504" s="135"/>
      <c r="J1504" s="135"/>
      <c r="K1504" s="180"/>
    </row>
    <row r="1505" spans="7:11" x14ac:dyDescent="0.2">
      <c r="G1505" s="135"/>
      <c r="H1505" s="135"/>
      <c r="I1505" s="135"/>
      <c r="J1505" s="135"/>
      <c r="K1505" s="180"/>
    </row>
    <row r="1506" spans="7:11" x14ac:dyDescent="0.2">
      <c r="G1506" s="135"/>
      <c r="H1506" s="135"/>
      <c r="I1506" s="135"/>
      <c r="J1506" s="135"/>
      <c r="K1506" s="180"/>
    </row>
    <row r="1507" spans="7:11" x14ac:dyDescent="0.2">
      <c r="G1507" s="135"/>
      <c r="H1507" s="135"/>
      <c r="I1507" s="135"/>
      <c r="J1507" s="135"/>
      <c r="K1507" s="180"/>
    </row>
    <row r="1508" spans="7:11" x14ac:dyDescent="0.2">
      <c r="G1508" s="135"/>
      <c r="H1508" s="135"/>
      <c r="I1508" s="135"/>
      <c r="J1508" s="135"/>
      <c r="K1508" s="180"/>
    </row>
    <row r="1509" spans="7:11" x14ac:dyDescent="0.2">
      <c r="G1509" s="135"/>
      <c r="H1509" s="135"/>
      <c r="I1509" s="135"/>
      <c r="J1509" s="135"/>
      <c r="K1509" s="180"/>
    </row>
    <row r="1510" spans="7:11" x14ac:dyDescent="0.2">
      <c r="G1510" s="135"/>
      <c r="H1510" s="135"/>
      <c r="I1510" s="135"/>
      <c r="J1510" s="135"/>
      <c r="K1510" s="180"/>
    </row>
    <row r="1511" spans="7:11" x14ac:dyDescent="0.2">
      <c r="G1511" s="135"/>
      <c r="H1511" s="135"/>
      <c r="I1511" s="135"/>
      <c r="J1511" s="135"/>
      <c r="K1511" s="180"/>
    </row>
    <row r="1512" spans="7:11" x14ac:dyDescent="0.2">
      <c r="G1512" s="135"/>
      <c r="H1512" s="135"/>
      <c r="I1512" s="135"/>
      <c r="J1512" s="135"/>
      <c r="K1512" s="180"/>
    </row>
    <row r="1513" spans="7:11" x14ac:dyDescent="0.2">
      <c r="G1513" s="135"/>
      <c r="H1513" s="135"/>
      <c r="I1513" s="135"/>
      <c r="J1513" s="135"/>
      <c r="K1513" s="180"/>
    </row>
    <row r="1514" spans="7:11" x14ac:dyDescent="0.2">
      <c r="G1514" s="135"/>
      <c r="H1514" s="135"/>
      <c r="I1514" s="135"/>
      <c r="J1514" s="135"/>
      <c r="K1514" s="180"/>
    </row>
    <row r="1515" spans="7:11" x14ac:dyDescent="0.2">
      <c r="G1515" s="135"/>
      <c r="H1515" s="135"/>
      <c r="I1515" s="135"/>
      <c r="J1515" s="135"/>
      <c r="K1515" s="180"/>
    </row>
    <row r="1516" spans="7:11" x14ac:dyDescent="0.2">
      <c r="G1516" s="135"/>
      <c r="H1516" s="135"/>
      <c r="I1516" s="135"/>
      <c r="J1516" s="135"/>
      <c r="K1516" s="180"/>
    </row>
    <row r="1517" spans="7:11" x14ac:dyDescent="0.2">
      <c r="G1517" s="135"/>
      <c r="H1517" s="135"/>
      <c r="I1517" s="135"/>
      <c r="J1517" s="135"/>
      <c r="K1517" s="180"/>
    </row>
    <row r="1518" spans="7:11" x14ac:dyDescent="0.2">
      <c r="G1518" s="135"/>
      <c r="H1518" s="135"/>
      <c r="I1518" s="135"/>
      <c r="J1518" s="135"/>
      <c r="K1518" s="180"/>
    </row>
    <row r="1519" spans="7:11" x14ac:dyDescent="0.2">
      <c r="G1519" s="135"/>
      <c r="H1519" s="135"/>
      <c r="I1519" s="135"/>
      <c r="J1519" s="135"/>
      <c r="K1519" s="180"/>
    </row>
    <row r="1520" spans="7:11" x14ac:dyDescent="0.2">
      <c r="G1520" s="135"/>
      <c r="H1520" s="135"/>
      <c r="I1520" s="135"/>
      <c r="J1520" s="135"/>
      <c r="K1520" s="180"/>
    </row>
    <row r="1521" spans="7:11" x14ac:dyDescent="0.2">
      <c r="G1521" s="135"/>
      <c r="H1521" s="135"/>
      <c r="I1521" s="135"/>
      <c r="J1521" s="135"/>
      <c r="K1521" s="180"/>
    </row>
    <row r="1522" spans="7:11" x14ac:dyDescent="0.2">
      <c r="G1522" s="135"/>
      <c r="H1522" s="135"/>
      <c r="I1522" s="135"/>
      <c r="J1522" s="135"/>
      <c r="K1522" s="180"/>
    </row>
    <row r="1523" spans="7:11" x14ac:dyDescent="0.2">
      <c r="G1523" s="135"/>
      <c r="H1523" s="135"/>
      <c r="I1523" s="135"/>
      <c r="J1523" s="135"/>
      <c r="K1523" s="180"/>
    </row>
    <row r="1524" spans="7:11" x14ac:dyDescent="0.2">
      <c r="G1524" s="135"/>
      <c r="H1524" s="135"/>
      <c r="I1524" s="135"/>
      <c r="J1524" s="135"/>
      <c r="K1524" s="180"/>
    </row>
    <row r="1525" spans="7:11" x14ac:dyDescent="0.2">
      <c r="G1525" s="135"/>
      <c r="H1525" s="135"/>
      <c r="I1525" s="135"/>
      <c r="J1525" s="135"/>
      <c r="K1525" s="180"/>
    </row>
    <row r="1526" spans="7:11" x14ac:dyDescent="0.2">
      <c r="G1526" s="135"/>
      <c r="H1526" s="135"/>
      <c r="I1526" s="135"/>
      <c r="J1526" s="135"/>
      <c r="K1526" s="180"/>
    </row>
    <row r="1527" spans="7:11" x14ac:dyDescent="0.2">
      <c r="G1527" s="135"/>
      <c r="H1527" s="135"/>
      <c r="I1527" s="135"/>
      <c r="J1527" s="135"/>
      <c r="K1527" s="180"/>
    </row>
    <row r="1528" spans="7:11" x14ac:dyDescent="0.2">
      <c r="G1528" s="135"/>
      <c r="H1528" s="135"/>
      <c r="I1528" s="135"/>
      <c r="J1528" s="135"/>
      <c r="K1528" s="180"/>
    </row>
    <row r="1529" spans="7:11" x14ac:dyDescent="0.2">
      <c r="G1529" s="135"/>
      <c r="H1529" s="135"/>
      <c r="I1529" s="135"/>
      <c r="J1529" s="135"/>
      <c r="K1529" s="180"/>
    </row>
    <row r="1530" spans="7:11" x14ac:dyDescent="0.2">
      <c r="G1530" s="135"/>
      <c r="H1530" s="135"/>
      <c r="I1530" s="135"/>
      <c r="J1530" s="135"/>
      <c r="K1530" s="180"/>
    </row>
    <row r="1531" spans="7:11" x14ac:dyDescent="0.2">
      <c r="G1531" s="135"/>
      <c r="H1531" s="135"/>
      <c r="I1531" s="135"/>
      <c r="J1531" s="135"/>
      <c r="K1531" s="180"/>
    </row>
    <row r="1532" spans="7:11" x14ac:dyDescent="0.2">
      <c r="G1532" s="135"/>
      <c r="H1532" s="135"/>
      <c r="I1532" s="135"/>
      <c r="J1532" s="135"/>
      <c r="K1532" s="180"/>
    </row>
    <row r="1533" spans="7:11" x14ac:dyDescent="0.2">
      <c r="G1533" s="135"/>
      <c r="H1533" s="135"/>
      <c r="I1533" s="135"/>
      <c r="J1533" s="135"/>
      <c r="K1533" s="180"/>
    </row>
    <row r="1534" spans="7:11" x14ac:dyDescent="0.2">
      <c r="G1534" s="135"/>
      <c r="H1534" s="135"/>
      <c r="I1534" s="135"/>
      <c r="J1534" s="135"/>
      <c r="K1534" s="180"/>
    </row>
    <row r="1535" spans="7:11" x14ac:dyDescent="0.2">
      <c r="G1535" s="135"/>
      <c r="H1535" s="135"/>
      <c r="I1535" s="135"/>
      <c r="J1535" s="135"/>
      <c r="K1535" s="180"/>
    </row>
    <row r="1536" spans="7:11" x14ac:dyDescent="0.2">
      <c r="G1536" s="135"/>
      <c r="H1536" s="135"/>
      <c r="I1536" s="135"/>
      <c r="J1536" s="135"/>
      <c r="K1536" s="180"/>
    </row>
    <row r="1537" spans="7:11" x14ac:dyDescent="0.2">
      <c r="G1537" s="135"/>
      <c r="H1537" s="135"/>
      <c r="I1537" s="135"/>
      <c r="J1537" s="135"/>
      <c r="K1537" s="180"/>
    </row>
    <row r="1538" spans="7:11" x14ac:dyDescent="0.2">
      <c r="G1538" s="135"/>
      <c r="H1538" s="135"/>
      <c r="I1538" s="135"/>
      <c r="J1538" s="135"/>
      <c r="K1538" s="180"/>
    </row>
    <row r="1539" spans="7:11" x14ac:dyDescent="0.2">
      <c r="G1539" s="135"/>
      <c r="H1539" s="135"/>
      <c r="I1539" s="135"/>
      <c r="J1539" s="135"/>
      <c r="K1539" s="180"/>
    </row>
    <row r="1540" spans="7:11" x14ac:dyDescent="0.2">
      <c r="G1540" s="135"/>
      <c r="H1540" s="135"/>
      <c r="I1540" s="135"/>
      <c r="J1540" s="135"/>
      <c r="K1540" s="180"/>
    </row>
    <row r="1541" spans="7:11" x14ac:dyDescent="0.2">
      <c r="G1541" s="135"/>
      <c r="H1541" s="135"/>
      <c r="I1541" s="135"/>
      <c r="J1541" s="135"/>
      <c r="K1541" s="180"/>
    </row>
    <row r="1542" spans="7:11" x14ac:dyDescent="0.2">
      <c r="G1542" s="135"/>
      <c r="H1542" s="135"/>
      <c r="I1542" s="135"/>
      <c r="J1542" s="135"/>
      <c r="K1542" s="180"/>
    </row>
    <row r="1543" spans="7:11" x14ac:dyDescent="0.2">
      <c r="G1543" s="135"/>
      <c r="H1543" s="135"/>
      <c r="I1543" s="135"/>
      <c r="J1543" s="135"/>
      <c r="K1543" s="180"/>
    </row>
    <row r="1544" spans="7:11" x14ac:dyDescent="0.2">
      <c r="G1544" s="135"/>
      <c r="H1544" s="135"/>
      <c r="I1544" s="135"/>
      <c r="J1544" s="135"/>
      <c r="K1544" s="180"/>
    </row>
    <row r="1545" spans="7:11" x14ac:dyDescent="0.2">
      <c r="G1545" s="135"/>
      <c r="H1545" s="135"/>
      <c r="I1545" s="135"/>
      <c r="J1545" s="135"/>
      <c r="K1545" s="180"/>
    </row>
    <row r="1546" spans="7:11" x14ac:dyDescent="0.2">
      <c r="G1546" s="135"/>
      <c r="H1546" s="135"/>
      <c r="I1546" s="135"/>
      <c r="J1546" s="135"/>
      <c r="K1546" s="180"/>
    </row>
    <row r="1547" spans="7:11" x14ac:dyDescent="0.2">
      <c r="G1547" s="135"/>
      <c r="H1547" s="135"/>
      <c r="I1547" s="135"/>
      <c r="J1547" s="135"/>
      <c r="K1547" s="180"/>
    </row>
    <row r="1548" spans="7:11" x14ac:dyDescent="0.2">
      <c r="G1548" s="135"/>
      <c r="H1548" s="135"/>
      <c r="I1548" s="135"/>
      <c r="J1548" s="135"/>
      <c r="K1548" s="180"/>
    </row>
    <row r="1549" spans="7:11" x14ac:dyDescent="0.2">
      <c r="G1549" s="135"/>
      <c r="H1549" s="135"/>
      <c r="I1549" s="135"/>
      <c r="J1549" s="135"/>
      <c r="K1549" s="180"/>
    </row>
    <row r="1550" spans="7:11" x14ac:dyDescent="0.2">
      <c r="G1550" s="135"/>
      <c r="H1550" s="135"/>
      <c r="I1550" s="135"/>
      <c r="J1550" s="135"/>
      <c r="K1550" s="180"/>
    </row>
    <row r="1551" spans="7:11" x14ac:dyDescent="0.2">
      <c r="G1551" s="135"/>
      <c r="H1551" s="135"/>
      <c r="I1551" s="135"/>
      <c r="J1551" s="135"/>
      <c r="K1551" s="180"/>
    </row>
    <row r="1552" spans="7:11" x14ac:dyDescent="0.2">
      <c r="G1552" s="135"/>
      <c r="H1552" s="135"/>
      <c r="I1552" s="135"/>
      <c r="J1552" s="135"/>
      <c r="K1552" s="180"/>
    </row>
    <row r="1553" spans="7:11" x14ac:dyDescent="0.2">
      <c r="G1553" s="135"/>
      <c r="H1553" s="135"/>
      <c r="I1553" s="135"/>
      <c r="J1553" s="135"/>
      <c r="K1553" s="180"/>
    </row>
    <row r="1554" spans="7:11" x14ac:dyDescent="0.2">
      <c r="G1554" s="135"/>
      <c r="H1554" s="135"/>
      <c r="I1554" s="135"/>
      <c r="J1554" s="135"/>
      <c r="K1554" s="180"/>
    </row>
    <row r="1555" spans="7:11" x14ac:dyDescent="0.2">
      <c r="G1555" s="135"/>
      <c r="H1555" s="135"/>
      <c r="I1555" s="135"/>
      <c r="J1555" s="135"/>
      <c r="K1555" s="180"/>
    </row>
    <row r="1556" spans="7:11" x14ac:dyDescent="0.2">
      <c r="G1556" s="135"/>
      <c r="H1556" s="135"/>
      <c r="I1556" s="135"/>
      <c r="J1556" s="135"/>
      <c r="K1556" s="180"/>
    </row>
    <row r="1557" spans="7:11" x14ac:dyDescent="0.2">
      <c r="G1557" s="135"/>
      <c r="H1557" s="135"/>
      <c r="I1557" s="135"/>
      <c r="J1557" s="135"/>
      <c r="K1557" s="180"/>
    </row>
    <row r="1558" spans="7:11" x14ac:dyDescent="0.2">
      <c r="G1558" s="135"/>
      <c r="H1558" s="135"/>
      <c r="I1558" s="135"/>
      <c r="J1558" s="135"/>
      <c r="K1558" s="180"/>
    </row>
    <row r="1559" spans="7:11" x14ac:dyDescent="0.2">
      <c r="G1559" s="135"/>
      <c r="H1559" s="135"/>
      <c r="I1559" s="135"/>
      <c r="J1559" s="135"/>
      <c r="K1559" s="180"/>
    </row>
    <row r="1560" spans="7:11" x14ac:dyDescent="0.2">
      <c r="G1560" s="135"/>
      <c r="H1560" s="135"/>
      <c r="I1560" s="135"/>
      <c r="J1560" s="135"/>
      <c r="K1560" s="180"/>
    </row>
    <row r="1561" spans="7:11" x14ac:dyDescent="0.2">
      <c r="G1561" s="135"/>
      <c r="H1561" s="135"/>
      <c r="I1561" s="135"/>
      <c r="J1561" s="135"/>
      <c r="K1561" s="180"/>
    </row>
    <row r="1562" spans="7:11" x14ac:dyDescent="0.2">
      <c r="G1562" s="135"/>
      <c r="H1562" s="135"/>
      <c r="I1562" s="135"/>
      <c r="J1562" s="135"/>
      <c r="K1562" s="180"/>
    </row>
    <row r="1563" spans="7:11" x14ac:dyDescent="0.2">
      <c r="G1563" s="135"/>
      <c r="H1563" s="135"/>
      <c r="I1563" s="135"/>
      <c r="J1563" s="135"/>
      <c r="K1563" s="180"/>
    </row>
    <row r="1564" spans="7:11" x14ac:dyDescent="0.2">
      <c r="G1564" s="135"/>
      <c r="H1564" s="135"/>
      <c r="I1564" s="135"/>
      <c r="J1564" s="135"/>
      <c r="K1564" s="180"/>
    </row>
    <row r="1565" spans="7:11" x14ac:dyDescent="0.2">
      <c r="G1565" s="135"/>
      <c r="H1565" s="135"/>
      <c r="I1565" s="135"/>
      <c r="J1565" s="135"/>
      <c r="K1565" s="180"/>
    </row>
    <row r="1566" spans="7:11" x14ac:dyDescent="0.2">
      <c r="G1566" s="135"/>
      <c r="H1566" s="135"/>
      <c r="I1566" s="135"/>
      <c r="J1566" s="135"/>
      <c r="K1566" s="180"/>
    </row>
    <row r="1567" spans="7:11" x14ac:dyDescent="0.2">
      <c r="G1567" s="135"/>
      <c r="H1567" s="135"/>
      <c r="I1567" s="135"/>
      <c r="J1567" s="135"/>
      <c r="K1567" s="180"/>
    </row>
    <row r="1568" spans="7:11" x14ac:dyDescent="0.2">
      <c r="G1568" s="135"/>
      <c r="H1568" s="135"/>
      <c r="I1568" s="135"/>
      <c r="J1568" s="135"/>
      <c r="K1568" s="180"/>
    </row>
    <row r="1569" spans="7:11" x14ac:dyDescent="0.2">
      <c r="G1569" s="135"/>
      <c r="H1569" s="135"/>
      <c r="I1569" s="135"/>
      <c r="J1569" s="135"/>
      <c r="K1569" s="180"/>
    </row>
    <row r="1570" spans="7:11" x14ac:dyDescent="0.2">
      <c r="G1570" s="135"/>
      <c r="H1570" s="135"/>
      <c r="I1570" s="135"/>
      <c r="J1570" s="135"/>
      <c r="K1570" s="180"/>
    </row>
    <row r="1571" spans="7:11" x14ac:dyDescent="0.2">
      <c r="G1571" s="135"/>
      <c r="H1571" s="135"/>
      <c r="I1571" s="135"/>
      <c r="J1571" s="135"/>
      <c r="K1571" s="180"/>
    </row>
    <row r="1572" spans="7:11" x14ac:dyDescent="0.2">
      <c r="G1572" s="135"/>
      <c r="H1572" s="135"/>
      <c r="I1572" s="135"/>
      <c r="J1572" s="135"/>
      <c r="K1572" s="180"/>
    </row>
    <row r="1573" spans="7:11" x14ac:dyDescent="0.2">
      <c r="G1573" s="135"/>
      <c r="H1573" s="135"/>
      <c r="I1573" s="135"/>
      <c r="J1573" s="135"/>
      <c r="K1573" s="180"/>
    </row>
    <row r="1574" spans="7:11" x14ac:dyDescent="0.2">
      <c r="G1574" s="135"/>
      <c r="H1574" s="135"/>
      <c r="I1574" s="135"/>
      <c r="J1574" s="135"/>
      <c r="K1574" s="180"/>
    </row>
    <row r="1575" spans="7:11" x14ac:dyDescent="0.2">
      <c r="G1575" s="135"/>
      <c r="H1575" s="135"/>
      <c r="I1575" s="135"/>
      <c r="J1575" s="135"/>
      <c r="K1575" s="180"/>
    </row>
    <row r="1576" spans="7:11" x14ac:dyDescent="0.2">
      <c r="G1576" s="135"/>
      <c r="H1576" s="135"/>
      <c r="I1576" s="135"/>
      <c r="J1576" s="135"/>
      <c r="K1576" s="180"/>
    </row>
    <row r="1577" spans="7:11" x14ac:dyDescent="0.2">
      <c r="G1577" s="135"/>
      <c r="H1577" s="135"/>
      <c r="I1577" s="135"/>
      <c r="J1577" s="135"/>
      <c r="K1577" s="180"/>
    </row>
    <row r="1578" spans="7:11" x14ac:dyDescent="0.2">
      <c r="G1578" s="135"/>
      <c r="H1578" s="135"/>
      <c r="I1578" s="135"/>
      <c r="J1578" s="135"/>
      <c r="K1578" s="180"/>
    </row>
    <row r="1579" spans="7:11" x14ac:dyDescent="0.2">
      <c r="G1579" s="135"/>
      <c r="H1579" s="135"/>
      <c r="I1579" s="135"/>
      <c r="J1579" s="135"/>
      <c r="K1579" s="180"/>
    </row>
    <row r="1580" spans="7:11" x14ac:dyDescent="0.2">
      <c r="G1580" s="135"/>
      <c r="H1580" s="135"/>
      <c r="I1580" s="135"/>
      <c r="J1580" s="135"/>
      <c r="K1580" s="180"/>
    </row>
    <row r="1581" spans="7:11" x14ac:dyDescent="0.2">
      <c r="G1581" s="135"/>
      <c r="H1581" s="135"/>
      <c r="I1581" s="135"/>
      <c r="J1581" s="135"/>
      <c r="K1581" s="180"/>
    </row>
    <row r="1582" spans="7:11" x14ac:dyDescent="0.2">
      <c r="G1582" s="135"/>
      <c r="H1582" s="135"/>
      <c r="I1582" s="135"/>
      <c r="J1582" s="135"/>
      <c r="K1582" s="180"/>
    </row>
    <row r="1583" spans="7:11" x14ac:dyDescent="0.2">
      <c r="G1583" s="135"/>
      <c r="H1583" s="135"/>
      <c r="I1583" s="135"/>
      <c r="J1583" s="135"/>
      <c r="K1583" s="180"/>
    </row>
    <row r="1584" spans="7:11" x14ac:dyDescent="0.2">
      <c r="G1584" s="135"/>
      <c r="H1584" s="135"/>
      <c r="I1584" s="135"/>
      <c r="J1584" s="135"/>
      <c r="K1584" s="180"/>
    </row>
    <row r="1585" spans="7:11" x14ac:dyDescent="0.2">
      <c r="G1585" s="135"/>
      <c r="H1585" s="135"/>
      <c r="I1585" s="135"/>
      <c r="J1585" s="135"/>
      <c r="K1585" s="180"/>
    </row>
    <row r="1586" spans="7:11" x14ac:dyDescent="0.2">
      <c r="G1586" s="135"/>
      <c r="H1586" s="135"/>
      <c r="I1586" s="135"/>
      <c r="J1586" s="135"/>
      <c r="K1586" s="180"/>
    </row>
    <row r="1587" spans="7:11" x14ac:dyDescent="0.2">
      <c r="G1587" s="135"/>
      <c r="H1587" s="135"/>
      <c r="I1587" s="135"/>
      <c r="J1587" s="135"/>
      <c r="K1587" s="180"/>
    </row>
    <row r="1588" spans="7:11" x14ac:dyDescent="0.2">
      <c r="G1588" s="135"/>
      <c r="H1588" s="135"/>
      <c r="I1588" s="135"/>
      <c r="J1588" s="135"/>
      <c r="K1588" s="180"/>
    </row>
    <row r="1589" spans="7:11" x14ac:dyDescent="0.2">
      <c r="G1589" s="135"/>
      <c r="H1589" s="135"/>
      <c r="I1589" s="135"/>
      <c r="J1589" s="135"/>
      <c r="K1589" s="180"/>
    </row>
    <row r="1590" spans="7:11" x14ac:dyDescent="0.2">
      <c r="G1590" s="135"/>
      <c r="H1590" s="135"/>
      <c r="I1590" s="135"/>
      <c r="J1590" s="135"/>
      <c r="K1590" s="180"/>
    </row>
    <row r="1591" spans="7:11" x14ac:dyDescent="0.2">
      <c r="G1591" s="135"/>
      <c r="H1591" s="135"/>
      <c r="I1591" s="135"/>
      <c r="J1591" s="135"/>
      <c r="K1591" s="180"/>
    </row>
    <row r="1592" spans="7:11" x14ac:dyDescent="0.2">
      <c r="G1592" s="135"/>
      <c r="H1592" s="135"/>
      <c r="I1592" s="135"/>
      <c r="J1592" s="135"/>
      <c r="K1592" s="180"/>
    </row>
    <row r="1593" spans="7:11" x14ac:dyDescent="0.2">
      <c r="G1593" s="135"/>
      <c r="H1593" s="135"/>
      <c r="I1593" s="135"/>
      <c r="J1593" s="135"/>
      <c r="K1593" s="180"/>
    </row>
    <row r="1594" spans="7:11" x14ac:dyDescent="0.2">
      <c r="G1594" s="135"/>
      <c r="H1594" s="135"/>
      <c r="I1594" s="135"/>
      <c r="J1594" s="135"/>
      <c r="K1594" s="180"/>
    </row>
    <row r="1595" spans="7:11" x14ac:dyDescent="0.2">
      <c r="G1595" s="135"/>
      <c r="H1595" s="135"/>
      <c r="I1595" s="135"/>
      <c r="J1595" s="135"/>
      <c r="K1595" s="180"/>
    </row>
    <row r="1596" spans="7:11" x14ac:dyDescent="0.2">
      <c r="G1596" s="135"/>
      <c r="H1596" s="135"/>
      <c r="I1596" s="135"/>
      <c r="J1596" s="135"/>
      <c r="K1596" s="180"/>
    </row>
  </sheetData>
  <autoFilter ref="A11:K543"/>
  <sortState ref="B244:F289">
    <sortCondition ref="B244:B289"/>
  </sortState>
  <mergeCells count="3">
    <mergeCell ref="A3:K3"/>
    <mergeCell ref="A9:K9"/>
    <mergeCell ref="G5:K5"/>
  </mergeCells>
  <printOptions horizontalCentered="1"/>
  <pageMargins left="0.51181102362204722" right="0.51181102362204722" top="0.78740157480314965" bottom="0.78740157480314965" header="0.31496062992125984" footer="0.31496062992125984"/>
  <pageSetup paperSize="9" scale="66" orientation="portrait" horizontalDpi="300" r:id="rId1"/>
  <headerFooter>
    <oddHeader>&amp;C&amp;G</oddHeader>
    <oddFooter>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tabSelected="1" topLeftCell="A19" workbookViewId="0">
      <selection activeCell="M35" sqref="M35"/>
    </sheetView>
  </sheetViews>
  <sheetFormatPr defaultRowHeight="15" x14ac:dyDescent="0.25"/>
  <cols>
    <col min="2" max="2" width="28.140625" bestFit="1" customWidth="1"/>
    <col min="4" max="4" width="10.85546875" bestFit="1" customWidth="1"/>
    <col min="8" max="8" width="9.5703125" bestFit="1" customWidth="1"/>
    <col min="10" max="10" width="9.5703125" bestFit="1" customWidth="1"/>
    <col min="12" max="12" width="9.5703125" bestFit="1" customWidth="1"/>
    <col min="14" max="14" width="9.5703125" bestFit="1" customWidth="1"/>
    <col min="16" max="16" width="9.5703125" bestFit="1" customWidth="1"/>
    <col min="18" max="18" width="10.85546875" bestFit="1" customWidth="1"/>
    <col min="20" max="20" width="10.85546875" bestFit="1" customWidth="1"/>
    <col min="22" max="22" width="10.85546875" bestFit="1" customWidth="1"/>
    <col min="24" max="24" width="10.85546875" bestFit="1" customWidth="1"/>
    <col min="26" max="26" width="10.85546875" bestFit="1" customWidth="1"/>
    <col min="28" max="29" width="10.85546875" bestFit="1" customWidth="1"/>
  </cols>
  <sheetData>
    <row r="1" spans="1:30" s="242" customFormat="1" x14ac:dyDescent="0.2">
      <c r="E1" s="243"/>
      <c r="F1" s="243"/>
      <c r="G1" s="239"/>
      <c r="H1" s="241"/>
      <c r="I1" s="239"/>
      <c r="J1" s="241"/>
      <c r="K1" s="239"/>
      <c r="L1" s="241"/>
      <c r="M1" s="241"/>
      <c r="N1" s="241"/>
      <c r="O1" s="241"/>
      <c r="P1" s="241"/>
      <c r="Q1" s="239"/>
      <c r="R1" s="241"/>
    </row>
    <row r="2" spans="1:30" s="242" customFormat="1" ht="108.75" customHeight="1" x14ac:dyDescent="0.2">
      <c r="A2" s="252"/>
      <c r="B2" s="252"/>
      <c r="C2" s="252"/>
      <c r="D2" s="252"/>
      <c r="E2" s="252"/>
      <c r="F2" s="252"/>
      <c r="G2" s="252"/>
      <c r="H2" s="252"/>
      <c r="I2" s="252"/>
      <c r="J2" s="252"/>
      <c r="K2" s="252"/>
      <c r="L2" s="252"/>
      <c r="M2" s="252"/>
      <c r="N2" s="252"/>
      <c r="O2" s="252"/>
      <c r="P2" s="252"/>
      <c r="Q2" s="252"/>
      <c r="R2" s="252"/>
      <c r="S2" s="254"/>
      <c r="T2" s="254"/>
      <c r="U2" s="254"/>
      <c r="V2" s="254"/>
      <c r="W2" s="254"/>
      <c r="X2" s="254"/>
      <c r="Y2" s="254"/>
      <c r="Z2" s="254"/>
      <c r="AA2" s="254"/>
      <c r="AB2" s="254"/>
      <c r="AC2" s="254"/>
      <c r="AD2" s="254"/>
    </row>
    <row r="3" spans="1:30" s="242" customFormat="1" ht="17.25" customHeight="1" x14ac:dyDescent="0.2">
      <c r="A3" s="253" t="s">
        <v>26371</v>
      </c>
      <c r="B3" s="253"/>
      <c r="C3" s="253"/>
      <c r="D3" s="253"/>
      <c r="E3" s="253"/>
      <c r="F3" s="253"/>
      <c r="G3" s="253"/>
      <c r="H3" s="253"/>
      <c r="I3" s="253"/>
      <c r="J3" s="253"/>
      <c r="K3" s="253"/>
      <c r="L3" s="253"/>
      <c r="M3" s="253"/>
      <c r="N3" s="253"/>
      <c r="O3" s="253"/>
      <c r="P3" s="253"/>
      <c r="Q3" s="253"/>
      <c r="R3" s="253"/>
      <c r="S3" s="264" t="str">
        <f>RESUMO!J6</f>
        <v>BDI CIVIL:</v>
      </c>
      <c r="T3" s="265"/>
      <c r="U3" s="265"/>
      <c r="V3" s="265"/>
      <c r="W3" s="265"/>
      <c r="X3" s="265"/>
      <c r="Y3" s="268">
        <f>RESUMO!K6</f>
        <v>0.26879999999999998</v>
      </c>
      <c r="Z3" s="253"/>
      <c r="AA3" s="253"/>
      <c r="AB3" s="253"/>
      <c r="AC3" s="253"/>
      <c r="AD3" s="253"/>
    </row>
    <row r="4" spans="1:30" ht="18" customHeight="1" x14ac:dyDescent="0.25">
      <c r="A4" s="269" t="s">
        <v>26370</v>
      </c>
      <c r="B4" s="270"/>
      <c r="C4" s="270"/>
      <c r="D4" s="270"/>
      <c r="E4" s="270"/>
      <c r="F4" s="270"/>
      <c r="G4" s="270"/>
      <c r="H4" s="270"/>
      <c r="I4" s="270"/>
      <c r="J4" s="270"/>
      <c r="K4" s="270"/>
      <c r="L4" s="270"/>
      <c r="M4" s="270"/>
      <c r="N4" s="270"/>
      <c r="O4" s="270"/>
      <c r="P4" s="270"/>
      <c r="Q4" s="270"/>
      <c r="R4" s="271"/>
      <c r="S4" s="266" t="str">
        <f>RESUMO!J7</f>
        <v>BDI MATERIAL:</v>
      </c>
      <c r="T4" s="267"/>
      <c r="U4" s="267"/>
      <c r="V4" s="267"/>
      <c r="W4" s="267"/>
      <c r="X4" s="267"/>
      <c r="Y4" s="268">
        <f>RESUMO!K7</f>
        <v>0.1643</v>
      </c>
      <c r="Z4" s="268"/>
      <c r="AA4" s="268"/>
      <c r="AB4" s="268"/>
      <c r="AC4" s="268"/>
      <c r="AD4" s="268"/>
    </row>
    <row r="5" spans="1:30" ht="15.75" x14ac:dyDescent="0.25">
      <c r="A5" s="272" t="s">
        <v>26343</v>
      </c>
      <c r="B5" s="272"/>
      <c r="C5" s="272"/>
      <c r="D5" s="272"/>
      <c r="E5" s="272"/>
      <c r="F5" s="272"/>
      <c r="G5" s="272"/>
      <c r="H5" s="272"/>
      <c r="I5" s="272"/>
      <c r="J5" s="272"/>
      <c r="K5" s="272"/>
      <c r="L5" s="272"/>
      <c r="M5" s="272"/>
      <c r="N5" s="272"/>
      <c r="O5" s="272"/>
      <c r="P5" s="272"/>
      <c r="Q5" s="272"/>
      <c r="R5" s="272"/>
      <c r="S5" s="272"/>
      <c r="T5" s="272"/>
      <c r="U5" s="272"/>
      <c r="V5" s="272"/>
      <c r="W5" s="272"/>
      <c r="X5" s="272"/>
      <c r="Y5" s="273"/>
      <c r="Z5" s="273"/>
      <c r="AA5" s="273"/>
      <c r="AB5" s="273"/>
      <c r="AC5" s="273"/>
      <c r="AD5" s="273"/>
    </row>
    <row r="6" spans="1:30" ht="30" x14ac:dyDescent="0.25">
      <c r="A6" s="225" t="s">
        <v>26344</v>
      </c>
      <c r="B6" s="225" t="s">
        <v>26345</v>
      </c>
      <c r="C6" s="225" t="s">
        <v>26346</v>
      </c>
      <c r="D6" s="225" t="s">
        <v>26347</v>
      </c>
      <c r="E6" s="256" t="s">
        <v>26348</v>
      </c>
      <c r="F6" s="257"/>
      <c r="G6" s="256" t="s">
        <v>26349</v>
      </c>
      <c r="H6" s="257" t="s">
        <v>26350</v>
      </c>
      <c r="I6" s="256" t="s">
        <v>26351</v>
      </c>
      <c r="J6" s="257"/>
      <c r="K6" s="256" t="s">
        <v>26352</v>
      </c>
      <c r="L6" s="257"/>
      <c r="M6" s="256" t="s">
        <v>26353</v>
      </c>
      <c r="N6" s="257"/>
      <c r="O6" s="256" t="s">
        <v>26354</v>
      </c>
      <c r="P6" s="257"/>
      <c r="Q6" s="256" t="s">
        <v>26364</v>
      </c>
      <c r="R6" s="257"/>
      <c r="S6" s="256" t="s">
        <v>26365</v>
      </c>
      <c r="T6" s="257"/>
      <c r="U6" s="256" t="s">
        <v>26366</v>
      </c>
      <c r="V6" s="257"/>
      <c r="W6" s="256" t="s">
        <v>26367</v>
      </c>
      <c r="X6" s="257"/>
      <c r="Y6" s="256" t="s">
        <v>26368</v>
      </c>
      <c r="Z6" s="257"/>
      <c r="AA6" s="256" t="s">
        <v>26369</v>
      </c>
      <c r="AB6" s="257"/>
      <c r="AC6" s="261" t="s">
        <v>26355</v>
      </c>
      <c r="AD6" s="261"/>
    </row>
    <row r="7" spans="1:30" x14ac:dyDescent="0.25">
      <c r="A7" s="246" t="s">
        <v>26375</v>
      </c>
      <c r="B7" s="258" t="s">
        <v>26374</v>
      </c>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60"/>
    </row>
    <row r="8" spans="1:30" x14ac:dyDescent="0.25">
      <c r="A8" s="226" t="s">
        <v>26356</v>
      </c>
      <c r="B8" s="244" t="s">
        <v>20479</v>
      </c>
      <c r="C8" s="229">
        <f ca="1">D8/RESUMO!$J$12</f>
        <v>7.0346557268550391E-5</v>
      </c>
      <c r="D8" s="230">
        <f>RESUMO!J14</f>
        <v>196.96851199999998</v>
      </c>
      <c r="E8" s="229">
        <v>1</v>
      </c>
      <c r="F8" s="233">
        <f>$D$8*E8</f>
        <v>196.96851199999998</v>
      </c>
      <c r="G8" s="229"/>
      <c r="H8" s="233">
        <f>$D$8*G8</f>
        <v>0</v>
      </c>
      <c r="I8" s="229"/>
      <c r="J8" s="233">
        <f>$D$8*I8</f>
        <v>0</v>
      </c>
      <c r="K8" s="229"/>
      <c r="L8" s="233">
        <f>$D$8*K8</f>
        <v>0</v>
      </c>
      <c r="M8" s="229"/>
      <c r="N8" s="233">
        <f>$D$8*M8</f>
        <v>0</v>
      </c>
      <c r="O8" s="229"/>
      <c r="P8" s="233">
        <f>D8*O8</f>
        <v>0</v>
      </c>
      <c r="Q8" s="233"/>
      <c r="R8" s="233">
        <f>$D$8*Q8</f>
        <v>0</v>
      </c>
      <c r="S8" s="233"/>
      <c r="T8" s="233">
        <f>$D$8*S8</f>
        <v>0</v>
      </c>
      <c r="U8" s="233"/>
      <c r="V8" s="233">
        <f>$D$8*U8</f>
        <v>0</v>
      </c>
      <c r="W8" s="233"/>
      <c r="X8" s="233">
        <f>$D$8*W8</f>
        <v>0</v>
      </c>
      <c r="Y8" s="233"/>
      <c r="Z8" s="233">
        <f>$D$8*Y8</f>
        <v>0</v>
      </c>
      <c r="AA8" s="233"/>
      <c r="AB8" s="233">
        <f>$D$8*AA8</f>
        <v>0</v>
      </c>
      <c r="AC8" s="238">
        <f>F8+H8+J8+L8+N8+P8+R8+T8+V8+X8+Z8+AB8</f>
        <v>196.96851199999998</v>
      </c>
      <c r="AD8" s="240">
        <f>E8+G8+I8+K8+M8+O8+Q8+S8+U8+W8+Y8+AA8</f>
        <v>1</v>
      </c>
    </row>
    <row r="9" spans="1:30" x14ac:dyDescent="0.25">
      <c r="A9" s="226" t="s">
        <v>26357</v>
      </c>
      <c r="B9" s="244" t="s">
        <v>26372</v>
      </c>
      <c r="C9" s="229">
        <f ca="1">D9/RESUMO!$J$12</f>
        <v>1.5038778911104495E-2</v>
      </c>
      <c r="D9" s="230">
        <f>RESUMO!J16+RESUMO!J20</f>
        <v>42108.185807999995</v>
      </c>
      <c r="E9" s="229">
        <v>1</v>
      </c>
      <c r="F9" s="233">
        <f>$D$9*E9</f>
        <v>42108.185807999995</v>
      </c>
      <c r="G9" s="229"/>
      <c r="H9" s="233">
        <f>$D$9*G9</f>
        <v>0</v>
      </c>
      <c r="I9" s="229"/>
      <c r="J9" s="233">
        <f>$D$9*I9</f>
        <v>0</v>
      </c>
      <c r="K9" s="229"/>
      <c r="L9" s="233">
        <f>$D$9*K9</f>
        <v>0</v>
      </c>
      <c r="M9" s="229"/>
      <c r="N9" s="233">
        <f>$D$9*M9</f>
        <v>0</v>
      </c>
      <c r="O9" s="229"/>
      <c r="P9" s="233">
        <f t="shared" ref="P9" si="0">D9*O9</f>
        <v>0</v>
      </c>
      <c r="Q9" s="233"/>
      <c r="R9" s="233">
        <f>$D$9*Q9</f>
        <v>0</v>
      </c>
      <c r="S9" s="233"/>
      <c r="T9" s="233">
        <f>$D$9*S9</f>
        <v>0</v>
      </c>
      <c r="U9" s="233"/>
      <c r="V9" s="233">
        <f>$D$9*U9</f>
        <v>0</v>
      </c>
      <c r="W9" s="233"/>
      <c r="X9" s="233">
        <f>$D$9*W9</f>
        <v>0</v>
      </c>
      <c r="Y9" s="233"/>
      <c r="Z9" s="233">
        <f>$D$9*Y9</f>
        <v>0</v>
      </c>
      <c r="AA9" s="233"/>
      <c r="AB9" s="233">
        <f>$D$9*AA9</f>
        <v>0</v>
      </c>
      <c r="AC9" s="238">
        <f t="shared" ref="AC9:AC14" si="1">F9+H9+J9+L9+N9+P9+R9+T9+V9+X9+Z9+AB9</f>
        <v>42108.185807999995</v>
      </c>
      <c r="AD9" s="240">
        <f t="shared" ref="AD9:AD14" si="2">E9+G9+I9+K9+M9+O9+Q9+S9+U9+W9+Y9+AA9</f>
        <v>1</v>
      </c>
    </row>
    <row r="10" spans="1:30" x14ac:dyDescent="0.25">
      <c r="A10" s="226" t="s">
        <v>26358</v>
      </c>
      <c r="B10" s="244" t="s">
        <v>20499</v>
      </c>
      <c r="C10" s="229">
        <f ca="1">D10/RESUMO!$J$12</f>
        <v>8.6433623592117162E-2</v>
      </c>
      <c r="D10" s="230">
        <f>RESUMO!J22</f>
        <v>242011.8750192</v>
      </c>
      <c r="E10" s="229">
        <f>1/12</f>
        <v>8.3333333333333329E-2</v>
      </c>
      <c r="F10" s="233">
        <f>$D$10*E10</f>
        <v>20167.656251599998</v>
      </c>
      <c r="G10" s="229">
        <f>1/12</f>
        <v>8.3333333333333329E-2</v>
      </c>
      <c r="H10" s="233">
        <f>$D$10*G10</f>
        <v>20167.656251599998</v>
      </c>
      <c r="I10" s="229">
        <f>1/12</f>
        <v>8.3333333333333329E-2</v>
      </c>
      <c r="J10" s="233">
        <f>$D$10*I10</f>
        <v>20167.656251599998</v>
      </c>
      <c r="K10" s="229">
        <f>1/12</f>
        <v>8.3333333333333329E-2</v>
      </c>
      <c r="L10" s="233">
        <f>$D$10*K10</f>
        <v>20167.656251599998</v>
      </c>
      <c r="M10" s="229">
        <f>1/12</f>
        <v>8.3333333333333329E-2</v>
      </c>
      <c r="N10" s="233">
        <f>$D$10*M10</f>
        <v>20167.656251599998</v>
      </c>
      <c r="O10" s="229">
        <f>1/12</f>
        <v>8.3333333333333329E-2</v>
      </c>
      <c r="P10" s="233">
        <f>$D$10*O10</f>
        <v>20167.656251599998</v>
      </c>
      <c r="Q10" s="229">
        <f>1/12</f>
        <v>8.3333333333333329E-2</v>
      </c>
      <c r="R10" s="233">
        <f>$D$10*Q10</f>
        <v>20167.656251599998</v>
      </c>
      <c r="S10" s="229">
        <f>1/12</f>
        <v>8.3333333333333329E-2</v>
      </c>
      <c r="T10" s="233">
        <f>$D$10*S10</f>
        <v>20167.656251599998</v>
      </c>
      <c r="U10" s="229">
        <f>1/12</f>
        <v>8.3333333333333329E-2</v>
      </c>
      <c r="V10" s="233">
        <f>$D$10*U10</f>
        <v>20167.656251599998</v>
      </c>
      <c r="W10" s="229">
        <f>1/12</f>
        <v>8.3333333333333329E-2</v>
      </c>
      <c r="X10" s="233">
        <f>$D$10*W10</f>
        <v>20167.656251599998</v>
      </c>
      <c r="Y10" s="229">
        <f>1/12</f>
        <v>8.3333333333333329E-2</v>
      </c>
      <c r="Z10" s="233">
        <f>$D$10*Y10</f>
        <v>20167.656251599998</v>
      </c>
      <c r="AA10" s="229">
        <f>1/12</f>
        <v>8.3333333333333329E-2</v>
      </c>
      <c r="AB10" s="233">
        <f>$D$10*AA10</f>
        <v>20167.656251599998</v>
      </c>
      <c r="AC10" s="238">
        <f t="shared" si="1"/>
        <v>242011.87501920003</v>
      </c>
      <c r="AD10" s="240">
        <f t="shared" si="2"/>
        <v>1</v>
      </c>
    </row>
    <row r="11" spans="1:30" x14ac:dyDescent="0.25">
      <c r="A11" s="226" t="s">
        <v>26359</v>
      </c>
      <c r="B11" s="244" t="s">
        <v>26373</v>
      </c>
      <c r="C11" s="229">
        <f ca="1">D11/RESUMO!$J$12</f>
        <v>5.2229735833374887E-4</v>
      </c>
      <c r="D11" s="230">
        <f>RESUMO!J18</f>
        <v>1462.4188799999997</v>
      </c>
      <c r="E11" s="229">
        <f>1/12</f>
        <v>8.3333333333333329E-2</v>
      </c>
      <c r="F11" s="233">
        <f>$D$11*E11</f>
        <v>121.86823999999997</v>
      </c>
      <c r="G11" s="229">
        <f>1/12</f>
        <v>8.3333333333333329E-2</v>
      </c>
      <c r="H11" s="233">
        <f>$D$11*G11</f>
        <v>121.86823999999997</v>
      </c>
      <c r="I11" s="229">
        <f>1/12</f>
        <v>8.3333333333333329E-2</v>
      </c>
      <c r="J11" s="233">
        <f>$D$11*I11</f>
        <v>121.86823999999997</v>
      </c>
      <c r="K11" s="229">
        <f>1/12</f>
        <v>8.3333333333333329E-2</v>
      </c>
      <c r="L11" s="233">
        <f>$D$11*K11</f>
        <v>121.86823999999997</v>
      </c>
      <c r="M11" s="229">
        <f>1/12</f>
        <v>8.3333333333333329E-2</v>
      </c>
      <c r="N11" s="233">
        <f>$D$11*M11</f>
        <v>121.86823999999997</v>
      </c>
      <c r="O11" s="229">
        <f>1/12</f>
        <v>8.3333333333333329E-2</v>
      </c>
      <c r="P11" s="233">
        <f>$D$11*O11</f>
        <v>121.86823999999997</v>
      </c>
      <c r="Q11" s="229">
        <f>1/12</f>
        <v>8.3333333333333329E-2</v>
      </c>
      <c r="R11" s="233">
        <f>$D$11*Q11</f>
        <v>121.86823999999997</v>
      </c>
      <c r="S11" s="229">
        <f>1/12</f>
        <v>8.3333333333333329E-2</v>
      </c>
      <c r="T11" s="233">
        <f>$D$11*S11</f>
        <v>121.86823999999997</v>
      </c>
      <c r="U11" s="229">
        <f>1/12</f>
        <v>8.3333333333333329E-2</v>
      </c>
      <c r="V11" s="233">
        <f>$D$11*U11</f>
        <v>121.86823999999997</v>
      </c>
      <c r="W11" s="229">
        <f>1/12</f>
        <v>8.3333333333333329E-2</v>
      </c>
      <c r="X11" s="233">
        <f>$D$11*W11</f>
        <v>121.86823999999997</v>
      </c>
      <c r="Y11" s="229">
        <f>1/12</f>
        <v>8.3333333333333329E-2</v>
      </c>
      <c r="Z11" s="233">
        <f>$D$11*Y11</f>
        <v>121.86823999999997</v>
      </c>
      <c r="AA11" s="229">
        <f>1/12</f>
        <v>8.3333333333333329E-2</v>
      </c>
      <c r="AB11" s="233">
        <f>$D$11*AA11</f>
        <v>121.86823999999997</v>
      </c>
      <c r="AC11" s="238">
        <f t="shared" si="1"/>
        <v>1462.4188799999999</v>
      </c>
      <c r="AD11" s="240">
        <f t="shared" si="2"/>
        <v>1</v>
      </c>
    </row>
    <row r="12" spans="1:30" x14ac:dyDescent="0.25">
      <c r="A12" s="246" t="s">
        <v>20611</v>
      </c>
      <c r="B12" s="258" t="s">
        <v>25991</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60"/>
    </row>
    <row r="13" spans="1:30" x14ac:dyDescent="0.25">
      <c r="A13" s="226">
        <v>1</v>
      </c>
      <c r="B13" s="228" t="s">
        <v>20475</v>
      </c>
      <c r="C13" s="229">
        <f ca="1">D13/RESUMO!$J$12</f>
        <v>4.12623719015223E-2</v>
      </c>
      <c r="D13" s="230">
        <f>RESUMO!J30</f>
        <v>115533.55715769964</v>
      </c>
      <c r="E13" s="229">
        <v>0.2</v>
      </c>
      <c r="F13" s="233">
        <f>$D$13*E13</f>
        <v>23106.71143153993</v>
      </c>
      <c r="G13" s="229">
        <v>0.4</v>
      </c>
      <c r="H13" s="233">
        <f>$D$13*G13</f>
        <v>46213.422863079861</v>
      </c>
      <c r="I13" s="229">
        <v>0.2</v>
      </c>
      <c r="J13" s="233">
        <f>$D$13*I13</f>
        <v>23106.71143153993</v>
      </c>
      <c r="K13" s="229">
        <v>0.1</v>
      </c>
      <c r="L13" s="233">
        <f>$D$13*K13</f>
        <v>11553.355715769965</v>
      </c>
      <c r="M13" s="229">
        <v>0.1</v>
      </c>
      <c r="N13" s="233">
        <f>$D$13*M13</f>
        <v>11553.355715769965</v>
      </c>
      <c r="O13" s="229"/>
      <c r="P13" s="233">
        <f>$D$13*O13</f>
        <v>0</v>
      </c>
      <c r="Q13" s="229"/>
      <c r="R13" s="233">
        <f>$D$13*Q13</f>
        <v>0</v>
      </c>
      <c r="S13" s="229"/>
      <c r="T13" s="233">
        <f>$D$13*S13</f>
        <v>0</v>
      </c>
      <c r="U13" s="229"/>
      <c r="V13" s="233">
        <f>$D$13*U13</f>
        <v>0</v>
      </c>
      <c r="W13" s="233"/>
      <c r="X13" s="233">
        <f>$D$13*W13</f>
        <v>0</v>
      </c>
      <c r="Y13" s="233"/>
      <c r="Z13" s="233">
        <f>$D$13*Y13</f>
        <v>0</v>
      </c>
      <c r="AA13" s="233"/>
      <c r="AB13" s="233">
        <f>$D$13*AA13</f>
        <v>0</v>
      </c>
      <c r="AC13" s="238">
        <f t="shared" si="1"/>
        <v>115533.55715769966</v>
      </c>
      <c r="AD13" s="240">
        <f t="shared" si="2"/>
        <v>1</v>
      </c>
    </row>
    <row r="14" spans="1:30" x14ac:dyDescent="0.25">
      <c r="A14" s="226">
        <v>2</v>
      </c>
      <c r="B14" s="228" t="s">
        <v>20547</v>
      </c>
      <c r="C14" s="229">
        <f ca="1">D14/RESUMO!$J$12</f>
        <v>1.6124677057164544E-2</v>
      </c>
      <c r="D14" s="230">
        <f>RESUMO!J32</f>
        <v>45148.672085053797</v>
      </c>
      <c r="E14" s="229">
        <v>0.1</v>
      </c>
      <c r="F14" s="233">
        <f>$D$14*E14</f>
        <v>4514.8672085053795</v>
      </c>
      <c r="G14" s="229">
        <v>0.3</v>
      </c>
      <c r="H14" s="233">
        <f>$D$14*G14</f>
        <v>13544.601625516139</v>
      </c>
      <c r="I14" s="229">
        <v>0.2</v>
      </c>
      <c r="J14" s="233">
        <f>$D$14*I14</f>
        <v>9029.734417010759</v>
      </c>
      <c r="K14" s="229">
        <v>0.2</v>
      </c>
      <c r="L14" s="233">
        <f>$D$14*K14</f>
        <v>9029.734417010759</v>
      </c>
      <c r="M14" s="229">
        <v>0.2</v>
      </c>
      <c r="N14" s="233">
        <f>$D$14*M14</f>
        <v>9029.734417010759</v>
      </c>
      <c r="O14" s="229"/>
      <c r="P14" s="233">
        <f>$D$14*O14</f>
        <v>0</v>
      </c>
      <c r="Q14" s="229"/>
      <c r="R14" s="233">
        <f>$D$14*Q14</f>
        <v>0</v>
      </c>
      <c r="S14" s="229"/>
      <c r="T14" s="233">
        <f>$D$14*S14</f>
        <v>0</v>
      </c>
      <c r="U14" s="229"/>
      <c r="V14" s="233">
        <f>$D$14*U14</f>
        <v>0</v>
      </c>
      <c r="W14" s="233"/>
      <c r="X14" s="233">
        <f>$D$14*W14</f>
        <v>0</v>
      </c>
      <c r="Y14" s="233"/>
      <c r="Z14" s="233">
        <f>$D$14*Y14</f>
        <v>0</v>
      </c>
      <c r="AA14" s="233"/>
      <c r="AB14" s="233">
        <f>$D$14*AA14</f>
        <v>0</v>
      </c>
      <c r="AC14" s="238">
        <f t="shared" si="1"/>
        <v>45148.672085053797</v>
      </c>
      <c r="AD14" s="240">
        <f t="shared" si="2"/>
        <v>1</v>
      </c>
    </row>
    <row r="15" spans="1:30" x14ac:dyDescent="0.25">
      <c r="A15" s="246" t="s">
        <v>20699</v>
      </c>
      <c r="B15" s="258" t="s">
        <v>25990</v>
      </c>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60"/>
    </row>
    <row r="16" spans="1:30" x14ac:dyDescent="0.25">
      <c r="A16" s="226">
        <v>1</v>
      </c>
      <c r="B16" s="244" t="s">
        <v>20479</v>
      </c>
      <c r="C16" s="229">
        <f ca="1">D16/RESUMO!$J$12</f>
        <v>1.4677353308090949E-3</v>
      </c>
      <c r="D16" s="230">
        <f>RESUMO!J35</f>
        <v>4109.6203616000003</v>
      </c>
      <c r="E16" s="229"/>
      <c r="F16" s="233">
        <f>$D$16*E16</f>
        <v>0</v>
      </c>
      <c r="G16" s="229"/>
      <c r="H16" s="233">
        <f>$D$16*G16</f>
        <v>0</v>
      </c>
      <c r="I16" s="229"/>
      <c r="J16" s="233">
        <f>$D$16*I16</f>
        <v>0</v>
      </c>
      <c r="K16" s="229"/>
      <c r="L16" s="233">
        <f>$D$16*K16</f>
        <v>0</v>
      </c>
      <c r="M16" s="229">
        <v>1</v>
      </c>
      <c r="N16" s="233">
        <f>$D$16*M16</f>
        <v>4109.6203616000003</v>
      </c>
      <c r="O16" s="229"/>
      <c r="P16" s="233">
        <f>$D$16*O16</f>
        <v>0</v>
      </c>
      <c r="Q16" s="233"/>
      <c r="R16" s="233">
        <f>$D$16*Q16</f>
        <v>0</v>
      </c>
      <c r="S16" s="233"/>
      <c r="T16" s="233">
        <f>$D$16*S16</f>
        <v>0</v>
      </c>
      <c r="U16" s="233"/>
      <c r="V16" s="233">
        <f>$D$16*U16</f>
        <v>0</v>
      </c>
      <c r="W16" s="233"/>
      <c r="X16" s="233">
        <f>$D$16*W16</f>
        <v>0</v>
      </c>
      <c r="Y16" s="233"/>
      <c r="Z16" s="233">
        <f>$D$16*Y16</f>
        <v>0</v>
      </c>
      <c r="AA16" s="233"/>
      <c r="AB16" s="233">
        <f>$D$16*AA16</f>
        <v>0</v>
      </c>
      <c r="AC16" s="238">
        <f>F16+H16+J16+L16+N16+P16+R16+T16+V16+X16+Z16+AB16</f>
        <v>4109.6203616000003</v>
      </c>
      <c r="AD16" s="240">
        <f>E16+G16+I16+K16+M16+O16+Q16+S16+U16+W16+Y16+AA16</f>
        <v>1</v>
      </c>
    </row>
    <row r="17" spans="1:30" ht="33.75" x14ac:dyDescent="0.25">
      <c r="A17" s="226">
        <v>2</v>
      </c>
      <c r="B17" s="227" t="s">
        <v>26085</v>
      </c>
      <c r="C17" s="229">
        <f ca="1">D17/RESUMO!$J$12</f>
        <v>0.10944661412121871</v>
      </c>
      <c r="D17" s="230">
        <f>RESUMO!J37</f>
        <v>306447.64383561804</v>
      </c>
      <c r="E17" s="229"/>
      <c r="F17" s="233">
        <f>$D$17*E17</f>
        <v>0</v>
      </c>
      <c r="G17" s="229"/>
      <c r="H17" s="233">
        <f>$D$17*G17</f>
        <v>0</v>
      </c>
      <c r="I17" s="229"/>
      <c r="J17" s="233">
        <f>$D$17*I17</f>
        <v>0</v>
      </c>
      <c r="K17" s="229"/>
      <c r="L17" s="233">
        <f>$D$17*K17</f>
        <v>0</v>
      </c>
      <c r="M17" s="229">
        <v>0.1</v>
      </c>
      <c r="N17" s="233">
        <f>$D$17*M17</f>
        <v>30644.764383561807</v>
      </c>
      <c r="O17" s="229">
        <v>0.1</v>
      </c>
      <c r="P17" s="233">
        <f>$D$17*O17</f>
        <v>30644.764383561807</v>
      </c>
      <c r="Q17" s="229">
        <v>0.1</v>
      </c>
      <c r="R17" s="233">
        <f>$D$17*Q17</f>
        <v>30644.764383561807</v>
      </c>
      <c r="S17" s="229">
        <v>0.1</v>
      </c>
      <c r="T17" s="233">
        <f>$D$17*S17</f>
        <v>30644.764383561807</v>
      </c>
      <c r="U17" s="229">
        <v>0.1</v>
      </c>
      <c r="V17" s="233">
        <f>$D$17*U17</f>
        <v>30644.764383561807</v>
      </c>
      <c r="W17" s="229">
        <v>0.1</v>
      </c>
      <c r="X17" s="233">
        <f>$D$17*W17</f>
        <v>30644.764383561807</v>
      </c>
      <c r="Y17" s="229">
        <v>0.2</v>
      </c>
      <c r="Z17" s="233">
        <f>$D$17*Y17</f>
        <v>61289.528767123615</v>
      </c>
      <c r="AA17" s="229">
        <v>0.2</v>
      </c>
      <c r="AB17" s="233">
        <f>$D$17*AA17</f>
        <v>61289.528767123615</v>
      </c>
      <c r="AC17" s="238">
        <f>F17+H17+J17+L17+N17+P17+R17+T17+V17+X17+Z17+AB17</f>
        <v>306447.64383561804</v>
      </c>
      <c r="AD17" s="240">
        <f>E17+G17+I17+K17+M17+O17+Q17+S17+U17+W17+Y17+AA17</f>
        <v>1</v>
      </c>
    </row>
    <row r="18" spans="1:30" x14ac:dyDescent="0.25">
      <c r="A18" s="246" t="s">
        <v>20716</v>
      </c>
      <c r="B18" s="258" t="s">
        <v>26259</v>
      </c>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60"/>
    </row>
    <row r="19" spans="1:30" x14ac:dyDescent="0.25">
      <c r="A19" s="226">
        <v>1</v>
      </c>
      <c r="B19" s="227" t="s">
        <v>26174</v>
      </c>
      <c r="C19" s="229">
        <f ca="1">D19/RESUMO!$J$12</f>
        <v>0.1951741983223084</v>
      </c>
      <c r="D19" s="230">
        <f ca="1">RESUMO!J42</f>
        <v>546482.62711108744</v>
      </c>
      <c r="E19" s="229"/>
      <c r="F19" s="233">
        <f ca="1">$D$19*E19</f>
        <v>0</v>
      </c>
      <c r="G19" s="229"/>
      <c r="H19" s="233">
        <f ca="1">$D$19*G19</f>
        <v>0</v>
      </c>
      <c r="I19" s="229"/>
      <c r="J19" s="233">
        <f ca="1">$D$19*I19</f>
        <v>0</v>
      </c>
      <c r="K19" s="229"/>
      <c r="L19" s="233">
        <f ca="1">$D$19*K19</f>
        <v>0</v>
      </c>
      <c r="M19" s="229">
        <v>0.1</v>
      </c>
      <c r="N19" s="233">
        <f ca="1">$D$19*M19</f>
        <v>54648.262711108749</v>
      </c>
      <c r="O19" s="229">
        <v>0.1</v>
      </c>
      <c r="P19" s="233">
        <f ca="1">$D$19*O19</f>
        <v>54648.262711108749</v>
      </c>
      <c r="Q19" s="229">
        <v>0.2</v>
      </c>
      <c r="R19" s="233">
        <f ca="1">$D$19*Q19</f>
        <v>109296.5254222175</v>
      </c>
      <c r="S19" s="229">
        <v>0.2</v>
      </c>
      <c r="T19" s="233">
        <f ca="1">$D$19*S19</f>
        <v>109296.5254222175</v>
      </c>
      <c r="U19" s="229">
        <v>0.2</v>
      </c>
      <c r="V19" s="233">
        <f ca="1">$D$19*U19</f>
        <v>109296.5254222175</v>
      </c>
      <c r="W19" s="229">
        <v>0.2</v>
      </c>
      <c r="X19" s="233">
        <f ca="1">$D$19*W19</f>
        <v>109296.5254222175</v>
      </c>
      <c r="Y19" s="233"/>
      <c r="Z19" s="233">
        <f ca="1">$D$19*Y19</f>
        <v>0</v>
      </c>
      <c r="AA19" s="233"/>
      <c r="AB19" s="233">
        <f ca="1">$D$19*AA19</f>
        <v>0</v>
      </c>
      <c r="AC19" s="238">
        <f ca="1">F19+H19+J19+L19+N19+P19+R19+T19+V19+X19+Z19+AB19</f>
        <v>546482.62711108755</v>
      </c>
      <c r="AD19" s="240">
        <f>E19+G19+I19+K19+M19+O19+Q19+S19+U19+W19+Y19+AA19</f>
        <v>1</v>
      </c>
    </row>
    <row r="20" spans="1:30" x14ac:dyDescent="0.25">
      <c r="A20" s="226">
        <v>2</v>
      </c>
      <c r="B20" s="228" t="s">
        <v>26177</v>
      </c>
      <c r="C20" s="229">
        <f ca="1">D20/RESUMO!$J$12</f>
        <v>0.46791856028211493</v>
      </c>
      <c r="D20" s="230">
        <f ca="1">RESUMO!J44</f>
        <v>1310159.6742553667</v>
      </c>
      <c r="E20" s="229"/>
      <c r="F20" s="233">
        <f ca="1">$D$20*E20</f>
        <v>0</v>
      </c>
      <c r="G20" s="229"/>
      <c r="H20" s="233">
        <f ca="1">$D$20*G20</f>
        <v>0</v>
      </c>
      <c r="I20" s="229"/>
      <c r="J20" s="233">
        <f ca="1">$D$20*I20</f>
        <v>0</v>
      </c>
      <c r="K20" s="229"/>
      <c r="L20" s="233">
        <f ca="1">$D$20*K20</f>
        <v>0</v>
      </c>
      <c r="M20" s="229"/>
      <c r="N20" s="233">
        <f ca="1">$D$20*M20</f>
        <v>0</v>
      </c>
      <c r="O20" s="229">
        <v>0.1</v>
      </c>
      <c r="P20" s="233">
        <f ca="1">$D$20*O20</f>
        <v>131015.96742553667</v>
      </c>
      <c r="Q20" s="229">
        <v>0.2</v>
      </c>
      <c r="R20" s="233">
        <f ca="1">$D$20*Q20</f>
        <v>262031.93485107334</v>
      </c>
      <c r="S20" s="229">
        <v>0.2</v>
      </c>
      <c r="T20" s="233">
        <f ca="1">$D$20*S20</f>
        <v>262031.93485107334</v>
      </c>
      <c r="U20" s="229">
        <v>0.2</v>
      </c>
      <c r="V20" s="233">
        <f ca="1">$D$20*U20</f>
        <v>262031.93485107334</v>
      </c>
      <c r="W20" s="229">
        <v>0.2</v>
      </c>
      <c r="X20" s="233">
        <f ca="1">$D$20*W20</f>
        <v>262031.93485107334</v>
      </c>
      <c r="Y20" s="229">
        <v>0.1</v>
      </c>
      <c r="Z20" s="233">
        <f ca="1">$D$20*Y20</f>
        <v>131015.96742553667</v>
      </c>
      <c r="AA20" s="233"/>
      <c r="AB20" s="233">
        <f ca="1">$D$20*AA20</f>
        <v>0</v>
      </c>
      <c r="AC20" s="238">
        <f ca="1">F20+H20+J20+L20+N20+P20+R20+T20+V20+X20+Z20+AB20</f>
        <v>1310159.6742553667</v>
      </c>
      <c r="AD20" s="240">
        <f>E20+G20+I20+K20+M20+O20+Q20+S20+U20+W20+Y20+AA20</f>
        <v>0.99999999999999989</v>
      </c>
    </row>
    <row r="21" spans="1:30" x14ac:dyDescent="0.25">
      <c r="A21" s="246" t="s">
        <v>20717</v>
      </c>
      <c r="B21" s="258" t="s">
        <v>21125</v>
      </c>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60"/>
    </row>
    <row r="22" spans="1:30" x14ac:dyDescent="0.25">
      <c r="A22" s="226">
        <v>1</v>
      </c>
      <c r="B22" s="227" t="s">
        <v>21125</v>
      </c>
      <c r="C22" s="229">
        <f ca="1">D22/RESUMO!$J$12</f>
        <v>5.9166171924260082E-2</v>
      </c>
      <c r="D22" s="230">
        <f>RESUMO!J47</f>
        <v>165663.72679999997</v>
      </c>
      <c r="E22" s="229"/>
      <c r="F22" s="233">
        <f>$D$22*E22</f>
        <v>0</v>
      </c>
      <c r="G22" s="229"/>
      <c r="H22" s="233">
        <f>$D$22*G22</f>
        <v>0</v>
      </c>
      <c r="I22" s="229"/>
      <c r="J22" s="233">
        <f>$D$22*I22</f>
        <v>0</v>
      </c>
      <c r="K22" s="229"/>
      <c r="L22" s="233">
        <f>$D$22*K22</f>
        <v>0</v>
      </c>
      <c r="M22" s="229"/>
      <c r="N22" s="233">
        <f>$D$22*M22</f>
        <v>0</v>
      </c>
      <c r="O22" s="229"/>
      <c r="P22" s="233">
        <f>$D$22*O22</f>
        <v>0</v>
      </c>
      <c r="Q22" s="229">
        <v>0.1</v>
      </c>
      <c r="R22" s="233">
        <f>$D$22*Q22</f>
        <v>16566.372679999997</v>
      </c>
      <c r="S22" s="229">
        <v>0.1</v>
      </c>
      <c r="T22" s="233">
        <f>$D$22*S22</f>
        <v>16566.372679999997</v>
      </c>
      <c r="U22" s="229">
        <v>0.2</v>
      </c>
      <c r="V22" s="233">
        <f>$D$22*U22</f>
        <v>33132.745359999994</v>
      </c>
      <c r="W22" s="229">
        <v>0.2</v>
      </c>
      <c r="X22" s="233">
        <f>$D$22*W22</f>
        <v>33132.745359999994</v>
      </c>
      <c r="Y22" s="229">
        <v>0.2</v>
      </c>
      <c r="Z22" s="233">
        <f>$D$22*Y22</f>
        <v>33132.745359999994</v>
      </c>
      <c r="AA22" s="229">
        <v>0.2</v>
      </c>
      <c r="AB22" s="233">
        <f>$D$22*AA22</f>
        <v>33132.745359999994</v>
      </c>
      <c r="AC22" s="238">
        <f>F22+H22+J22+L22+N22+P22+R22+T22+V22+X22+Z22+AB22</f>
        <v>165663.72679999997</v>
      </c>
      <c r="AD22" s="240">
        <f>E22+G22+I22+K22+M22+O22+Q22+S22+U22+W22+Y22+AA22</f>
        <v>1</v>
      </c>
    </row>
    <row r="23" spans="1:30" x14ac:dyDescent="0.25">
      <c r="A23" s="246" t="s">
        <v>20699</v>
      </c>
      <c r="B23" s="258" t="s">
        <v>20621</v>
      </c>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60"/>
    </row>
    <row r="24" spans="1:30" ht="22.5" x14ac:dyDescent="0.25">
      <c r="A24" s="226">
        <v>1</v>
      </c>
      <c r="B24" s="227" t="s">
        <v>20621</v>
      </c>
      <c r="C24" s="229">
        <f ca="1">D24/RESUMO!$J$12</f>
        <v>7.37462464177812E-3</v>
      </c>
      <c r="D24" s="230">
        <f>RESUMO!J39</f>
        <v>20648.755229119997</v>
      </c>
      <c r="E24" s="229"/>
      <c r="F24" s="233">
        <f>$D$24*E24</f>
        <v>0</v>
      </c>
      <c r="G24" s="229"/>
      <c r="H24" s="233">
        <f>$D$24*G24</f>
        <v>0</v>
      </c>
      <c r="I24" s="229"/>
      <c r="J24" s="233">
        <f>$D$24*I24</f>
        <v>0</v>
      </c>
      <c r="K24" s="229"/>
      <c r="L24" s="233">
        <f>$D$24*K24</f>
        <v>0</v>
      </c>
      <c r="M24" s="229"/>
      <c r="N24" s="233">
        <f>$D$24*M24</f>
        <v>0</v>
      </c>
      <c r="O24" s="229"/>
      <c r="P24" s="233">
        <f>$D$24*O24</f>
        <v>0</v>
      </c>
      <c r="Q24" s="233"/>
      <c r="R24" s="233">
        <f>$D$24*Q24</f>
        <v>0</v>
      </c>
      <c r="S24" s="233"/>
      <c r="T24" s="233">
        <f>$D$24*S24</f>
        <v>0</v>
      </c>
      <c r="U24" s="233"/>
      <c r="V24" s="233">
        <f>$D$24*U24</f>
        <v>0</v>
      </c>
      <c r="W24" s="229">
        <v>0.1</v>
      </c>
      <c r="X24" s="233">
        <f>$D$24*W24</f>
        <v>2064.8755229119997</v>
      </c>
      <c r="Y24" s="229">
        <v>0.4</v>
      </c>
      <c r="Z24" s="233">
        <f>$D$24*Y24</f>
        <v>8259.5020916479989</v>
      </c>
      <c r="AA24" s="229">
        <v>0.5</v>
      </c>
      <c r="AB24" s="233">
        <f>$D$24*AA24</f>
        <v>10324.377614559999</v>
      </c>
      <c r="AC24" s="238">
        <f>F24+H24+J24+L24+N24+P24+R24+T24+V24+X24+Z24+AB24</f>
        <v>20648.755229119997</v>
      </c>
      <c r="AD24" s="240">
        <f>E24+G24+I24+K24+M24+O24+Q24+S24+U24+W24+Y24+AA24</f>
        <v>1</v>
      </c>
    </row>
    <row r="25" spans="1:30" x14ac:dyDescent="0.25">
      <c r="A25" s="262" t="s">
        <v>26360</v>
      </c>
      <c r="B25" s="263"/>
      <c r="C25" s="229">
        <f ca="1">SUM(C8:C11,C13:C14,C16:C17,C19:C20,C22,C24)</f>
        <v>1.0000000000000002</v>
      </c>
      <c r="D25" s="229"/>
      <c r="E25" s="232"/>
      <c r="F25" s="236">
        <f ca="1">F26/$D$26</f>
        <v>3.2220394300264861E-2</v>
      </c>
      <c r="G25" s="245"/>
      <c r="H25" s="236">
        <f ca="1">H26/$D$26</f>
        <v>2.8588678623629182E-2</v>
      </c>
      <c r="I25" s="245"/>
      <c r="J25" s="236">
        <f ca="1">J26/$D$26</f>
        <v>1.8723736537608275E-2</v>
      </c>
      <c r="K25" s="245"/>
      <c r="L25" s="236">
        <f ca="1">L26/$D$26</f>
        <v>1.4597499347456043E-2</v>
      </c>
      <c r="M25" s="245"/>
      <c r="N25" s="236">
        <f ca="1">N26/$D$26</f>
        <v>4.6527315922617843E-2</v>
      </c>
      <c r="O25" s="245"/>
      <c r="P25" s="236">
        <f ca="1">P26/$D$26</f>
        <v>8.4500264018435092E-2</v>
      </c>
      <c r="Q25" s="245"/>
      <c r="R25" s="236">
        <f ca="1">R26/$D$26</f>
        <v>0.15672615707130341</v>
      </c>
      <c r="S25" s="245"/>
      <c r="T25" s="236">
        <f ca="1">T26/$D$26</f>
        <v>0.15672615707130341</v>
      </c>
      <c r="U25" s="245"/>
      <c r="V25" s="236">
        <f ca="1">V26/$D$26</f>
        <v>0.16264277426372942</v>
      </c>
      <c r="W25" s="245"/>
      <c r="X25" s="236">
        <f ca="1">X26/$D$26</f>
        <v>0.16338023672790725</v>
      </c>
      <c r="Y25" s="245"/>
      <c r="Z25" s="236">
        <f ca="1">Z26/$D$26</f>
        <v>9.0710589839889388E-2</v>
      </c>
      <c r="AA25" s="245"/>
      <c r="AB25" s="236">
        <f ca="1">AB26/$D$26</f>
        <v>4.4656196275855715E-2</v>
      </c>
      <c r="AC25" s="239"/>
      <c r="AD25" s="241"/>
    </row>
    <row r="26" spans="1:30" x14ac:dyDescent="0.25">
      <c r="A26" s="255" t="s">
        <v>26361</v>
      </c>
      <c r="B26" s="255"/>
      <c r="C26" s="226"/>
      <c r="D26" s="231">
        <f ca="1">SUM(D8:D11,D13:D14,D16:D17,D19:D20,D22,D24)</f>
        <v>2799973.725054746</v>
      </c>
      <c r="E26" s="231"/>
      <c r="F26" s="231">
        <f ca="1">SUM(F8:F11,F13:F14,F16:F17,F19:F20,F22,F24)</f>
        <v>90216.257451645317</v>
      </c>
      <c r="G26" s="231"/>
      <c r="H26" s="231">
        <f t="shared" ref="H26:AB26" ca="1" si="3">SUM(H8:H11,H13:H14,H16:H17,H19:H20,H22,H24)</f>
        <v>80047.548980195992</v>
      </c>
      <c r="I26" s="231"/>
      <c r="J26" s="231">
        <f t="shared" ca="1" si="3"/>
        <v>52425.970340150692</v>
      </c>
      <c r="K26" s="231"/>
      <c r="L26" s="231">
        <f t="shared" ca="1" si="3"/>
        <v>40872.614624380723</v>
      </c>
      <c r="M26" s="231"/>
      <c r="N26" s="231">
        <f t="shared" ca="1" si="3"/>
        <v>130275.26208065127</v>
      </c>
      <c r="O26" s="231"/>
      <c r="P26" s="231">
        <f t="shared" ca="1" si="3"/>
        <v>236598.51901180722</v>
      </c>
      <c r="Q26" s="231"/>
      <c r="R26" s="231">
        <f t="shared" ca="1" si="3"/>
        <v>438829.12182845263</v>
      </c>
      <c r="S26" s="231"/>
      <c r="T26" s="231">
        <f t="shared" ca="1" si="3"/>
        <v>438829.12182845263</v>
      </c>
      <c r="U26" s="231"/>
      <c r="V26" s="231">
        <f t="shared" ca="1" si="3"/>
        <v>455395.49450845266</v>
      </c>
      <c r="W26" s="231"/>
      <c r="X26" s="231">
        <f t="shared" ca="1" si="3"/>
        <v>457460.37003136467</v>
      </c>
      <c r="Y26" s="231"/>
      <c r="Z26" s="231">
        <f t="shared" ca="1" si="3"/>
        <v>253987.26813590829</v>
      </c>
      <c r="AA26" s="231"/>
      <c r="AB26" s="231">
        <f t="shared" ca="1" si="3"/>
        <v>125036.17623328361</v>
      </c>
      <c r="AC26" s="239"/>
      <c r="AD26" s="241"/>
    </row>
    <row r="27" spans="1:30" x14ac:dyDescent="0.25">
      <c r="A27" s="255" t="s">
        <v>26362</v>
      </c>
      <c r="B27" s="255"/>
      <c r="C27" s="226"/>
      <c r="D27" s="226"/>
      <c r="E27" s="232"/>
      <c r="F27" s="236">
        <f ca="1">F28/$D$26</f>
        <v>3.2220394300264861E-2</v>
      </c>
      <c r="G27" s="235"/>
      <c r="H27" s="236">
        <f ca="1">H25+F27</f>
        <v>6.0809072923894043E-2</v>
      </c>
      <c r="I27" s="235"/>
      <c r="J27" s="236">
        <f ca="1">J25+H27</f>
        <v>7.9532809461502318E-2</v>
      </c>
      <c r="K27" s="235"/>
      <c r="L27" s="236">
        <f ca="1">L25+J27</f>
        <v>9.4130308808958368E-2</v>
      </c>
      <c r="M27" s="235"/>
      <c r="N27" s="236">
        <f ca="1">N25+L27</f>
        <v>0.14065762473157623</v>
      </c>
      <c r="O27" s="235"/>
      <c r="P27" s="236">
        <f ca="1">P25+N27</f>
        <v>0.2251578887500113</v>
      </c>
      <c r="Q27" s="235"/>
      <c r="R27" s="236">
        <f ca="1">R25+P27</f>
        <v>0.38188404582131474</v>
      </c>
      <c r="S27" s="235"/>
      <c r="T27" s="236">
        <f ca="1">T25+R27</f>
        <v>0.53861020289261818</v>
      </c>
      <c r="U27" s="235"/>
      <c r="V27" s="236">
        <f ca="1">V25+T27</f>
        <v>0.7012529771563476</v>
      </c>
      <c r="W27" s="235"/>
      <c r="X27" s="236">
        <f ca="1">X25+V27</f>
        <v>0.86463321388425485</v>
      </c>
      <c r="Y27" s="235"/>
      <c r="Z27" s="236">
        <f ca="1">Z25+X27</f>
        <v>0.95534380372414418</v>
      </c>
      <c r="AA27" s="235"/>
      <c r="AB27" s="236">
        <f ca="1">AB25+Z27</f>
        <v>0.99999999999999989</v>
      </c>
      <c r="AC27" s="239"/>
      <c r="AD27" s="241"/>
    </row>
    <row r="28" spans="1:30" x14ac:dyDescent="0.25">
      <c r="A28" s="255" t="s">
        <v>26363</v>
      </c>
      <c r="B28" s="255"/>
      <c r="C28" s="226"/>
      <c r="D28" s="226"/>
      <c r="E28" s="232"/>
      <c r="F28" s="234">
        <f ca="1">F26</f>
        <v>90216.257451645317</v>
      </c>
      <c r="G28" s="235"/>
      <c r="H28" s="237">
        <f ca="1">H26+F28</f>
        <v>170263.80643184131</v>
      </c>
      <c r="I28" s="235"/>
      <c r="J28" s="237">
        <f ca="1">J26+H28</f>
        <v>222689.77677199201</v>
      </c>
      <c r="K28" s="235"/>
      <c r="L28" s="237">
        <f ca="1">L26+J28</f>
        <v>263562.39139637275</v>
      </c>
      <c r="M28" s="235"/>
      <c r="N28" s="237">
        <f ca="1">N26+L28</f>
        <v>393837.65347702405</v>
      </c>
      <c r="O28" s="235"/>
      <c r="P28" s="237">
        <f ca="1">P26+N28</f>
        <v>630436.17248883122</v>
      </c>
      <c r="Q28" s="235"/>
      <c r="R28" s="237">
        <f ca="1">R26+P28</f>
        <v>1069265.2943172839</v>
      </c>
      <c r="S28" s="235"/>
      <c r="T28" s="237">
        <f ca="1">T26+R28</f>
        <v>1508094.4161457366</v>
      </c>
      <c r="U28" s="235"/>
      <c r="V28" s="237">
        <f ca="1">V26+T28</f>
        <v>1963489.9106541893</v>
      </c>
      <c r="W28" s="235"/>
      <c r="X28" s="237">
        <f ca="1">X26+V28</f>
        <v>2420950.2806855538</v>
      </c>
      <c r="Y28" s="235"/>
      <c r="Z28" s="237">
        <f ca="1">Z26+X28</f>
        <v>2674937.5488214623</v>
      </c>
      <c r="AA28" s="235"/>
      <c r="AB28" s="237">
        <f ca="1">AB26+Z28</f>
        <v>2799973.725054746</v>
      </c>
      <c r="AC28" s="239"/>
      <c r="AD28" s="241"/>
    </row>
    <row r="30" spans="1:30" x14ac:dyDescent="0.25">
      <c r="A30" s="247" t="s">
        <v>26376</v>
      </c>
    </row>
  </sheetData>
  <mergeCells count="32">
    <mergeCell ref="B21:AD21"/>
    <mergeCell ref="S3:X3"/>
    <mergeCell ref="S4:X4"/>
    <mergeCell ref="Y3:AD3"/>
    <mergeCell ref="A4:R4"/>
    <mergeCell ref="Y6:Z6"/>
    <mergeCell ref="AA6:AB6"/>
    <mergeCell ref="A5:AD5"/>
    <mergeCell ref="E6:F6"/>
    <mergeCell ref="G6:H6"/>
    <mergeCell ref="I6:J6"/>
    <mergeCell ref="Y4:AD4"/>
    <mergeCell ref="B7:AD7"/>
    <mergeCell ref="B12:AD12"/>
    <mergeCell ref="B15:AD15"/>
    <mergeCell ref="B18:AD18"/>
    <mergeCell ref="A2:R2"/>
    <mergeCell ref="A3:R3"/>
    <mergeCell ref="S2:AD2"/>
    <mergeCell ref="A27:B27"/>
    <mergeCell ref="A28:B28"/>
    <mergeCell ref="Q6:R6"/>
    <mergeCell ref="S6:T6"/>
    <mergeCell ref="U6:V6"/>
    <mergeCell ref="W6:X6"/>
    <mergeCell ref="B23:AD23"/>
    <mergeCell ref="K6:L6"/>
    <mergeCell ref="M6:N6"/>
    <mergeCell ref="O6:P6"/>
    <mergeCell ref="AC6:AD6"/>
    <mergeCell ref="A25:B25"/>
    <mergeCell ref="A26:B26"/>
  </mergeCells>
  <pageMargins left="0.511811024" right="0.511811024" top="0.78740157499999996" bottom="0.78740157499999996" header="0.31496062000000002" footer="0.31496062000000002"/>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H284"/>
  <sheetViews>
    <sheetView topLeftCell="A91" zoomScale="80" zoomScaleNormal="80" workbookViewId="0">
      <selection activeCell="B5" sqref="B5"/>
    </sheetView>
  </sheetViews>
  <sheetFormatPr defaultRowHeight="15" x14ac:dyDescent="0.25"/>
  <cols>
    <col min="1" max="1" width="38.7109375" style="85" customWidth="1"/>
    <col min="2" max="2" width="10" style="82" customWidth="1"/>
    <col min="3" max="3" width="18.7109375" style="86" customWidth="1"/>
    <col min="4" max="7" width="14.7109375" style="86" customWidth="1"/>
    <col min="8" max="8" width="12.42578125" style="79" bestFit="1" customWidth="1"/>
    <col min="9" max="9" width="67.85546875" style="79" customWidth="1"/>
    <col min="10" max="16384" width="9.140625" style="79"/>
  </cols>
  <sheetData>
    <row r="3" spans="1:7" s="76" customFormat="1" ht="30" x14ac:dyDescent="0.25">
      <c r="A3" s="87" t="s">
        <v>78</v>
      </c>
      <c r="B3" s="77" t="s">
        <v>79</v>
      </c>
      <c r="C3" s="78" t="s">
        <v>81</v>
      </c>
      <c r="D3" s="78" t="s">
        <v>82</v>
      </c>
      <c r="E3" s="78" t="s">
        <v>83</v>
      </c>
      <c r="F3" s="215" t="s">
        <v>21234</v>
      </c>
      <c r="G3" s="78" t="s">
        <v>84</v>
      </c>
    </row>
    <row r="4" spans="1:7" x14ac:dyDescent="0.25">
      <c r="A4" s="275" t="s">
        <v>25991</v>
      </c>
      <c r="B4" s="275"/>
      <c r="C4" s="275"/>
      <c r="D4" s="275"/>
      <c r="E4" s="275"/>
      <c r="F4" s="275"/>
      <c r="G4" s="275"/>
    </row>
    <row r="5" spans="1:7" x14ac:dyDescent="0.25">
      <c r="A5" s="274" t="s">
        <v>26076</v>
      </c>
      <c r="B5" s="274"/>
      <c r="C5" s="274"/>
      <c r="D5" s="274"/>
      <c r="E5" s="274"/>
      <c r="F5" s="274"/>
      <c r="G5" s="274"/>
    </row>
    <row r="6" spans="1:7" x14ac:dyDescent="0.25">
      <c r="A6" s="85" t="s">
        <v>87</v>
      </c>
      <c r="B6" s="80" t="s">
        <v>58</v>
      </c>
      <c r="C6" s="81">
        <v>2.25</v>
      </c>
      <c r="D6" s="81">
        <v>2.5</v>
      </c>
      <c r="E6" s="81"/>
      <c r="F6" s="81"/>
      <c r="G6" s="81">
        <f>C6*D6</f>
        <v>5.625</v>
      </c>
    </row>
    <row r="7" spans="1:7" x14ac:dyDescent="0.25">
      <c r="A7" s="85" t="s">
        <v>88</v>
      </c>
      <c r="B7" s="80"/>
      <c r="C7" s="81"/>
      <c r="D7" s="81"/>
      <c r="E7" s="81"/>
      <c r="F7" s="81"/>
      <c r="G7" s="81"/>
    </row>
    <row r="8" spans="1:7" x14ac:dyDescent="0.25">
      <c r="A8" s="88" t="s">
        <v>25984</v>
      </c>
      <c r="B8" s="80" t="s">
        <v>59</v>
      </c>
      <c r="C8" s="81">
        <f>C6+1.6</f>
        <v>3.85</v>
      </c>
      <c r="D8" s="81">
        <f>D6+1.6</f>
        <v>4.0999999999999996</v>
      </c>
      <c r="E8" s="81">
        <f>0.35+2+0.15+0.05</f>
        <v>2.5499999999999998</v>
      </c>
      <c r="F8" s="81"/>
      <c r="G8" s="83">
        <f>C8*D8*E8</f>
        <v>40.251749999999994</v>
      </c>
    </row>
    <row r="9" spans="1:7" x14ac:dyDescent="0.25">
      <c r="A9" s="84" t="s">
        <v>89</v>
      </c>
      <c r="B9" s="80" t="s">
        <v>59</v>
      </c>
      <c r="C9" s="81"/>
      <c r="D9" s="81"/>
      <c r="E9" s="81"/>
      <c r="F9" s="81"/>
      <c r="G9" s="81">
        <f>SUM(G8:G8)</f>
        <v>40.251749999999994</v>
      </c>
    </row>
    <row r="10" spans="1:7" x14ac:dyDescent="0.25">
      <c r="A10" s="85" t="s">
        <v>90</v>
      </c>
      <c r="B10" s="80" t="s">
        <v>58</v>
      </c>
      <c r="C10" s="81"/>
      <c r="D10" s="81"/>
      <c r="E10" s="81"/>
      <c r="F10" s="81"/>
      <c r="G10" s="81"/>
    </row>
    <row r="11" spans="1:7" x14ac:dyDescent="0.25">
      <c r="A11" s="88" t="s">
        <v>20736</v>
      </c>
      <c r="B11" s="80" t="s">
        <v>59</v>
      </c>
      <c r="C11" s="81">
        <v>0.4</v>
      </c>
      <c r="D11" s="81">
        <v>0.4</v>
      </c>
      <c r="E11" s="81">
        <v>0.5</v>
      </c>
      <c r="F11" s="81"/>
      <c r="G11" s="83">
        <f>C11*D11*E11</f>
        <v>8.0000000000000016E-2</v>
      </c>
    </row>
    <row r="12" spans="1:7" x14ac:dyDescent="0.25">
      <c r="A12" s="84" t="s">
        <v>89</v>
      </c>
      <c r="B12" s="80" t="s">
        <v>59</v>
      </c>
      <c r="C12" s="81"/>
      <c r="D12" s="81"/>
      <c r="E12" s="81"/>
      <c r="F12" s="81"/>
      <c r="G12" s="81">
        <f>SUM(G11:G11)</f>
        <v>8.0000000000000016E-2</v>
      </c>
    </row>
    <row r="13" spans="1:7" x14ac:dyDescent="0.25">
      <c r="A13" s="85" t="s">
        <v>91</v>
      </c>
      <c r="B13" s="80" t="s">
        <v>58</v>
      </c>
      <c r="C13" s="81"/>
      <c r="D13" s="81"/>
      <c r="E13" s="81"/>
      <c r="F13" s="81"/>
      <c r="G13" s="81"/>
    </row>
    <row r="14" spans="1:7" x14ac:dyDescent="0.25">
      <c r="A14" s="88" t="s">
        <v>20736</v>
      </c>
      <c r="B14" s="80" t="s">
        <v>59</v>
      </c>
      <c r="C14" s="81">
        <f>C8</f>
        <v>3.85</v>
      </c>
      <c r="D14" s="81">
        <f>D8</f>
        <v>4.0999999999999996</v>
      </c>
      <c r="E14" s="81">
        <v>0.05</v>
      </c>
      <c r="F14" s="81"/>
      <c r="G14" s="83">
        <f>C14*D14*E14</f>
        <v>0.78925000000000001</v>
      </c>
    </row>
    <row r="15" spans="1:7" x14ac:dyDescent="0.25">
      <c r="A15" s="84" t="s">
        <v>89</v>
      </c>
      <c r="B15" s="80" t="s">
        <v>59</v>
      </c>
      <c r="C15" s="81"/>
      <c r="D15" s="81"/>
      <c r="E15" s="81"/>
      <c r="F15" s="81"/>
      <c r="G15" s="81">
        <f>SUM(G14:G14)</f>
        <v>0.78925000000000001</v>
      </c>
    </row>
    <row r="16" spans="1:7" x14ac:dyDescent="0.25">
      <c r="A16" s="85" t="s">
        <v>92</v>
      </c>
      <c r="B16" s="80"/>
      <c r="C16" s="81"/>
      <c r="D16" s="81"/>
      <c r="E16" s="81"/>
      <c r="F16" s="81"/>
      <c r="G16" s="81"/>
    </row>
    <row r="17" spans="1:7" x14ac:dyDescent="0.25">
      <c r="A17" s="88" t="s">
        <v>93</v>
      </c>
      <c r="B17" s="80" t="s">
        <v>59</v>
      </c>
      <c r="C17" s="81">
        <v>2.25</v>
      </c>
      <c r="D17" s="81">
        <v>2.5</v>
      </c>
      <c r="E17" s="81">
        <f>0.15+2+0.15+0.05</f>
        <v>2.3499999999999996</v>
      </c>
      <c r="F17" s="81"/>
      <c r="G17" s="83">
        <f>-C17*D17*E17</f>
        <v>-13.218749999999998</v>
      </c>
    </row>
    <row r="18" spans="1:7" x14ac:dyDescent="0.25">
      <c r="A18" s="84" t="s">
        <v>94</v>
      </c>
      <c r="B18" s="80" t="s">
        <v>59</v>
      </c>
      <c r="C18" s="81"/>
      <c r="D18" s="81"/>
      <c r="E18" s="81"/>
      <c r="F18" s="81"/>
      <c r="G18" s="81">
        <f>G9+(SUM(G17:G17))</f>
        <v>27.032999999999994</v>
      </c>
    </row>
    <row r="19" spans="1:7" x14ac:dyDescent="0.25">
      <c r="A19" s="85" t="s">
        <v>26008</v>
      </c>
      <c r="B19" s="80" t="s">
        <v>58</v>
      </c>
      <c r="C19" s="81"/>
      <c r="D19" s="81"/>
      <c r="E19" s="81"/>
      <c r="F19" s="81"/>
      <c r="G19" s="81"/>
    </row>
    <row r="20" spans="1:7" x14ac:dyDescent="0.25">
      <c r="A20" s="84" t="s">
        <v>26010</v>
      </c>
      <c r="B20" s="80" t="s">
        <v>58</v>
      </c>
      <c r="C20" s="81">
        <v>2.25</v>
      </c>
      <c r="D20" s="81">
        <v>2.5</v>
      </c>
      <c r="E20" s="81">
        <v>0.15</v>
      </c>
      <c r="F20" s="81"/>
      <c r="G20" s="81">
        <f>2*(C20+D20)*E20+C20*D20</f>
        <v>7.05</v>
      </c>
    </row>
    <row r="21" spans="1:7" x14ac:dyDescent="0.25">
      <c r="A21" s="84" t="s">
        <v>26011</v>
      </c>
      <c r="B21" s="80" t="s">
        <v>58</v>
      </c>
      <c r="C21" s="81">
        <v>2.25</v>
      </c>
      <c r="D21" s="81">
        <v>2.5</v>
      </c>
      <c r="E21" s="81">
        <v>2</v>
      </c>
      <c r="F21" s="81"/>
      <c r="G21" s="81">
        <f>4*(C21+D21)*E21</f>
        <v>38</v>
      </c>
    </row>
    <row r="22" spans="1:7" x14ac:dyDescent="0.25">
      <c r="A22" s="84" t="s">
        <v>26012</v>
      </c>
      <c r="B22" s="80" t="s">
        <v>58</v>
      </c>
      <c r="C22" s="81">
        <v>2.25</v>
      </c>
      <c r="D22" s="81">
        <v>2.5</v>
      </c>
      <c r="E22" s="81">
        <v>0.15</v>
      </c>
      <c r="F22" s="81"/>
      <c r="G22" s="81">
        <f>2*(C22+D22)*E22</f>
        <v>1.425</v>
      </c>
    </row>
    <row r="23" spans="1:7" x14ac:dyDescent="0.25">
      <c r="A23" s="85" t="s">
        <v>26007</v>
      </c>
      <c r="B23" s="80" t="s">
        <v>58</v>
      </c>
      <c r="C23" s="81">
        <v>1.65</v>
      </c>
      <c r="D23" s="81">
        <v>1.55</v>
      </c>
      <c r="E23" s="81">
        <v>0.2</v>
      </c>
      <c r="F23" s="81"/>
      <c r="G23" s="81">
        <f>SUM(G20:G22)</f>
        <v>46.474999999999994</v>
      </c>
    </row>
    <row r="24" spans="1:7" x14ac:dyDescent="0.25">
      <c r="A24" s="85" t="s">
        <v>108</v>
      </c>
      <c r="B24" s="80" t="s">
        <v>97</v>
      </c>
      <c r="C24" s="81"/>
      <c r="D24" s="81"/>
      <c r="E24" s="81"/>
      <c r="F24" s="81"/>
      <c r="G24" s="81">
        <f>80*G29</f>
        <v>413.4</v>
      </c>
    </row>
    <row r="25" spans="1:7" x14ac:dyDescent="0.25">
      <c r="A25" s="85" t="s">
        <v>104</v>
      </c>
      <c r="B25" s="80" t="s">
        <v>59</v>
      </c>
      <c r="C25" s="81"/>
      <c r="D25" s="81"/>
      <c r="E25" s="81"/>
      <c r="F25" s="81"/>
      <c r="G25" s="81"/>
    </row>
    <row r="26" spans="1:7" x14ac:dyDescent="0.25">
      <c r="A26" s="84" t="s">
        <v>26010</v>
      </c>
      <c r="B26" s="80" t="s">
        <v>59</v>
      </c>
      <c r="C26" s="81">
        <v>2.25</v>
      </c>
      <c r="D26" s="81">
        <v>2.5</v>
      </c>
      <c r="E26" s="81">
        <v>0.15</v>
      </c>
      <c r="F26" s="81"/>
      <c r="G26" s="81">
        <f>C26*D26*E26</f>
        <v>0.84375</v>
      </c>
    </row>
    <row r="27" spans="1:7" x14ac:dyDescent="0.25">
      <c r="A27" s="84" t="s">
        <v>26011</v>
      </c>
      <c r="B27" s="80" t="s">
        <v>59</v>
      </c>
      <c r="C27" s="81">
        <v>2.25</v>
      </c>
      <c r="D27" s="81">
        <v>2.5</v>
      </c>
      <c r="E27" s="81">
        <v>2</v>
      </c>
      <c r="F27" s="81"/>
      <c r="G27" s="81">
        <f>C27*D27*E27-(1.85*2.1*2)</f>
        <v>3.4799999999999995</v>
      </c>
    </row>
    <row r="28" spans="1:7" x14ac:dyDescent="0.25">
      <c r="A28" s="84" t="s">
        <v>26012</v>
      </c>
      <c r="B28" s="80" t="s">
        <v>59</v>
      </c>
      <c r="C28" s="81">
        <v>2.25</v>
      </c>
      <c r="D28" s="81">
        <v>2.5</v>
      </c>
      <c r="E28" s="81">
        <v>0.15</v>
      </c>
      <c r="F28" s="81"/>
      <c r="G28" s="81">
        <f>C28*D28*E28</f>
        <v>0.84375</v>
      </c>
    </row>
    <row r="29" spans="1:7" x14ac:dyDescent="0.25">
      <c r="A29" s="85" t="s">
        <v>26013</v>
      </c>
      <c r="B29" s="80" t="s">
        <v>59</v>
      </c>
      <c r="C29" s="81">
        <v>1.65</v>
      </c>
      <c r="D29" s="81">
        <v>1.55</v>
      </c>
      <c r="E29" s="81">
        <v>0.2</v>
      </c>
      <c r="F29" s="81"/>
      <c r="G29" s="81">
        <f>SUM(G26:G28)</f>
        <v>5.1674999999999995</v>
      </c>
    </row>
    <row r="30" spans="1:7" x14ac:dyDescent="0.25">
      <c r="A30" s="85" t="s">
        <v>102</v>
      </c>
      <c r="B30" s="80"/>
      <c r="C30" s="81"/>
      <c r="D30" s="81"/>
      <c r="E30" s="81"/>
      <c r="F30" s="81"/>
      <c r="G30" s="81"/>
    </row>
    <row r="31" spans="1:7" x14ac:dyDescent="0.25">
      <c r="A31" s="88" t="s">
        <v>25987</v>
      </c>
      <c r="B31" s="80" t="s">
        <v>58</v>
      </c>
      <c r="C31" s="81">
        <v>1.85</v>
      </c>
      <c r="D31" s="81">
        <v>2.1</v>
      </c>
      <c r="E31" s="81">
        <v>2</v>
      </c>
      <c r="F31" s="81"/>
      <c r="G31" s="83">
        <f t="shared" ref="G31" si="0">2*(C31+D31)*E31</f>
        <v>15.8</v>
      </c>
    </row>
    <row r="32" spans="1:7" x14ac:dyDescent="0.25">
      <c r="A32" s="84" t="s">
        <v>89</v>
      </c>
      <c r="B32" s="80" t="s">
        <v>58</v>
      </c>
      <c r="C32" s="81"/>
      <c r="D32" s="81"/>
      <c r="E32" s="81"/>
      <c r="F32" s="81"/>
      <c r="G32" s="81">
        <f>SUM(G31:G31)</f>
        <v>15.8</v>
      </c>
    </row>
    <row r="33" spans="1:8" x14ac:dyDescent="0.25">
      <c r="A33" s="85" t="s">
        <v>25985</v>
      </c>
      <c r="B33" s="80"/>
      <c r="C33" s="81"/>
      <c r="D33" s="81"/>
      <c r="E33" s="81"/>
      <c r="F33" s="81"/>
      <c r="G33" s="81"/>
    </row>
    <row r="34" spans="1:8" x14ac:dyDescent="0.25">
      <c r="A34" s="88" t="s">
        <v>25987</v>
      </c>
      <c r="B34" s="80" t="s">
        <v>58</v>
      </c>
      <c r="C34" s="81">
        <v>1.85</v>
      </c>
      <c r="D34" s="81">
        <v>2.1</v>
      </c>
      <c r="E34" s="81">
        <v>2</v>
      </c>
      <c r="F34" s="81"/>
      <c r="G34" s="83">
        <f t="shared" ref="G34" si="1">2*(C34+D34)*E34</f>
        <v>15.8</v>
      </c>
    </row>
    <row r="35" spans="1:8" x14ac:dyDescent="0.25">
      <c r="A35" s="84" t="s">
        <v>89</v>
      </c>
      <c r="B35" s="80" t="s">
        <v>58</v>
      </c>
      <c r="C35" s="81"/>
      <c r="D35" s="81"/>
      <c r="E35" s="81"/>
      <c r="F35" s="81"/>
      <c r="G35" s="81">
        <f>SUM(G34:G34)</f>
        <v>15.8</v>
      </c>
    </row>
    <row r="36" spans="1:8" x14ac:dyDescent="0.25">
      <c r="A36" s="85" t="s">
        <v>98</v>
      </c>
      <c r="B36" s="80"/>
      <c r="C36" s="81"/>
      <c r="D36" s="81"/>
      <c r="E36" s="81"/>
      <c r="F36" s="81"/>
      <c r="G36" s="81"/>
    </row>
    <row r="37" spans="1:8" x14ac:dyDescent="0.25">
      <c r="A37" s="84" t="s">
        <v>26010</v>
      </c>
      <c r="B37" s="80" t="s">
        <v>58</v>
      </c>
      <c r="C37" s="81">
        <v>2.25</v>
      </c>
      <c r="D37" s="81">
        <v>2.5</v>
      </c>
      <c r="E37" s="81"/>
      <c r="F37" s="81"/>
      <c r="G37" s="83">
        <f>C37*D37</f>
        <v>5.625</v>
      </c>
    </row>
    <row r="38" spans="1:8" x14ac:dyDescent="0.25">
      <c r="A38" s="84" t="s">
        <v>25986</v>
      </c>
      <c r="B38" s="80" t="s">
        <v>58</v>
      </c>
      <c r="C38" s="81">
        <v>2.25</v>
      </c>
      <c r="D38" s="81">
        <v>2.5</v>
      </c>
      <c r="E38" s="81">
        <f>2+0.15+0.15</f>
        <v>2.2999999999999998</v>
      </c>
      <c r="F38" s="81"/>
      <c r="G38" s="83">
        <f t="shared" ref="G38" si="2">2*(C38+D38)*E38</f>
        <v>21.849999999999998</v>
      </c>
    </row>
    <row r="39" spans="1:8" x14ac:dyDescent="0.25">
      <c r="A39" s="84" t="s">
        <v>89</v>
      </c>
      <c r="B39" s="80" t="s">
        <v>58</v>
      </c>
      <c r="C39" s="81"/>
      <c r="D39" s="81"/>
      <c r="E39" s="81"/>
      <c r="F39" s="81"/>
      <c r="G39" s="81">
        <f>SUM(G37:G38)</f>
        <v>27.474999999999998</v>
      </c>
    </row>
    <row r="40" spans="1:8" x14ac:dyDescent="0.25">
      <c r="A40" s="85" t="s">
        <v>99</v>
      </c>
      <c r="B40" s="80"/>
      <c r="C40" s="81"/>
      <c r="D40" s="81"/>
      <c r="E40" s="81"/>
      <c r="F40" s="81"/>
      <c r="G40" s="81"/>
    </row>
    <row r="41" spans="1:8" x14ac:dyDescent="0.25">
      <c r="A41" s="88" t="s">
        <v>25987</v>
      </c>
      <c r="B41" s="80" t="s">
        <v>58</v>
      </c>
      <c r="C41" s="81">
        <v>1.85</v>
      </c>
      <c r="D41" s="81">
        <v>2.1</v>
      </c>
      <c r="E41" s="81">
        <v>0.05</v>
      </c>
      <c r="F41" s="81"/>
      <c r="G41" s="83">
        <f>C41*D41*E41</f>
        <v>0.19425000000000003</v>
      </c>
    </row>
    <row r="42" spans="1:8" x14ac:dyDescent="0.25">
      <c r="A42" s="84" t="s">
        <v>89</v>
      </c>
      <c r="B42" s="80" t="s">
        <v>59</v>
      </c>
      <c r="C42" s="81"/>
      <c r="D42" s="81"/>
      <c r="E42" s="81"/>
      <c r="F42" s="81"/>
      <c r="G42" s="81">
        <f>SUM(G41:G41)</f>
        <v>0.19425000000000003</v>
      </c>
    </row>
    <row r="43" spans="1:8" x14ac:dyDescent="0.25">
      <c r="A43" s="85" t="s">
        <v>105</v>
      </c>
      <c r="B43" s="80" t="s">
        <v>50</v>
      </c>
      <c r="C43" s="81">
        <v>1.5</v>
      </c>
      <c r="D43" s="81"/>
      <c r="E43" s="81"/>
      <c r="F43" s="81"/>
      <c r="G43" s="81">
        <f>C43</f>
        <v>1.5</v>
      </c>
    </row>
    <row r="44" spans="1:8" ht="30" x14ac:dyDescent="0.25">
      <c r="A44" s="85" t="s">
        <v>559</v>
      </c>
      <c r="B44" s="80" t="s">
        <v>80</v>
      </c>
      <c r="C44" s="81">
        <v>1</v>
      </c>
      <c r="D44" s="81"/>
      <c r="E44" s="81"/>
      <c r="F44" s="81"/>
      <c r="G44" s="81">
        <f>C44</f>
        <v>1</v>
      </c>
      <c r="H44" s="79">
        <v>12533</v>
      </c>
    </row>
    <row r="45" spans="1:8" x14ac:dyDescent="0.25">
      <c r="A45" s="85" t="s">
        <v>100</v>
      </c>
      <c r="B45" s="80" t="s">
        <v>58</v>
      </c>
      <c r="C45" s="81"/>
      <c r="D45" s="81"/>
      <c r="E45" s="81"/>
      <c r="F45" s="81"/>
      <c r="G45" s="81">
        <f>0.5*SUM(G50)+2*SUM(G48:G49)</f>
        <v>4.5</v>
      </c>
    </row>
    <row r="46" spans="1:8" x14ac:dyDescent="0.25">
      <c r="A46" s="85" t="s">
        <v>26014</v>
      </c>
      <c r="B46" s="80" t="s">
        <v>80</v>
      </c>
      <c r="C46" s="81"/>
      <c r="D46" s="81"/>
      <c r="E46" s="81"/>
      <c r="F46" s="81">
        <v>8</v>
      </c>
      <c r="G46" s="81">
        <f>F46</f>
        <v>8</v>
      </c>
      <c r="H46" s="79" t="s">
        <v>20655</v>
      </c>
    </row>
    <row r="47" spans="1:8" x14ac:dyDescent="0.25">
      <c r="A47" s="85" t="s">
        <v>26015</v>
      </c>
      <c r="B47" s="80" t="s">
        <v>80</v>
      </c>
      <c r="C47" s="81"/>
      <c r="D47" s="81"/>
      <c r="E47" s="81"/>
      <c r="F47" s="81">
        <v>2</v>
      </c>
      <c r="G47" s="81">
        <f t="shared" ref="G47:G50" si="3">F47</f>
        <v>2</v>
      </c>
      <c r="H47" s="79" t="s">
        <v>21217</v>
      </c>
    </row>
    <row r="48" spans="1:8" x14ac:dyDescent="0.25">
      <c r="A48" s="85" t="s">
        <v>26016</v>
      </c>
      <c r="B48" s="80" t="s">
        <v>80</v>
      </c>
      <c r="C48" s="81"/>
      <c r="D48" s="81"/>
      <c r="E48" s="81"/>
      <c r="F48" s="81">
        <v>1</v>
      </c>
      <c r="G48" s="81">
        <f t="shared" ref="G48" si="4">F48</f>
        <v>1</v>
      </c>
      <c r="H48" s="79" t="s">
        <v>21261</v>
      </c>
    </row>
    <row r="49" spans="1:8" ht="30" x14ac:dyDescent="0.25">
      <c r="A49" s="85" t="s">
        <v>26017</v>
      </c>
      <c r="B49" s="80" t="s">
        <v>80</v>
      </c>
      <c r="C49" s="81"/>
      <c r="D49" s="81"/>
      <c r="E49" s="81"/>
      <c r="F49" s="81">
        <v>1</v>
      </c>
      <c r="G49" s="81">
        <f t="shared" si="3"/>
        <v>1</v>
      </c>
      <c r="H49" s="79" t="s">
        <v>21223</v>
      </c>
    </row>
    <row r="50" spans="1:8" x14ac:dyDescent="0.25">
      <c r="A50" s="85" t="s">
        <v>26018</v>
      </c>
      <c r="B50" s="80" t="s">
        <v>80</v>
      </c>
      <c r="C50" s="81"/>
      <c r="D50" s="81"/>
      <c r="E50" s="81"/>
      <c r="F50" s="81">
        <v>1</v>
      </c>
      <c r="G50" s="81">
        <f t="shared" si="3"/>
        <v>1</v>
      </c>
      <c r="H50" s="79" t="s">
        <v>26042</v>
      </c>
    </row>
    <row r="52" spans="1:8" x14ac:dyDescent="0.25">
      <c r="A52" s="274" t="s">
        <v>26075</v>
      </c>
      <c r="B52" s="274"/>
      <c r="C52" s="274"/>
      <c r="D52" s="274"/>
      <c r="E52" s="274"/>
      <c r="F52" s="274"/>
      <c r="G52" s="274"/>
    </row>
    <row r="53" spans="1:8" x14ac:dyDescent="0.25">
      <c r="A53" s="85" t="s">
        <v>87</v>
      </c>
      <c r="B53" s="80" t="s">
        <v>58</v>
      </c>
      <c r="C53" s="81">
        <v>1.5</v>
      </c>
      <c r="D53" s="81"/>
      <c r="E53" s="81"/>
      <c r="F53" s="81"/>
      <c r="G53" s="81">
        <f>PI()*(C53/2)^2</f>
        <v>1.7671458676442586</v>
      </c>
    </row>
    <row r="54" spans="1:8" x14ac:dyDescent="0.25">
      <c r="A54" s="85" t="s">
        <v>88</v>
      </c>
      <c r="B54" s="80"/>
      <c r="C54" s="81"/>
      <c r="D54" s="81"/>
      <c r="E54" s="81"/>
      <c r="F54" s="81"/>
      <c r="G54" s="81"/>
    </row>
    <row r="55" spans="1:8" x14ac:dyDescent="0.25">
      <c r="A55" s="88" t="s">
        <v>25984</v>
      </c>
      <c r="B55" s="80" t="s">
        <v>59</v>
      </c>
      <c r="C55" s="81">
        <f>C53+1.2</f>
        <v>2.7</v>
      </c>
      <c r="D55" s="81"/>
      <c r="E55" s="81">
        <f>2.55+0.2+0.05</f>
        <v>2.8</v>
      </c>
      <c r="F55" s="81"/>
      <c r="G55" s="83">
        <f>PI()*(C55/2)^2*E55</f>
        <v>16.031547311268717</v>
      </c>
    </row>
    <row r="56" spans="1:8" x14ac:dyDescent="0.25">
      <c r="A56" s="84" t="s">
        <v>89</v>
      </c>
      <c r="B56" s="80" t="s">
        <v>59</v>
      </c>
      <c r="C56" s="81"/>
      <c r="D56" s="81"/>
      <c r="E56" s="81"/>
      <c r="F56" s="81"/>
      <c r="G56" s="81">
        <f>SUM(G55:G55)</f>
        <v>16.031547311268717</v>
      </c>
    </row>
    <row r="57" spans="1:8" x14ac:dyDescent="0.25">
      <c r="A57" s="85" t="s">
        <v>90</v>
      </c>
      <c r="B57" s="80" t="s">
        <v>58</v>
      </c>
      <c r="C57" s="81"/>
      <c r="D57" s="81"/>
      <c r="E57" s="81"/>
      <c r="F57" s="81"/>
      <c r="G57" s="81"/>
    </row>
    <row r="58" spans="1:8" x14ac:dyDescent="0.25">
      <c r="A58" s="88" t="s">
        <v>20736</v>
      </c>
      <c r="B58" s="80" t="s">
        <v>59</v>
      </c>
      <c r="C58" s="81">
        <v>0.3</v>
      </c>
      <c r="D58" s="81"/>
      <c r="E58" s="81">
        <v>0.5</v>
      </c>
      <c r="F58" s="81"/>
      <c r="G58" s="83">
        <f>PI()*(C58/2)^2*E58</f>
        <v>3.5342917352885174E-2</v>
      </c>
    </row>
    <row r="59" spans="1:8" x14ac:dyDescent="0.25">
      <c r="A59" s="84" t="s">
        <v>89</v>
      </c>
      <c r="B59" s="80" t="s">
        <v>59</v>
      </c>
      <c r="C59" s="81"/>
      <c r="D59" s="81"/>
      <c r="E59" s="81"/>
      <c r="F59" s="81"/>
      <c r="G59" s="81">
        <f>SUM(G58:G58)</f>
        <v>3.5342917352885174E-2</v>
      </c>
    </row>
    <row r="60" spans="1:8" x14ac:dyDescent="0.25">
      <c r="A60" s="85" t="s">
        <v>91</v>
      </c>
      <c r="B60" s="80" t="s">
        <v>58</v>
      </c>
      <c r="C60" s="81"/>
      <c r="D60" s="81"/>
      <c r="E60" s="81"/>
      <c r="F60" s="81"/>
      <c r="G60" s="81"/>
    </row>
    <row r="61" spans="1:8" x14ac:dyDescent="0.25">
      <c r="A61" s="88" t="s">
        <v>20736</v>
      </c>
      <c r="B61" s="80" t="s">
        <v>59</v>
      </c>
      <c r="C61" s="81">
        <v>2.7</v>
      </c>
      <c r="D61" s="81"/>
      <c r="E61" s="81">
        <v>0.05</v>
      </c>
      <c r="F61" s="81"/>
      <c r="G61" s="83">
        <f>PI()*(C61/2)^2*E61</f>
        <v>0.28627763055836997</v>
      </c>
    </row>
    <row r="62" spans="1:8" x14ac:dyDescent="0.25">
      <c r="A62" s="84" t="s">
        <v>89</v>
      </c>
      <c r="B62" s="80" t="s">
        <v>59</v>
      </c>
      <c r="C62" s="81"/>
      <c r="D62" s="81"/>
      <c r="E62" s="81"/>
      <c r="F62" s="81"/>
      <c r="G62" s="81">
        <f>SUM(G61:G61)</f>
        <v>0.28627763055836997</v>
      </c>
    </row>
    <row r="63" spans="1:8" x14ac:dyDescent="0.25">
      <c r="A63" s="85" t="s">
        <v>92</v>
      </c>
      <c r="B63" s="80"/>
      <c r="C63" s="81"/>
      <c r="D63" s="81"/>
      <c r="E63" s="81"/>
      <c r="F63" s="81"/>
      <c r="G63" s="81"/>
    </row>
    <row r="64" spans="1:8" x14ac:dyDescent="0.25">
      <c r="A64" s="88" t="s">
        <v>93</v>
      </c>
      <c r="B64" s="80" t="s">
        <v>59</v>
      </c>
      <c r="C64" s="81">
        <v>1.5</v>
      </c>
      <c r="D64" s="81"/>
      <c r="E64" s="81">
        <f>2.55+0.2+0.05</f>
        <v>2.8</v>
      </c>
      <c r="F64" s="81"/>
      <c r="G64" s="83">
        <f>-PI()*(C64/2)^2*E64</f>
        <v>-4.9480084294039237</v>
      </c>
    </row>
    <row r="65" spans="1:7" x14ac:dyDescent="0.25">
      <c r="A65" s="84" t="s">
        <v>94</v>
      </c>
      <c r="B65" s="80" t="s">
        <v>59</v>
      </c>
      <c r="C65" s="81"/>
      <c r="D65" s="81"/>
      <c r="E65" s="81"/>
      <c r="F65" s="81"/>
      <c r="G65" s="81">
        <f>G56+(SUM(G64:G64))</f>
        <v>11.083538881864794</v>
      </c>
    </row>
    <row r="66" spans="1:7" x14ac:dyDescent="0.25">
      <c r="A66" s="85" t="s">
        <v>95</v>
      </c>
      <c r="B66" s="80" t="s">
        <v>58</v>
      </c>
      <c r="C66" s="81"/>
      <c r="D66" s="81"/>
      <c r="E66" s="81"/>
      <c r="F66" s="81"/>
      <c r="G66" s="81"/>
    </row>
    <row r="67" spans="1:7" x14ac:dyDescent="0.25">
      <c r="A67" s="84" t="s">
        <v>26020</v>
      </c>
      <c r="B67" s="80" t="s">
        <v>58</v>
      </c>
      <c r="C67" s="81">
        <v>1.5</v>
      </c>
      <c r="D67" s="81"/>
      <c r="E67" s="81">
        <v>0.95</v>
      </c>
      <c r="F67" s="81"/>
      <c r="G67" s="81">
        <f>2*PI()*C67*E67</f>
        <v>8.9535390627309095</v>
      </c>
    </row>
    <row r="68" spans="1:7" x14ac:dyDescent="0.25">
      <c r="A68" s="84" t="s">
        <v>26009</v>
      </c>
      <c r="B68" s="80" t="s">
        <v>58</v>
      </c>
      <c r="C68" s="81">
        <v>1.5</v>
      </c>
      <c r="D68" s="81"/>
      <c r="E68" s="81">
        <v>0.1</v>
      </c>
      <c r="F68" s="81"/>
      <c r="G68" s="81">
        <f>2*PI()*(C68/2)*E68+PI()*(C68/2)^2*E68</f>
        <v>0.64795348480289483</v>
      </c>
    </row>
    <row r="69" spans="1:7" x14ac:dyDescent="0.25">
      <c r="A69" s="84" t="s">
        <v>20899</v>
      </c>
      <c r="B69" s="80" t="s">
        <v>58</v>
      </c>
      <c r="C69" s="81">
        <v>1.5</v>
      </c>
      <c r="D69" s="81"/>
      <c r="E69" s="81">
        <v>0.15</v>
      </c>
      <c r="F69" s="81"/>
      <c r="G69" s="81">
        <f>2*PI()*(C69/2)*E69</f>
        <v>0.70685834705770345</v>
      </c>
    </row>
    <row r="70" spans="1:7" x14ac:dyDescent="0.25">
      <c r="A70" s="85" t="s">
        <v>26019</v>
      </c>
      <c r="B70" s="80" t="s">
        <v>58</v>
      </c>
      <c r="C70" s="81"/>
      <c r="D70" s="81"/>
      <c r="E70" s="81"/>
      <c r="F70" s="81"/>
      <c r="G70" s="81">
        <f>SUM(G67:G69)</f>
        <v>10.308350894591507</v>
      </c>
    </row>
    <row r="71" spans="1:7" x14ac:dyDescent="0.25">
      <c r="A71" s="85" t="s">
        <v>108</v>
      </c>
      <c r="B71" s="80" t="s">
        <v>97</v>
      </c>
      <c r="C71" s="81"/>
      <c r="D71" s="81"/>
      <c r="E71" s="81"/>
      <c r="F71" s="81"/>
      <c r="G71" s="81">
        <f>80*G76</f>
        <v>83.692028291632084</v>
      </c>
    </row>
    <row r="72" spans="1:7" x14ac:dyDescent="0.25">
      <c r="A72" s="85" t="s">
        <v>26021</v>
      </c>
      <c r="B72" s="80" t="s">
        <v>59</v>
      </c>
      <c r="C72" s="81"/>
      <c r="D72" s="81"/>
      <c r="E72" s="81"/>
      <c r="F72" s="81"/>
      <c r="G72" s="81"/>
    </row>
    <row r="73" spans="1:7" x14ac:dyDescent="0.25">
      <c r="A73" s="84" t="s">
        <v>26020</v>
      </c>
      <c r="B73" s="80" t="s">
        <v>59</v>
      </c>
      <c r="C73" s="81">
        <v>1.5</v>
      </c>
      <c r="D73" s="81"/>
      <c r="E73" s="81">
        <v>0.95</v>
      </c>
      <c r="F73" s="81"/>
      <c r="G73" s="81">
        <f>PI()*((C73/2)^2-(0.6^2))*E73</f>
        <v>0.6043638867343365</v>
      </c>
    </row>
    <row r="74" spans="1:7" x14ac:dyDescent="0.25">
      <c r="A74" s="84" t="s">
        <v>26009</v>
      </c>
      <c r="B74" s="80" t="s">
        <v>58</v>
      </c>
      <c r="C74" s="81">
        <v>1.5</v>
      </c>
      <c r="D74" s="81"/>
      <c r="E74" s="81">
        <v>0.1</v>
      </c>
      <c r="F74" s="81"/>
      <c r="G74" s="81">
        <f>PI()*(C74/2)^2*E74</f>
        <v>0.17671458676442586</v>
      </c>
    </row>
    <row r="75" spans="1:7" x14ac:dyDescent="0.25">
      <c r="A75" s="84" t="s">
        <v>20899</v>
      </c>
      <c r="B75" s="80" t="s">
        <v>59</v>
      </c>
      <c r="C75" s="81">
        <v>1.5</v>
      </c>
      <c r="D75" s="81"/>
      <c r="E75" s="81">
        <v>0.15</v>
      </c>
      <c r="F75" s="81"/>
      <c r="G75" s="81">
        <f>PI()*(C75/2)^2*E75</f>
        <v>0.26507188014663879</v>
      </c>
    </row>
    <row r="76" spans="1:7" x14ac:dyDescent="0.25">
      <c r="A76" s="85" t="s">
        <v>26022</v>
      </c>
      <c r="B76" s="80" t="s">
        <v>59</v>
      </c>
      <c r="C76" s="81"/>
      <c r="D76" s="81"/>
      <c r="E76" s="81"/>
      <c r="F76" s="81"/>
      <c r="G76" s="81">
        <f>SUM(G73:G75)</f>
        <v>1.0461503536454011</v>
      </c>
    </row>
    <row r="77" spans="1:7" x14ac:dyDescent="0.25">
      <c r="A77" s="85" t="s">
        <v>102</v>
      </c>
      <c r="B77" s="80"/>
      <c r="C77" s="81"/>
      <c r="D77" s="81"/>
      <c r="E77" s="81"/>
      <c r="F77" s="81"/>
      <c r="G77" s="81"/>
    </row>
    <row r="78" spans="1:7" x14ac:dyDescent="0.25">
      <c r="A78" s="84" t="s">
        <v>26020</v>
      </c>
      <c r="B78" s="80" t="s">
        <v>58</v>
      </c>
      <c r="C78" s="81">
        <v>1.5</v>
      </c>
      <c r="D78" s="81"/>
      <c r="E78" s="81">
        <v>0.95</v>
      </c>
      <c r="F78" s="81"/>
      <c r="G78" s="81">
        <f>2*PI()*(C78/2)*E78</f>
        <v>4.4767695313654547</v>
      </c>
    </row>
    <row r="79" spans="1:7" x14ac:dyDescent="0.25">
      <c r="A79" s="84" t="s">
        <v>89</v>
      </c>
      <c r="B79" s="80" t="s">
        <v>58</v>
      </c>
      <c r="C79" s="81"/>
      <c r="D79" s="81"/>
      <c r="E79" s="81"/>
      <c r="F79" s="81"/>
      <c r="G79" s="81">
        <f>SUM(G78:G78)</f>
        <v>4.4767695313654547</v>
      </c>
    </row>
    <row r="80" spans="1:7" x14ac:dyDescent="0.25">
      <c r="A80" s="85" t="s">
        <v>25985</v>
      </c>
      <c r="B80" s="80"/>
      <c r="C80" s="81"/>
      <c r="D80" s="81"/>
      <c r="E80" s="81"/>
      <c r="F80" s="81"/>
      <c r="G80" s="81"/>
    </row>
    <row r="81" spans="1:8" x14ac:dyDescent="0.25">
      <c r="A81" s="84" t="s">
        <v>26020</v>
      </c>
      <c r="B81" s="80" t="s">
        <v>58</v>
      </c>
      <c r="C81" s="81">
        <v>1.5</v>
      </c>
      <c r="D81" s="81"/>
      <c r="E81" s="81">
        <v>0.95</v>
      </c>
      <c r="F81" s="81"/>
      <c r="G81" s="81">
        <f>2*PI()*(C81/2)*E81</f>
        <v>4.4767695313654547</v>
      </c>
    </row>
    <row r="82" spans="1:8" x14ac:dyDescent="0.25">
      <c r="A82" s="84" t="s">
        <v>89</v>
      </c>
      <c r="B82" s="80" t="s">
        <v>58</v>
      </c>
      <c r="C82" s="81"/>
      <c r="D82" s="81"/>
      <c r="E82" s="81"/>
      <c r="F82" s="81"/>
      <c r="G82" s="81">
        <f>SUM(G81:G81)</f>
        <v>4.4767695313654547</v>
      </c>
    </row>
    <row r="83" spans="1:8" x14ac:dyDescent="0.25">
      <c r="A83" s="85" t="s">
        <v>98</v>
      </c>
      <c r="B83" s="80"/>
      <c r="C83" s="81"/>
      <c r="D83" s="81"/>
      <c r="E83" s="81"/>
      <c r="F83" s="81"/>
      <c r="G83" s="81"/>
    </row>
    <row r="84" spans="1:8" x14ac:dyDescent="0.25">
      <c r="A84" s="84" t="s">
        <v>26020</v>
      </c>
      <c r="B84" s="80" t="s">
        <v>58</v>
      </c>
      <c r="C84" s="81">
        <v>1.5</v>
      </c>
      <c r="D84" s="81"/>
      <c r="E84" s="81">
        <f>0.95+0.15</f>
        <v>1.0999999999999999</v>
      </c>
      <c r="F84" s="81"/>
      <c r="G84" s="81">
        <f>2*PI()*(C84/2)*E84</f>
        <v>5.1836278784231578</v>
      </c>
    </row>
    <row r="85" spans="1:8" x14ac:dyDescent="0.25">
      <c r="A85" s="84" t="s">
        <v>26009</v>
      </c>
      <c r="B85" s="80" t="s">
        <v>58</v>
      </c>
      <c r="C85" s="81">
        <v>1.5</v>
      </c>
      <c r="D85" s="81"/>
      <c r="E85" s="81"/>
      <c r="F85" s="81"/>
      <c r="G85" s="81">
        <f>PI()*(C85/2)^2</f>
        <v>1.7671458676442586</v>
      </c>
    </row>
    <row r="86" spans="1:8" x14ac:dyDescent="0.25">
      <c r="A86" s="84" t="s">
        <v>89</v>
      </c>
      <c r="B86" s="80" t="s">
        <v>58</v>
      </c>
      <c r="C86" s="81"/>
      <c r="D86" s="81"/>
      <c r="E86" s="81"/>
      <c r="F86" s="81"/>
      <c r="G86" s="81">
        <f>SUM(G84:G84)</f>
        <v>5.1836278784231578</v>
      </c>
    </row>
    <row r="87" spans="1:8" x14ac:dyDescent="0.25">
      <c r="A87" s="85" t="s">
        <v>99</v>
      </c>
      <c r="B87" s="80"/>
      <c r="C87" s="81"/>
      <c r="D87" s="81"/>
      <c r="E87" s="81"/>
      <c r="F87" s="81"/>
      <c r="G87" s="81"/>
    </row>
    <row r="88" spans="1:8" x14ac:dyDescent="0.25">
      <c r="A88" s="84" t="s">
        <v>20899</v>
      </c>
      <c r="B88" s="80" t="s">
        <v>59</v>
      </c>
      <c r="C88" s="81">
        <v>1.2</v>
      </c>
      <c r="D88" s="81"/>
      <c r="E88" s="81">
        <v>0.05</v>
      </c>
      <c r="F88" s="81"/>
      <c r="G88" s="81">
        <f>PI()*(C88/2)^2*E88</f>
        <v>5.6548667764616284E-2</v>
      </c>
    </row>
    <row r="89" spans="1:8" x14ac:dyDescent="0.25">
      <c r="A89" s="84" t="s">
        <v>89</v>
      </c>
      <c r="B89" s="80" t="s">
        <v>59</v>
      </c>
      <c r="C89" s="81"/>
      <c r="D89" s="81"/>
      <c r="E89" s="81"/>
      <c r="F89" s="81"/>
      <c r="G89" s="81">
        <f>SUM(G88:G88)</f>
        <v>5.6548667764616284E-2</v>
      </c>
    </row>
    <row r="90" spans="1:8" ht="30" x14ac:dyDescent="0.25">
      <c r="A90" s="85" t="s">
        <v>563</v>
      </c>
      <c r="B90" s="80" t="s">
        <v>80</v>
      </c>
      <c r="C90" s="81">
        <v>2</v>
      </c>
      <c r="D90" s="81"/>
      <c r="E90" s="81"/>
      <c r="F90" s="81"/>
      <c r="G90" s="81">
        <f>C90</f>
        <v>2</v>
      </c>
    </row>
    <row r="91" spans="1:8" ht="30" x14ac:dyDescent="0.25">
      <c r="A91" s="85" t="s">
        <v>559</v>
      </c>
      <c r="B91" s="80" t="s">
        <v>80</v>
      </c>
      <c r="C91" s="81">
        <v>1</v>
      </c>
      <c r="D91" s="81"/>
      <c r="E91" s="81"/>
      <c r="F91" s="81"/>
      <c r="G91" s="81">
        <f>C91</f>
        <v>1</v>
      </c>
      <c r="H91" s="79">
        <v>12533</v>
      </c>
    </row>
    <row r="92" spans="1:8" ht="90" x14ac:dyDescent="0.25">
      <c r="A92" s="85" t="s">
        <v>16192</v>
      </c>
      <c r="B92" s="80" t="s">
        <v>80</v>
      </c>
      <c r="C92" s="81">
        <v>2</v>
      </c>
      <c r="D92" s="81"/>
      <c r="E92" s="81"/>
      <c r="F92" s="81"/>
      <c r="G92" s="81">
        <f>C92</f>
        <v>2</v>
      </c>
      <c r="H92" s="79" t="s">
        <v>16191</v>
      </c>
    </row>
    <row r="93" spans="1:8" x14ac:dyDescent="0.25">
      <c r="A93" s="85" t="s">
        <v>105</v>
      </c>
      <c r="B93" s="80" t="s">
        <v>50</v>
      </c>
      <c r="C93" s="81">
        <v>0.65</v>
      </c>
      <c r="D93" s="81"/>
      <c r="E93" s="81"/>
      <c r="F93" s="81"/>
      <c r="G93" s="81">
        <f>C93</f>
        <v>0.65</v>
      </c>
    </row>
    <row r="94" spans="1:8" x14ac:dyDescent="0.25">
      <c r="A94" s="85" t="s">
        <v>100</v>
      </c>
      <c r="B94" s="80" t="s">
        <v>58</v>
      </c>
      <c r="C94" s="81"/>
      <c r="D94" s="81"/>
      <c r="E94" s="81"/>
      <c r="F94" s="81"/>
      <c r="G94" s="81">
        <f>0.5*SUM(G97:G101,G103)+2*SUM(G102)</f>
        <v>5</v>
      </c>
    </row>
    <row r="95" spans="1:8" x14ac:dyDescent="0.25">
      <c r="A95" s="85" t="s">
        <v>26023</v>
      </c>
      <c r="B95" s="80" t="s">
        <v>80</v>
      </c>
      <c r="C95" s="81"/>
      <c r="D95" s="81"/>
      <c r="E95" s="81"/>
      <c r="F95" s="81">
        <v>16</v>
      </c>
      <c r="G95" s="81">
        <f>F95</f>
        <v>16</v>
      </c>
      <c r="H95" s="79" t="s">
        <v>20655</v>
      </c>
    </row>
    <row r="96" spans="1:8" x14ac:dyDescent="0.25">
      <c r="A96" s="85" t="s">
        <v>26024</v>
      </c>
      <c r="B96" s="80" t="s">
        <v>80</v>
      </c>
      <c r="C96" s="81"/>
      <c r="D96" s="81"/>
      <c r="E96" s="81"/>
      <c r="F96" s="81">
        <v>2</v>
      </c>
      <c r="G96" s="81">
        <f t="shared" ref="G96:G102" si="5">F96</f>
        <v>2</v>
      </c>
      <c r="H96" s="79" t="s">
        <v>20741</v>
      </c>
    </row>
    <row r="97" spans="1:8" x14ac:dyDescent="0.25">
      <c r="A97" s="85" t="s">
        <v>26030</v>
      </c>
      <c r="B97" s="80" t="s">
        <v>80</v>
      </c>
      <c r="C97" s="81"/>
      <c r="D97" s="81"/>
      <c r="E97" s="81"/>
      <c r="F97" s="81">
        <v>1</v>
      </c>
      <c r="G97" s="81">
        <f t="shared" si="5"/>
        <v>1</v>
      </c>
      <c r="H97" s="79" t="s">
        <v>26039</v>
      </c>
    </row>
    <row r="98" spans="1:8" x14ac:dyDescent="0.25">
      <c r="A98" s="85" t="s">
        <v>26026</v>
      </c>
      <c r="B98" s="80" t="s">
        <v>80</v>
      </c>
      <c r="C98" s="81"/>
      <c r="D98" s="81"/>
      <c r="E98" s="81"/>
      <c r="F98" s="81">
        <v>1</v>
      </c>
      <c r="G98" s="81">
        <f t="shared" si="5"/>
        <v>1</v>
      </c>
      <c r="H98" s="79" t="s">
        <v>21200</v>
      </c>
    </row>
    <row r="99" spans="1:8" ht="30" x14ac:dyDescent="0.25">
      <c r="A99" s="85" t="s">
        <v>26028</v>
      </c>
      <c r="B99" s="80" t="s">
        <v>80</v>
      </c>
      <c r="C99" s="81"/>
      <c r="D99" s="81"/>
      <c r="E99" s="81"/>
      <c r="F99" s="81">
        <v>1</v>
      </c>
      <c r="G99" s="81">
        <f t="shared" si="5"/>
        <v>1</v>
      </c>
      <c r="H99" s="79" t="s">
        <v>20863</v>
      </c>
    </row>
    <row r="100" spans="1:8" x14ac:dyDescent="0.25">
      <c r="A100" s="85" t="s">
        <v>26025</v>
      </c>
      <c r="B100" s="80" t="s">
        <v>80</v>
      </c>
      <c r="C100" s="81"/>
      <c r="D100" s="81"/>
      <c r="E100" s="81"/>
      <c r="F100" s="81">
        <v>1</v>
      </c>
      <c r="G100" s="81">
        <f t="shared" si="5"/>
        <v>1</v>
      </c>
      <c r="H100" s="79" t="s">
        <v>21187</v>
      </c>
    </row>
    <row r="101" spans="1:8" x14ac:dyDescent="0.25">
      <c r="A101" s="85" t="s">
        <v>26029</v>
      </c>
      <c r="B101" s="80" t="s">
        <v>80</v>
      </c>
      <c r="C101" s="81"/>
      <c r="D101" s="81"/>
      <c r="E101" s="81"/>
      <c r="F101" s="81">
        <v>1</v>
      </c>
      <c r="G101" s="81">
        <f t="shared" si="5"/>
        <v>1</v>
      </c>
      <c r="H101" s="79" t="s">
        <v>26040</v>
      </c>
    </row>
    <row r="102" spans="1:8" ht="30" x14ac:dyDescent="0.25">
      <c r="A102" s="85" t="s">
        <v>26027</v>
      </c>
      <c r="B102" s="80" t="s">
        <v>80</v>
      </c>
      <c r="C102" s="81"/>
      <c r="D102" s="81"/>
      <c r="E102" s="81"/>
      <c r="F102" s="81">
        <v>1</v>
      </c>
      <c r="G102" s="81">
        <f t="shared" si="5"/>
        <v>1</v>
      </c>
      <c r="H102" s="79" t="s">
        <v>20746</v>
      </c>
    </row>
    <row r="103" spans="1:8" x14ac:dyDescent="0.25">
      <c r="A103" s="85" t="s">
        <v>26031</v>
      </c>
      <c r="B103" s="80" t="s">
        <v>80</v>
      </c>
      <c r="C103" s="81"/>
      <c r="D103" s="81"/>
      <c r="E103" s="81"/>
      <c r="F103" s="81">
        <v>1</v>
      </c>
      <c r="G103" s="81">
        <f t="shared" ref="G103:G104" si="6">F103</f>
        <v>1</v>
      </c>
      <c r="H103" s="79" t="s">
        <v>26044</v>
      </c>
    </row>
    <row r="104" spans="1:8" x14ac:dyDescent="0.25">
      <c r="A104" s="85" t="s">
        <v>26032</v>
      </c>
      <c r="B104" s="80" t="s">
        <v>50</v>
      </c>
      <c r="C104" s="81"/>
      <c r="D104" s="81"/>
      <c r="E104" s="81"/>
      <c r="F104" s="81">
        <v>3</v>
      </c>
      <c r="G104" s="81">
        <f t="shared" si="6"/>
        <v>3</v>
      </c>
      <c r="H104" s="79">
        <v>36376</v>
      </c>
    </row>
    <row r="106" spans="1:8" x14ac:dyDescent="0.25">
      <c r="A106" s="275" t="s">
        <v>25990</v>
      </c>
      <c r="B106" s="275"/>
      <c r="C106" s="275"/>
      <c r="D106" s="275"/>
      <c r="E106" s="275"/>
      <c r="F106" s="275"/>
      <c r="G106" s="275"/>
    </row>
    <row r="107" spans="1:8" x14ac:dyDescent="0.25">
      <c r="A107" s="274" t="s">
        <v>20479</v>
      </c>
      <c r="B107" s="274"/>
      <c r="C107" s="274"/>
      <c r="D107" s="274"/>
      <c r="E107" s="274"/>
      <c r="F107" s="274"/>
      <c r="G107" s="274"/>
    </row>
    <row r="108" spans="1:8" x14ac:dyDescent="0.25">
      <c r="A108" s="85" t="s">
        <v>106</v>
      </c>
      <c r="B108" s="80" t="s">
        <v>58</v>
      </c>
      <c r="C108" s="81">
        <v>20</v>
      </c>
      <c r="D108" s="81">
        <v>20</v>
      </c>
      <c r="E108" s="81"/>
      <c r="F108" s="81"/>
      <c r="G108" s="81">
        <f>C108*D108-5</f>
        <v>395</v>
      </c>
    </row>
    <row r="109" spans="1:8" x14ac:dyDescent="0.25">
      <c r="A109" s="85" t="s">
        <v>21264</v>
      </c>
      <c r="B109" s="80" t="s">
        <v>50</v>
      </c>
      <c r="C109" s="81">
        <v>20</v>
      </c>
      <c r="D109" s="81">
        <v>20</v>
      </c>
      <c r="E109" s="81"/>
      <c r="F109" s="81"/>
      <c r="G109" s="81">
        <f>2*(C109+D109)-5-20+F109</f>
        <v>55</v>
      </c>
    </row>
    <row r="110" spans="1:8" ht="30" x14ac:dyDescent="0.25">
      <c r="A110" s="85" t="s">
        <v>107</v>
      </c>
      <c r="B110" s="80" t="s">
        <v>58</v>
      </c>
      <c r="C110" s="81">
        <v>20</v>
      </c>
      <c r="D110" s="81">
        <v>20</v>
      </c>
      <c r="E110" s="81"/>
      <c r="F110" s="81"/>
      <c r="G110" s="81">
        <f>C110*D110-G111-G135-G142</f>
        <v>284.642</v>
      </c>
    </row>
    <row r="111" spans="1:8" x14ac:dyDescent="0.25">
      <c r="A111" s="85" t="s">
        <v>21265</v>
      </c>
      <c r="B111" s="80" t="s">
        <v>58</v>
      </c>
      <c r="C111" s="81">
        <v>4</v>
      </c>
      <c r="D111" s="81">
        <v>10</v>
      </c>
      <c r="E111" s="81"/>
      <c r="F111" s="81"/>
      <c r="G111" s="81">
        <f>C111*D111</f>
        <v>40</v>
      </c>
    </row>
    <row r="112" spans="1:8" x14ac:dyDescent="0.25">
      <c r="A112" s="85" t="s">
        <v>21266</v>
      </c>
      <c r="B112" s="80" t="s">
        <v>50</v>
      </c>
      <c r="C112" s="81">
        <v>4</v>
      </c>
      <c r="D112" s="81">
        <v>10</v>
      </c>
      <c r="E112" s="81"/>
      <c r="F112" s="81"/>
      <c r="G112" s="81">
        <f>2*D112+C112</f>
        <v>24</v>
      </c>
    </row>
    <row r="113" spans="1:7" x14ac:dyDescent="0.25">
      <c r="A113" s="85" t="s">
        <v>20756</v>
      </c>
      <c r="B113" s="80" t="s">
        <v>80</v>
      </c>
      <c r="C113" s="81"/>
      <c r="D113" s="81"/>
      <c r="E113" s="81"/>
      <c r="F113" s="81">
        <v>1</v>
      </c>
      <c r="G113" s="81">
        <v>1</v>
      </c>
    </row>
    <row r="114" spans="1:7" x14ac:dyDescent="0.25">
      <c r="A114" s="85" t="s">
        <v>85</v>
      </c>
      <c r="B114" s="80" t="s">
        <v>80</v>
      </c>
      <c r="C114" s="81"/>
      <c r="D114" s="81"/>
      <c r="E114" s="81"/>
      <c r="F114" s="81">
        <v>1</v>
      </c>
      <c r="G114" s="81">
        <v>1</v>
      </c>
    </row>
    <row r="115" spans="1:7" x14ac:dyDescent="0.25">
      <c r="A115" s="274" t="s">
        <v>20868</v>
      </c>
      <c r="B115" s="274"/>
      <c r="C115" s="274"/>
      <c r="D115" s="274"/>
      <c r="E115" s="274"/>
      <c r="F115" s="274"/>
      <c r="G115" s="274"/>
    </row>
    <row r="116" spans="1:7" x14ac:dyDescent="0.25">
      <c r="A116" s="85" t="s">
        <v>21273</v>
      </c>
      <c r="B116" s="80" t="s">
        <v>59</v>
      </c>
      <c r="C116" s="81"/>
      <c r="D116" s="81"/>
      <c r="E116" s="81"/>
      <c r="F116" s="81"/>
      <c r="G116" s="81"/>
    </row>
    <row r="117" spans="1:7" x14ac:dyDescent="0.25">
      <c r="A117" s="85" t="s">
        <v>26073</v>
      </c>
      <c r="B117" s="80" t="s">
        <v>59</v>
      </c>
      <c r="C117" s="81">
        <v>20</v>
      </c>
      <c r="D117" s="81">
        <v>20</v>
      </c>
      <c r="E117" s="81">
        <v>0.5</v>
      </c>
      <c r="F117" s="81"/>
      <c r="G117" s="81">
        <f>(C117*D117*E117)</f>
        <v>200</v>
      </c>
    </row>
    <row r="118" spans="1:7" x14ac:dyDescent="0.25">
      <c r="A118" s="84" t="s">
        <v>21275</v>
      </c>
      <c r="B118" s="80" t="s">
        <v>59</v>
      </c>
      <c r="C118" s="81"/>
      <c r="D118" s="81"/>
      <c r="E118" s="81"/>
      <c r="F118" s="81"/>
      <c r="G118" s="81">
        <f>SUM(G117:G117)</f>
        <v>200</v>
      </c>
    </row>
    <row r="119" spans="1:7" x14ac:dyDescent="0.25">
      <c r="A119" s="84" t="s">
        <v>21277</v>
      </c>
      <c r="B119" s="80" t="s">
        <v>59</v>
      </c>
      <c r="C119" s="81"/>
      <c r="D119" s="81"/>
      <c r="E119" s="81"/>
      <c r="F119" s="81"/>
      <c r="G119" s="81">
        <f>$G$118*0.95</f>
        <v>190</v>
      </c>
    </row>
    <row r="120" spans="1:7" x14ac:dyDescent="0.25">
      <c r="A120" s="84" t="s">
        <v>21278</v>
      </c>
      <c r="B120" s="80" t="s">
        <v>59</v>
      </c>
      <c r="C120" s="81"/>
      <c r="D120" s="81"/>
      <c r="E120" s="81"/>
      <c r="F120" s="81"/>
      <c r="G120" s="81">
        <f>$G$118*0.04</f>
        <v>8</v>
      </c>
    </row>
    <row r="121" spans="1:7" x14ac:dyDescent="0.25">
      <c r="A121" s="84" t="s">
        <v>21279</v>
      </c>
      <c r="B121" s="80" t="s">
        <v>59</v>
      </c>
      <c r="C121" s="81"/>
      <c r="D121" s="81"/>
      <c r="E121" s="81"/>
      <c r="F121" s="81"/>
      <c r="G121" s="81">
        <f>$G$118*0.01</f>
        <v>2</v>
      </c>
    </row>
    <row r="122" spans="1:7" x14ac:dyDescent="0.25">
      <c r="A122" s="85" t="s">
        <v>21274</v>
      </c>
      <c r="B122" s="80" t="s">
        <v>59</v>
      </c>
      <c r="C122" s="81"/>
      <c r="D122" s="81"/>
      <c r="E122" s="81"/>
      <c r="F122" s="81"/>
      <c r="G122" s="81"/>
    </row>
    <row r="123" spans="1:7" x14ac:dyDescent="0.25">
      <c r="A123" s="85" t="s">
        <v>26074</v>
      </c>
      <c r="B123" s="80" t="s">
        <v>59</v>
      </c>
      <c r="C123" s="81">
        <v>20</v>
      </c>
      <c r="D123" s="81">
        <v>20</v>
      </c>
      <c r="E123" s="81">
        <v>0.3</v>
      </c>
      <c r="F123" s="81"/>
      <c r="G123" s="81">
        <f>(C123*D123*E123)</f>
        <v>120</v>
      </c>
    </row>
    <row r="124" spans="1:7" x14ac:dyDescent="0.25">
      <c r="A124" s="84" t="s">
        <v>21276</v>
      </c>
      <c r="B124" s="80" t="s">
        <v>59</v>
      </c>
      <c r="C124" s="81"/>
      <c r="D124" s="81"/>
      <c r="E124" s="81"/>
      <c r="F124" s="81"/>
      <c r="G124" s="81">
        <f>SUM(G123:G123)</f>
        <v>120</v>
      </c>
    </row>
    <row r="125" spans="1:7" x14ac:dyDescent="0.25">
      <c r="B125" s="80"/>
      <c r="C125" s="81"/>
      <c r="D125" s="81"/>
      <c r="E125" s="81"/>
      <c r="F125" s="81"/>
      <c r="G125" s="81"/>
    </row>
    <row r="126" spans="1:7" ht="30" x14ac:dyDescent="0.25">
      <c r="A126" s="85" t="s">
        <v>21281</v>
      </c>
      <c r="B126" s="80" t="s">
        <v>59</v>
      </c>
      <c r="C126" s="81"/>
      <c r="D126" s="81"/>
      <c r="E126" s="81"/>
      <c r="F126" s="81"/>
      <c r="G126" s="81">
        <f>G124*0.1</f>
        <v>12</v>
      </c>
    </row>
    <row r="127" spans="1:7" x14ac:dyDescent="0.25">
      <c r="B127" s="80"/>
      <c r="C127" s="81"/>
      <c r="D127" s="81"/>
      <c r="E127" s="81"/>
      <c r="F127" s="81"/>
      <c r="G127" s="81"/>
    </row>
    <row r="128" spans="1:7" x14ac:dyDescent="0.25">
      <c r="A128" s="85" t="s">
        <v>20573</v>
      </c>
      <c r="B128" s="80" t="s">
        <v>59</v>
      </c>
      <c r="C128" s="81"/>
      <c r="D128" s="81"/>
      <c r="E128" s="81"/>
      <c r="F128" s="81"/>
      <c r="G128" s="81"/>
    </row>
    <row r="129" spans="1:8" x14ac:dyDescent="0.25">
      <c r="A129" s="84" t="s">
        <v>21277</v>
      </c>
      <c r="B129" s="80" t="s">
        <v>59</v>
      </c>
      <c r="C129" s="81"/>
      <c r="D129" s="81"/>
      <c r="E129" s="81"/>
      <c r="F129" s="81"/>
      <c r="G129" s="81">
        <f>(G119-G124-G126)*1.2</f>
        <v>69.599999999999994</v>
      </c>
    </row>
    <row r="130" spans="1:8" x14ac:dyDescent="0.25">
      <c r="A130" s="84" t="s">
        <v>21278</v>
      </c>
      <c r="B130" s="80" t="s">
        <v>59</v>
      </c>
      <c r="C130" s="81"/>
      <c r="D130" s="81"/>
      <c r="E130" s="81"/>
      <c r="F130" s="81"/>
      <c r="G130" s="81">
        <f>G120*1.25</f>
        <v>10</v>
      </c>
    </row>
    <row r="131" spans="1:8" x14ac:dyDescent="0.25">
      <c r="A131" s="84" t="s">
        <v>21279</v>
      </c>
      <c r="B131" s="80" t="s">
        <v>59</v>
      </c>
      <c r="C131" s="81"/>
      <c r="D131" s="81"/>
      <c r="E131" s="81"/>
      <c r="F131" s="81"/>
      <c r="G131" s="81">
        <f>G121*1.3</f>
        <v>2.6</v>
      </c>
    </row>
    <row r="132" spans="1:8" x14ac:dyDescent="0.25">
      <c r="B132" s="80"/>
      <c r="C132" s="81"/>
      <c r="D132" s="81"/>
      <c r="E132" s="81"/>
      <c r="F132" s="81"/>
      <c r="G132" s="81"/>
    </row>
    <row r="134" spans="1:8" x14ac:dyDescent="0.25">
      <c r="A134" s="274" t="s">
        <v>26077</v>
      </c>
      <c r="B134" s="274"/>
      <c r="C134" s="274"/>
      <c r="D134" s="274"/>
      <c r="E134" s="274"/>
      <c r="F134" s="274"/>
      <c r="G134" s="274"/>
    </row>
    <row r="135" spans="1:8" x14ac:dyDescent="0.25">
      <c r="A135" s="85" t="s">
        <v>86</v>
      </c>
      <c r="B135" s="80" t="s">
        <v>58</v>
      </c>
      <c r="C135" s="81"/>
      <c r="D135" s="81"/>
      <c r="E135" s="81"/>
      <c r="F135" s="81">
        <v>45.167000000000002</v>
      </c>
      <c r="G135" s="81">
        <f>F135-SUM(G138:G141)</f>
        <v>37.052</v>
      </c>
    </row>
    <row r="136" spans="1:8" x14ac:dyDescent="0.25">
      <c r="A136" s="85" t="s">
        <v>87</v>
      </c>
      <c r="B136" s="80" t="s">
        <v>58</v>
      </c>
      <c r="C136" s="81"/>
      <c r="D136" s="81"/>
      <c r="E136" s="81"/>
      <c r="F136" s="81"/>
      <c r="G136" s="81"/>
    </row>
    <row r="137" spans="1:8" x14ac:dyDescent="0.25">
      <c r="A137" s="84" t="s">
        <v>26078</v>
      </c>
      <c r="B137" s="80" t="s">
        <v>58</v>
      </c>
      <c r="C137" s="81"/>
      <c r="D137" s="81"/>
      <c r="E137" s="81"/>
      <c r="F137" s="81"/>
      <c r="G137" s="81">
        <v>30.190999999999999</v>
      </c>
    </row>
    <row r="138" spans="1:8" x14ac:dyDescent="0.25">
      <c r="A138" s="84" t="s">
        <v>26079</v>
      </c>
      <c r="B138" s="80" t="s">
        <v>58</v>
      </c>
      <c r="C138" s="81">
        <v>1.2</v>
      </c>
      <c r="D138" s="81">
        <v>1.3</v>
      </c>
      <c r="E138" s="81"/>
      <c r="F138" s="81"/>
      <c r="G138" s="81">
        <f>C138*D138</f>
        <v>1.56</v>
      </c>
    </row>
    <row r="139" spans="1:8" x14ac:dyDescent="0.25">
      <c r="A139" s="84" t="s">
        <v>26080</v>
      </c>
      <c r="B139" s="80" t="s">
        <v>58</v>
      </c>
      <c r="C139" s="81">
        <v>1.85</v>
      </c>
      <c r="D139" s="81">
        <v>1.3</v>
      </c>
      <c r="E139" s="81"/>
      <c r="F139" s="81"/>
      <c r="G139" s="81">
        <f t="shared" ref="G139:G141" si="7">C139*D139</f>
        <v>2.4050000000000002</v>
      </c>
    </row>
    <row r="140" spans="1:8" x14ac:dyDescent="0.25">
      <c r="A140" s="84" t="s">
        <v>26081</v>
      </c>
      <c r="B140" s="80" t="s">
        <v>58</v>
      </c>
      <c r="C140" s="81">
        <v>1.85</v>
      </c>
      <c r="D140" s="81">
        <v>1.4</v>
      </c>
      <c r="E140" s="81"/>
      <c r="F140" s="81"/>
      <c r="G140" s="81">
        <f t="shared" si="7"/>
        <v>2.59</v>
      </c>
    </row>
    <row r="141" spans="1:8" x14ac:dyDescent="0.25">
      <c r="A141" s="84" t="s">
        <v>26082</v>
      </c>
      <c r="B141" s="80" t="s">
        <v>58</v>
      </c>
      <c r="C141" s="81">
        <v>1.2</v>
      </c>
      <c r="D141" s="81">
        <v>1.3</v>
      </c>
      <c r="E141" s="81"/>
      <c r="F141" s="81"/>
      <c r="G141" s="81">
        <f t="shared" si="7"/>
        <v>1.56</v>
      </c>
    </row>
    <row r="142" spans="1:8" x14ac:dyDescent="0.25">
      <c r="A142" s="85" t="s">
        <v>26083</v>
      </c>
      <c r="B142" s="80"/>
      <c r="C142" s="81"/>
      <c r="D142" s="81"/>
      <c r="E142" s="81"/>
      <c r="F142" s="81"/>
      <c r="G142" s="81">
        <f>SUM(G137:G141)</f>
        <v>38.305999999999997</v>
      </c>
    </row>
    <row r="143" spans="1:8" x14ac:dyDescent="0.25">
      <c r="A143" s="85" t="s">
        <v>26084</v>
      </c>
      <c r="B143" s="80" t="s">
        <v>50</v>
      </c>
      <c r="C143" s="81">
        <v>5</v>
      </c>
      <c r="D143" s="81"/>
      <c r="E143" s="81">
        <v>4</v>
      </c>
      <c r="F143" s="81"/>
      <c r="G143" s="81">
        <f>C143*E143</f>
        <v>20</v>
      </c>
      <c r="H143" s="79">
        <f>G143*PI()*0.35^2</f>
        <v>7.6969020012949922</v>
      </c>
    </row>
    <row r="144" spans="1:8" x14ac:dyDescent="0.25">
      <c r="A144" s="85" t="s">
        <v>88</v>
      </c>
      <c r="B144" s="80"/>
      <c r="C144" s="81"/>
      <c r="D144" s="81"/>
      <c r="E144" s="81"/>
      <c r="F144" s="81"/>
      <c r="G144" s="81"/>
    </row>
    <row r="145" spans="1:7" x14ac:dyDescent="0.25">
      <c r="A145" s="84" t="s">
        <v>26079</v>
      </c>
      <c r="B145" s="80" t="s">
        <v>59</v>
      </c>
      <c r="C145" s="81">
        <f>1.2+1.2</f>
        <v>2.4</v>
      </c>
      <c r="D145" s="81">
        <f>1.3+1.2</f>
        <v>2.5</v>
      </c>
      <c r="E145" s="81">
        <f>1.35+0.2+0.05+0.1</f>
        <v>1.7000000000000002</v>
      </c>
      <c r="F145" s="81"/>
      <c r="G145" s="81">
        <f>C145*D145*E145</f>
        <v>10.200000000000001</v>
      </c>
    </row>
    <row r="146" spans="1:7" x14ac:dyDescent="0.25">
      <c r="A146" s="84" t="s">
        <v>26080</v>
      </c>
      <c r="B146" s="80" t="s">
        <v>59</v>
      </c>
      <c r="C146" s="81">
        <f>1.85+1.2</f>
        <v>3.05</v>
      </c>
      <c r="D146" s="81">
        <f>1.3+1.2</f>
        <v>2.5</v>
      </c>
      <c r="E146" s="81">
        <f t="shared" ref="E146:E148" si="8">1.35+0.2+0.05+0.1</f>
        <v>1.7000000000000002</v>
      </c>
      <c r="F146" s="81"/>
      <c r="G146" s="81">
        <f>2*(C146+D146)*0.52*E146</f>
        <v>9.812400000000002</v>
      </c>
    </row>
    <row r="147" spans="1:7" x14ac:dyDescent="0.25">
      <c r="A147" s="84" t="s">
        <v>26081</v>
      </c>
      <c r="B147" s="80" t="s">
        <v>59</v>
      </c>
      <c r="C147" s="81">
        <f>1.85+1.2</f>
        <v>3.05</v>
      </c>
      <c r="D147" s="81">
        <f>1.4+1.2</f>
        <v>2.5999999999999996</v>
      </c>
      <c r="E147" s="81">
        <f t="shared" si="8"/>
        <v>1.7000000000000002</v>
      </c>
      <c r="F147" s="81"/>
      <c r="G147" s="81">
        <f>2*(C147+D147)*0.52*E147</f>
        <v>9.9892000000000003</v>
      </c>
    </row>
    <row r="148" spans="1:7" x14ac:dyDescent="0.25">
      <c r="A148" s="84" t="s">
        <v>26082</v>
      </c>
      <c r="B148" s="80" t="s">
        <v>59</v>
      </c>
      <c r="C148" s="81">
        <f>1.2+1.2</f>
        <v>2.4</v>
      </c>
      <c r="D148" s="81">
        <f>1.3+1.2</f>
        <v>2.5</v>
      </c>
      <c r="E148" s="81">
        <f t="shared" si="8"/>
        <v>1.7000000000000002</v>
      </c>
      <c r="F148" s="81"/>
      <c r="G148" s="81">
        <f>C148*D148*E148</f>
        <v>10.200000000000001</v>
      </c>
    </row>
    <row r="149" spans="1:7" x14ac:dyDescent="0.25">
      <c r="A149" s="84" t="s">
        <v>89</v>
      </c>
      <c r="B149" s="80" t="s">
        <v>59</v>
      </c>
      <c r="C149" s="81"/>
      <c r="D149" s="81"/>
      <c r="E149" s="81"/>
      <c r="F149" s="81"/>
      <c r="G149" s="81">
        <f>SUM(G145:G148)</f>
        <v>40.201600000000006</v>
      </c>
    </row>
    <row r="150" spans="1:7" x14ac:dyDescent="0.25">
      <c r="A150" s="85" t="s">
        <v>90</v>
      </c>
      <c r="B150" s="80"/>
      <c r="C150" s="81"/>
      <c r="D150" s="81"/>
      <c r="E150" s="81"/>
      <c r="F150" s="81"/>
      <c r="G150" s="81"/>
    </row>
    <row r="151" spans="1:7" x14ac:dyDescent="0.25">
      <c r="A151" s="84" t="s">
        <v>26079</v>
      </c>
      <c r="B151" s="80" t="s">
        <v>59</v>
      </c>
      <c r="C151" s="81">
        <f>1.2+1.2</f>
        <v>2.4</v>
      </c>
      <c r="D151" s="81">
        <f>1.3+1.2</f>
        <v>2.5</v>
      </c>
      <c r="E151" s="81">
        <v>0.1</v>
      </c>
      <c r="F151" s="81"/>
      <c r="G151" s="81">
        <f>C151*D151*E151</f>
        <v>0.60000000000000009</v>
      </c>
    </row>
    <row r="152" spans="1:7" x14ac:dyDescent="0.25">
      <c r="A152" s="84" t="s">
        <v>26080</v>
      </c>
      <c r="B152" s="80" t="s">
        <v>59</v>
      </c>
      <c r="C152" s="81">
        <f>1.85+1.2</f>
        <v>3.05</v>
      </c>
      <c r="D152" s="81">
        <f>1.3+1.2</f>
        <v>2.5</v>
      </c>
      <c r="E152" s="81">
        <v>0.1</v>
      </c>
      <c r="F152" s="81"/>
      <c r="G152" s="81">
        <f t="shared" ref="G152:G154" si="9">C152*D152*E152</f>
        <v>0.76250000000000007</v>
      </c>
    </row>
    <row r="153" spans="1:7" x14ac:dyDescent="0.25">
      <c r="A153" s="84" t="s">
        <v>26081</v>
      </c>
      <c r="B153" s="80" t="s">
        <v>59</v>
      </c>
      <c r="C153" s="81">
        <f>1.85+1.2</f>
        <v>3.05</v>
      </c>
      <c r="D153" s="81">
        <f>1.4+1.2</f>
        <v>2.5999999999999996</v>
      </c>
      <c r="E153" s="81">
        <v>0.1</v>
      </c>
      <c r="F153" s="81"/>
      <c r="G153" s="81">
        <f t="shared" si="9"/>
        <v>0.79299999999999993</v>
      </c>
    </row>
    <row r="154" spans="1:7" x14ac:dyDescent="0.25">
      <c r="A154" s="84" t="s">
        <v>26082</v>
      </c>
      <c r="B154" s="80" t="s">
        <v>59</v>
      </c>
      <c r="C154" s="81">
        <f>1.2+1.2</f>
        <v>2.4</v>
      </c>
      <c r="D154" s="81">
        <f>1.3+1.2</f>
        <v>2.5</v>
      </c>
      <c r="E154" s="81">
        <v>0.1</v>
      </c>
      <c r="F154" s="81"/>
      <c r="G154" s="81">
        <f t="shared" si="9"/>
        <v>0.60000000000000009</v>
      </c>
    </row>
    <row r="155" spans="1:7" x14ac:dyDescent="0.25">
      <c r="A155" s="84" t="s">
        <v>89</v>
      </c>
      <c r="B155" s="80" t="s">
        <v>59</v>
      </c>
      <c r="C155" s="81"/>
      <c r="D155" s="81"/>
      <c r="E155" s="81"/>
      <c r="F155" s="81"/>
      <c r="G155" s="81">
        <f>SUM(G151:G154)</f>
        <v>2.7555000000000001</v>
      </c>
    </row>
    <row r="156" spans="1:7" x14ac:dyDescent="0.25">
      <c r="A156" s="85" t="s">
        <v>91</v>
      </c>
      <c r="B156" s="80"/>
      <c r="C156" s="81"/>
      <c r="D156" s="81"/>
      <c r="E156" s="81"/>
      <c r="F156" s="81"/>
      <c r="G156" s="81"/>
    </row>
    <row r="157" spans="1:7" x14ac:dyDescent="0.25">
      <c r="A157" s="84" t="s">
        <v>26079</v>
      </c>
      <c r="B157" s="80" t="s">
        <v>59</v>
      </c>
      <c r="C157" s="81">
        <f>1.2+1.2</f>
        <v>2.4</v>
      </c>
      <c r="D157" s="81">
        <f>1.3+1.2</f>
        <v>2.5</v>
      </c>
      <c r="E157" s="81">
        <v>0.05</v>
      </c>
      <c r="F157" s="81"/>
      <c r="G157" s="81">
        <f t="shared" ref="G157:G160" si="10">C157*D157*E157</f>
        <v>0.30000000000000004</v>
      </c>
    </row>
    <row r="158" spans="1:7" x14ac:dyDescent="0.25">
      <c r="A158" s="84" t="s">
        <v>26080</v>
      </c>
      <c r="B158" s="80" t="s">
        <v>59</v>
      </c>
      <c r="C158" s="81">
        <f>1.85+1.2</f>
        <v>3.05</v>
      </c>
      <c r="D158" s="81">
        <f>1.3+1.2</f>
        <v>2.5</v>
      </c>
      <c r="E158" s="81">
        <v>0.05</v>
      </c>
      <c r="F158" s="81"/>
      <c r="G158" s="81">
        <f t="shared" si="10"/>
        <v>0.38125000000000003</v>
      </c>
    </row>
    <row r="159" spans="1:7" x14ac:dyDescent="0.25">
      <c r="A159" s="84" t="s">
        <v>26081</v>
      </c>
      <c r="B159" s="80" t="s">
        <v>59</v>
      </c>
      <c r="C159" s="81">
        <f>1.85+1.2</f>
        <v>3.05</v>
      </c>
      <c r="D159" s="81">
        <f>1.4+1.2</f>
        <v>2.5999999999999996</v>
      </c>
      <c r="E159" s="81">
        <v>0.05</v>
      </c>
      <c r="F159" s="81"/>
      <c r="G159" s="81">
        <f t="shared" si="10"/>
        <v>0.39649999999999996</v>
      </c>
    </row>
    <row r="160" spans="1:7" x14ac:dyDescent="0.25">
      <c r="A160" s="84" t="s">
        <v>26082</v>
      </c>
      <c r="B160" s="80" t="s">
        <v>59</v>
      </c>
      <c r="C160" s="81">
        <f>1.2+1.2</f>
        <v>2.4</v>
      </c>
      <c r="D160" s="81">
        <f>1.3+1.2</f>
        <v>2.5</v>
      </c>
      <c r="E160" s="81">
        <v>0.05</v>
      </c>
      <c r="F160" s="81"/>
      <c r="G160" s="81">
        <f t="shared" si="10"/>
        <v>0.30000000000000004</v>
      </c>
    </row>
    <row r="161" spans="1:7" x14ac:dyDescent="0.25">
      <c r="A161" s="84" t="s">
        <v>89</v>
      </c>
      <c r="B161" s="80" t="s">
        <v>59</v>
      </c>
      <c r="C161" s="81"/>
      <c r="D161" s="81"/>
      <c r="E161" s="81"/>
      <c r="F161" s="81"/>
      <c r="G161" s="81">
        <f>SUM(G157:G160)</f>
        <v>1.37775</v>
      </c>
    </row>
    <row r="162" spans="1:7" x14ac:dyDescent="0.25">
      <c r="A162" s="85" t="s">
        <v>92</v>
      </c>
      <c r="B162" s="80"/>
      <c r="C162" s="81"/>
      <c r="D162" s="81"/>
      <c r="E162" s="81"/>
      <c r="F162" s="81"/>
      <c r="G162" s="81"/>
    </row>
    <row r="163" spans="1:7" x14ac:dyDescent="0.25">
      <c r="A163" s="84" t="s">
        <v>26079</v>
      </c>
      <c r="B163" s="80" t="s">
        <v>59</v>
      </c>
      <c r="C163" s="81">
        <v>1.2</v>
      </c>
      <c r="D163" s="81">
        <v>1.3</v>
      </c>
      <c r="E163" s="81">
        <f t="shared" ref="E163:E166" si="11">1.35+0.2+0.05+0.1</f>
        <v>1.7000000000000002</v>
      </c>
      <c r="F163" s="81"/>
      <c r="G163" s="81">
        <f>-C163*D163*E163</f>
        <v>-2.6520000000000006</v>
      </c>
    </row>
    <row r="164" spans="1:7" x14ac:dyDescent="0.25">
      <c r="A164" s="84" t="s">
        <v>26080</v>
      </c>
      <c r="B164" s="80" t="s">
        <v>59</v>
      </c>
      <c r="C164" s="81">
        <v>1.85</v>
      </c>
      <c r="D164" s="81">
        <v>1.3</v>
      </c>
      <c r="E164" s="81">
        <f t="shared" si="11"/>
        <v>1.7000000000000002</v>
      </c>
      <c r="F164" s="81"/>
      <c r="G164" s="81">
        <f t="shared" ref="G164:G166" si="12">-C164*D164*E164</f>
        <v>-4.0885000000000007</v>
      </c>
    </row>
    <row r="165" spans="1:7" x14ac:dyDescent="0.25">
      <c r="A165" s="84" t="s">
        <v>26081</v>
      </c>
      <c r="B165" s="80" t="s">
        <v>59</v>
      </c>
      <c r="C165" s="81">
        <v>1.85</v>
      </c>
      <c r="D165" s="81">
        <v>1.4</v>
      </c>
      <c r="E165" s="81">
        <f t="shared" si="11"/>
        <v>1.7000000000000002</v>
      </c>
      <c r="F165" s="81"/>
      <c r="G165" s="81">
        <f t="shared" si="12"/>
        <v>-4.4030000000000005</v>
      </c>
    </row>
    <row r="166" spans="1:7" x14ac:dyDescent="0.25">
      <c r="A166" s="84" t="s">
        <v>26082</v>
      </c>
      <c r="B166" s="80" t="s">
        <v>59</v>
      </c>
      <c r="C166" s="81">
        <v>1.2</v>
      </c>
      <c r="D166" s="81">
        <v>1.3</v>
      </c>
      <c r="E166" s="81">
        <f t="shared" si="11"/>
        <v>1.7000000000000002</v>
      </c>
      <c r="F166" s="81"/>
      <c r="G166" s="81">
        <f t="shared" si="12"/>
        <v>-2.6520000000000006</v>
      </c>
    </row>
    <row r="167" spans="1:7" x14ac:dyDescent="0.25">
      <c r="A167" s="84" t="s">
        <v>94</v>
      </c>
      <c r="B167" s="80" t="s">
        <v>59</v>
      </c>
      <c r="C167" s="81"/>
      <c r="D167" s="81"/>
      <c r="E167" s="81"/>
      <c r="F167" s="81"/>
      <c r="G167" s="81">
        <f>G149+SUM(G163:G166)</f>
        <v>26.406100000000002</v>
      </c>
    </row>
    <row r="168" spans="1:7" x14ac:dyDescent="0.25">
      <c r="A168" s="85" t="s">
        <v>95</v>
      </c>
      <c r="B168" s="80"/>
      <c r="C168" s="81"/>
      <c r="D168" s="81"/>
      <c r="E168" s="81"/>
      <c r="F168" s="81"/>
      <c r="G168" s="81"/>
    </row>
    <row r="169" spans="1:7" x14ac:dyDescent="0.25">
      <c r="A169" s="84" t="s">
        <v>26086</v>
      </c>
      <c r="B169" s="80" t="s">
        <v>58</v>
      </c>
      <c r="C169" s="81">
        <v>2.7</v>
      </c>
      <c r="D169" s="81">
        <v>0.3</v>
      </c>
      <c r="E169" s="81">
        <v>0.5</v>
      </c>
      <c r="F169" s="81">
        <v>16</v>
      </c>
      <c r="G169" s="81">
        <f>((2*E169)+D169)*C169*F169</f>
        <v>56.160000000000004</v>
      </c>
    </row>
    <row r="170" spans="1:7" x14ac:dyDescent="0.25">
      <c r="A170" s="84" t="s">
        <v>26087</v>
      </c>
      <c r="B170" s="80" t="s">
        <v>58</v>
      </c>
      <c r="C170" s="81">
        <v>0.4</v>
      </c>
      <c r="D170" s="81">
        <v>0.4</v>
      </c>
      <c r="E170" s="81">
        <v>12</v>
      </c>
      <c r="F170" s="81">
        <v>4</v>
      </c>
      <c r="G170" s="81">
        <f>2*(C170+D170)*E170*F170</f>
        <v>76.800000000000011</v>
      </c>
    </row>
    <row r="171" spans="1:7" x14ac:dyDescent="0.25">
      <c r="A171" s="84" t="s">
        <v>26088</v>
      </c>
      <c r="B171" s="80" t="s">
        <v>58</v>
      </c>
      <c r="C171" s="81">
        <f>2.8+0.3</f>
        <v>3.0999999999999996</v>
      </c>
      <c r="D171" s="81"/>
      <c r="E171" s="81">
        <v>0.3</v>
      </c>
      <c r="F171" s="81"/>
      <c r="G171" s="81">
        <f>PI()*C171^2</f>
        <v>30.190705400997903</v>
      </c>
    </row>
    <row r="172" spans="1:7" x14ac:dyDescent="0.25">
      <c r="A172" s="84" t="s">
        <v>20904</v>
      </c>
      <c r="B172" s="80" t="s">
        <v>58</v>
      </c>
      <c r="C172" s="81">
        <v>2.7</v>
      </c>
      <c r="D172" s="81">
        <v>5.2</v>
      </c>
      <c r="E172" s="81">
        <v>0.15</v>
      </c>
      <c r="F172" s="81"/>
      <c r="G172" s="81">
        <f>C172*D172+2*(C172+D172)*E172</f>
        <v>16.41</v>
      </c>
    </row>
    <row r="173" spans="1:7" x14ac:dyDescent="0.25">
      <c r="A173" s="84" t="s">
        <v>26091</v>
      </c>
      <c r="B173" s="80" t="s">
        <v>58</v>
      </c>
      <c r="C173" s="81">
        <v>2.8</v>
      </c>
      <c r="D173" s="81"/>
      <c r="E173" s="81">
        <v>4.3</v>
      </c>
      <c r="F173" s="81"/>
      <c r="G173" s="81">
        <f>2*PI()*C173*E173</f>
        <v>75.649551098442217</v>
      </c>
    </row>
    <row r="174" spans="1:7" x14ac:dyDescent="0.25">
      <c r="A174" s="84" t="s">
        <v>26090</v>
      </c>
      <c r="B174" s="80" t="s">
        <v>58</v>
      </c>
      <c r="C174" s="81">
        <v>3.1</v>
      </c>
      <c r="D174" s="81"/>
      <c r="E174" s="81">
        <v>4.5999999999999996</v>
      </c>
      <c r="F174" s="81"/>
      <c r="G174" s="81">
        <f>2*PI()*C174*E174</f>
        <v>89.598222480380898</v>
      </c>
    </row>
    <row r="175" spans="1:7" x14ac:dyDescent="0.25">
      <c r="A175" s="84" t="s">
        <v>26010</v>
      </c>
      <c r="B175" s="80" t="s">
        <v>58</v>
      </c>
      <c r="C175" s="81">
        <v>3.2</v>
      </c>
      <c r="D175" s="81"/>
      <c r="E175" s="81">
        <v>0.2</v>
      </c>
      <c r="F175" s="81"/>
      <c r="G175" s="81">
        <f>2*PI()*C175*E175+PI()*C175^2</f>
        <v>36.191147369354418</v>
      </c>
    </row>
    <row r="176" spans="1:7" x14ac:dyDescent="0.25">
      <c r="A176" s="84" t="s">
        <v>26079</v>
      </c>
      <c r="B176" s="80" t="s">
        <v>58</v>
      </c>
      <c r="C176" s="81">
        <v>1.2</v>
      </c>
      <c r="D176" s="81">
        <v>1.3</v>
      </c>
      <c r="E176" s="81">
        <v>0.2</v>
      </c>
      <c r="F176" s="81"/>
      <c r="G176" s="81">
        <f>2*(C176+D176)*E176</f>
        <v>1</v>
      </c>
    </row>
    <row r="177" spans="1:7" x14ac:dyDescent="0.25">
      <c r="A177" s="84" t="s">
        <v>26080</v>
      </c>
      <c r="B177" s="80" t="s">
        <v>58</v>
      </c>
      <c r="C177" s="81">
        <v>1.85</v>
      </c>
      <c r="D177" s="81">
        <v>1.3</v>
      </c>
      <c r="E177" s="81">
        <v>1.5</v>
      </c>
      <c r="F177" s="81"/>
      <c r="G177" s="81">
        <f>4*(C177+D177)*E177</f>
        <v>18.900000000000002</v>
      </c>
    </row>
    <row r="178" spans="1:7" x14ac:dyDescent="0.25">
      <c r="A178" s="84" t="s">
        <v>26081</v>
      </c>
      <c r="B178" s="80" t="s">
        <v>58</v>
      </c>
      <c r="C178" s="81">
        <v>1.85</v>
      </c>
      <c r="D178" s="81">
        <v>1.4</v>
      </c>
      <c r="E178" s="81">
        <v>1.5</v>
      </c>
      <c r="F178" s="81"/>
      <c r="G178" s="81">
        <f>4*(C178+D178)*E178</f>
        <v>19.5</v>
      </c>
    </row>
    <row r="179" spans="1:7" x14ac:dyDescent="0.25">
      <c r="A179" s="84" t="s">
        <v>26082</v>
      </c>
      <c r="B179" s="80" t="s">
        <v>58</v>
      </c>
      <c r="C179" s="81">
        <v>1.2</v>
      </c>
      <c r="D179" s="81">
        <v>1.3</v>
      </c>
      <c r="E179" s="81">
        <v>0.2</v>
      </c>
      <c r="F179" s="81"/>
      <c r="G179" s="81">
        <f>2*(C179+D179)*E179</f>
        <v>1</v>
      </c>
    </row>
    <row r="180" spans="1:7" x14ac:dyDescent="0.25">
      <c r="A180" s="84" t="s">
        <v>89</v>
      </c>
      <c r="B180" s="80" t="s">
        <v>59</v>
      </c>
      <c r="C180" s="81"/>
      <c r="D180" s="81"/>
      <c r="E180" s="81"/>
      <c r="F180" s="81"/>
      <c r="G180" s="81">
        <f>SUM(G169:G179)</f>
        <v>421.39962634917543</v>
      </c>
    </row>
    <row r="181" spans="1:7" x14ac:dyDescent="0.25">
      <c r="A181" s="85" t="s">
        <v>104</v>
      </c>
      <c r="B181" s="80" t="s">
        <v>59</v>
      </c>
      <c r="C181" s="81"/>
      <c r="D181" s="81"/>
      <c r="E181" s="81"/>
      <c r="F181" s="81"/>
      <c r="G181" s="81"/>
    </row>
    <row r="182" spans="1:7" x14ac:dyDescent="0.25">
      <c r="A182" s="84" t="s">
        <v>26086</v>
      </c>
      <c r="B182" s="80" t="s">
        <v>59</v>
      </c>
      <c r="C182" s="81">
        <v>2.7</v>
      </c>
      <c r="D182" s="81">
        <v>0.3</v>
      </c>
      <c r="E182" s="81">
        <v>0.5</v>
      </c>
      <c r="F182" s="81">
        <v>16</v>
      </c>
      <c r="G182" s="81">
        <f>C182*D182*E182*F182</f>
        <v>6.48</v>
      </c>
    </row>
    <row r="183" spans="1:7" x14ac:dyDescent="0.25">
      <c r="A183" s="84" t="s">
        <v>26087</v>
      </c>
      <c r="B183" s="80" t="s">
        <v>59</v>
      </c>
      <c r="C183" s="81">
        <v>0.4</v>
      </c>
      <c r="D183" s="81">
        <v>0.4</v>
      </c>
      <c r="E183" s="81">
        <v>12</v>
      </c>
      <c r="F183" s="81">
        <v>4</v>
      </c>
      <c r="G183" s="81">
        <f t="shared" ref="G183" si="13">C183*D183*E183*F183</f>
        <v>7.6800000000000015</v>
      </c>
    </row>
    <row r="184" spans="1:7" x14ac:dyDescent="0.25">
      <c r="A184" s="84" t="s">
        <v>26088</v>
      </c>
      <c r="B184" s="80" t="s">
        <v>59</v>
      </c>
      <c r="C184" s="81">
        <f>2.8+0.3</f>
        <v>3.0999999999999996</v>
      </c>
      <c r="D184" s="81"/>
      <c r="E184" s="81">
        <v>0.3</v>
      </c>
      <c r="F184" s="81"/>
      <c r="G184" s="81">
        <f>PI()*C184^2*E184</f>
        <v>9.0572116202993698</v>
      </c>
    </row>
    <row r="185" spans="1:7" x14ac:dyDescent="0.25">
      <c r="A185" s="84" t="s">
        <v>20904</v>
      </c>
      <c r="B185" s="80" t="s">
        <v>58</v>
      </c>
      <c r="C185" s="81">
        <v>2.7</v>
      </c>
      <c r="D185" s="81">
        <v>5.2</v>
      </c>
      <c r="E185" s="81">
        <v>0.15</v>
      </c>
      <c r="F185" s="81"/>
      <c r="G185" s="81">
        <f>C185*D185*E185</f>
        <v>2.1059999999999999</v>
      </c>
    </row>
    <row r="186" spans="1:7" x14ac:dyDescent="0.25">
      <c r="A186" s="84" t="s">
        <v>26089</v>
      </c>
      <c r="B186" s="80" t="s">
        <v>59</v>
      </c>
      <c r="C186" s="81">
        <v>3.1</v>
      </c>
      <c r="D186" s="81">
        <v>2.8</v>
      </c>
      <c r="E186" s="81">
        <v>4.3</v>
      </c>
      <c r="F186" s="81"/>
      <c r="G186" s="81">
        <f>PI()*(C186^2-D186^2)*E186</f>
        <v>23.910661686471943</v>
      </c>
    </row>
    <row r="187" spans="1:7" x14ac:dyDescent="0.25">
      <c r="A187" s="84" t="s">
        <v>26010</v>
      </c>
      <c r="B187" s="80" t="s">
        <v>59</v>
      </c>
      <c r="C187" s="81">
        <v>3.2</v>
      </c>
      <c r="D187" s="81"/>
      <c r="E187" s="81">
        <v>0.2</v>
      </c>
      <c r="F187" s="81"/>
      <c r="G187" s="81">
        <f>PI()*C187^2*E187</f>
        <v>6.4339817545518976</v>
      </c>
    </row>
    <row r="188" spans="1:7" x14ac:dyDescent="0.25">
      <c r="A188" s="84" t="s">
        <v>26079</v>
      </c>
      <c r="B188" s="80" t="s">
        <v>59</v>
      </c>
      <c r="C188" s="81">
        <v>1.2</v>
      </c>
      <c r="D188" s="81">
        <v>1.3</v>
      </c>
      <c r="E188" s="81">
        <v>0.2</v>
      </c>
      <c r="F188" s="81"/>
      <c r="G188" s="81">
        <f>C188*D188*E188</f>
        <v>0.31200000000000006</v>
      </c>
    </row>
    <row r="189" spans="1:7" x14ac:dyDescent="0.25">
      <c r="A189" s="84" t="s">
        <v>26080</v>
      </c>
      <c r="B189" s="80" t="s">
        <v>59</v>
      </c>
      <c r="C189" s="81">
        <v>1.85</v>
      </c>
      <c r="D189" s="81">
        <v>1.3</v>
      </c>
      <c r="E189" s="81">
        <v>1.5</v>
      </c>
      <c r="F189" s="81"/>
      <c r="G189" s="81">
        <f>C189*D189*E189-(1.55*1*E189)</f>
        <v>1.2825000000000002</v>
      </c>
    </row>
    <row r="190" spans="1:7" x14ac:dyDescent="0.25">
      <c r="A190" s="84" t="s">
        <v>26081</v>
      </c>
      <c r="B190" s="80" t="s">
        <v>59</v>
      </c>
      <c r="C190" s="81">
        <v>1.85</v>
      </c>
      <c r="D190" s="81">
        <v>1.4</v>
      </c>
      <c r="E190" s="81">
        <v>1.5</v>
      </c>
      <c r="F190" s="81"/>
      <c r="G190" s="81">
        <f>C190*D190*E190-(1.55*1.1*E190)</f>
        <v>1.3274999999999992</v>
      </c>
    </row>
    <row r="191" spans="1:7" x14ac:dyDescent="0.25">
      <c r="A191" s="84" t="s">
        <v>26082</v>
      </c>
      <c r="B191" s="80" t="s">
        <v>59</v>
      </c>
      <c r="C191" s="81">
        <v>1.2</v>
      </c>
      <c r="D191" s="81">
        <v>1.3</v>
      </c>
      <c r="E191" s="81">
        <v>0.2</v>
      </c>
      <c r="F191" s="81"/>
      <c r="G191" s="81">
        <f t="shared" ref="G191" si="14">C191*D191*E191</f>
        <v>0.31200000000000006</v>
      </c>
    </row>
    <row r="192" spans="1:7" x14ac:dyDescent="0.25">
      <c r="A192" s="84" t="s">
        <v>89</v>
      </c>
      <c r="B192" s="80" t="s">
        <v>59</v>
      </c>
      <c r="C192" s="81"/>
      <c r="D192" s="81"/>
      <c r="E192" s="81"/>
      <c r="F192" s="81"/>
      <c r="G192" s="81">
        <f>SUM(G182:G191)</f>
        <v>58.901855061323204</v>
      </c>
    </row>
    <row r="193" spans="1:7" x14ac:dyDescent="0.25">
      <c r="A193" s="85" t="s">
        <v>96</v>
      </c>
      <c r="B193" s="80" t="s">
        <v>97</v>
      </c>
      <c r="C193" s="81"/>
      <c r="D193" s="81"/>
      <c r="E193" s="81"/>
      <c r="F193" s="81"/>
      <c r="G193" s="81">
        <f>G192*95</f>
        <v>5595.6762308257039</v>
      </c>
    </row>
    <row r="194" spans="1:7" x14ac:dyDescent="0.25">
      <c r="A194" s="85" t="s">
        <v>101</v>
      </c>
      <c r="B194" s="80"/>
      <c r="C194" s="81"/>
      <c r="D194" s="81"/>
      <c r="E194" s="81"/>
      <c r="F194" s="81"/>
      <c r="G194" s="81"/>
    </row>
    <row r="195" spans="1:7" x14ac:dyDescent="0.25">
      <c r="A195" s="84" t="s">
        <v>26079</v>
      </c>
      <c r="B195" s="80" t="s">
        <v>58</v>
      </c>
      <c r="C195" s="81">
        <v>1.2</v>
      </c>
      <c r="D195" s="81">
        <v>1.3</v>
      </c>
      <c r="E195" s="81">
        <v>1.5</v>
      </c>
      <c r="F195" s="81"/>
      <c r="G195" s="81">
        <f>2*(C195+D195)*E195</f>
        <v>7.5</v>
      </c>
    </row>
    <row r="196" spans="1:7" x14ac:dyDescent="0.25">
      <c r="A196" s="84" t="s">
        <v>26082</v>
      </c>
      <c r="B196" s="80" t="s">
        <v>58</v>
      </c>
      <c r="C196" s="81">
        <v>1.2</v>
      </c>
      <c r="D196" s="81">
        <v>1.3</v>
      </c>
      <c r="E196" s="81">
        <v>1.5</v>
      </c>
      <c r="F196" s="81"/>
      <c r="G196" s="81">
        <f>2*(C196+D196)*E196</f>
        <v>7.5</v>
      </c>
    </row>
    <row r="197" spans="1:7" x14ac:dyDescent="0.25">
      <c r="A197" s="84" t="s">
        <v>26092</v>
      </c>
      <c r="B197" s="80" t="s">
        <v>59</v>
      </c>
      <c r="C197" s="81"/>
      <c r="D197" s="81"/>
      <c r="E197" s="81"/>
      <c r="F197" s="81"/>
      <c r="G197" s="81">
        <f>SUM(G195:G196)</f>
        <v>15</v>
      </c>
    </row>
    <row r="198" spans="1:7" x14ac:dyDescent="0.25">
      <c r="A198" s="85" t="s">
        <v>102</v>
      </c>
      <c r="B198" s="80"/>
      <c r="C198" s="81"/>
      <c r="D198" s="81"/>
      <c r="E198" s="81"/>
      <c r="F198" s="81"/>
      <c r="G198" s="81"/>
    </row>
    <row r="199" spans="1:7" x14ac:dyDescent="0.25">
      <c r="A199" s="84" t="s">
        <v>26091</v>
      </c>
      <c r="B199" s="80" t="s">
        <v>58</v>
      </c>
      <c r="C199" s="81">
        <v>2.8</v>
      </c>
      <c r="D199" s="81"/>
      <c r="E199" s="81">
        <v>4.3</v>
      </c>
      <c r="F199" s="81"/>
      <c r="G199" s="81">
        <f>2*PI()*C199*E199</f>
        <v>75.649551098442217</v>
      </c>
    </row>
    <row r="200" spans="1:7" x14ac:dyDescent="0.25">
      <c r="A200" s="84" t="s">
        <v>26010</v>
      </c>
      <c r="B200" s="80" t="s">
        <v>58</v>
      </c>
      <c r="C200" s="81">
        <v>3.2</v>
      </c>
      <c r="D200" s="81"/>
      <c r="E200" s="81">
        <v>0.2</v>
      </c>
      <c r="F200" s="81"/>
      <c r="G200" s="81">
        <f>2*PI()*C200*E200+PI()*C200^2</f>
        <v>36.191147369354418</v>
      </c>
    </row>
    <row r="201" spans="1:7" x14ac:dyDescent="0.25">
      <c r="A201" s="84" t="s">
        <v>26079</v>
      </c>
      <c r="B201" s="80" t="s">
        <v>58</v>
      </c>
      <c r="C201" s="81">
        <v>1.2</v>
      </c>
      <c r="D201" s="81">
        <v>1.3</v>
      </c>
      <c r="E201" s="81">
        <v>1.5</v>
      </c>
      <c r="F201" s="81"/>
      <c r="G201" s="81">
        <f>2*(C201+D201)*E201</f>
        <v>7.5</v>
      </c>
    </row>
    <row r="202" spans="1:7" x14ac:dyDescent="0.25">
      <c r="A202" s="84" t="s">
        <v>26080</v>
      </c>
      <c r="B202" s="80" t="s">
        <v>58</v>
      </c>
      <c r="C202" s="81">
        <v>1.85</v>
      </c>
      <c r="D202" s="81">
        <v>1.3</v>
      </c>
      <c r="E202" s="81">
        <v>1.5</v>
      </c>
      <c r="F202" s="81"/>
      <c r="G202" s="81">
        <f>4*(C202+D202)*E202</f>
        <v>18.900000000000002</v>
      </c>
    </row>
    <row r="203" spans="1:7" x14ac:dyDescent="0.25">
      <c r="A203" s="84" t="s">
        <v>26081</v>
      </c>
      <c r="B203" s="80" t="s">
        <v>58</v>
      </c>
      <c r="C203" s="81">
        <v>1.85</v>
      </c>
      <c r="D203" s="81">
        <v>1.4</v>
      </c>
      <c r="E203" s="81">
        <v>1.5</v>
      </c>
      <c r="F203" s="81"/>
      <c r="G203" s="81">
        <f>4*(C203+D203)*E203</f>
        <v>19.5</v>
      </c>
    </row>
    <row r="204" spans="1:7" x14ac:dyDescent="0.25">
      <c r="A204" s="84" t="s">
        <v>26082</v>
      </c>
      <c r="B204" s="80" t="s">
        <v>58</v>
      </c>
      <c r="C204" s="81">
        <v>1.2</v>
      </c>
      <c r="D204" s="81">
        <v>1.3</v>
      </c>
      <c r="E204" s="81">
        <v>1.5</v>
      </c>
      <c r="F204" s="81"/>
      <c r="G204" s="81">
        <f>2*(C204+D204)*E204</f>
        <v>7.5</v>
      </c>
    </row>
    <row r="205" spans="1:7" x14ac:dyDescent="0.25">
      <c r="A205" s="84" t="s">
        <v>26096</v>
      </c>
      <c r="B205" s="80" t="s">
        <v>59</v>
      </c>
      <c r="C205" s="81"/>
      <c r="D205" s="81"/>
      <c r="E205" s="81"/>
      <c r="F205" s="81"/>
      <c r="G205" s="81">
        <f>SUM(G199:G204)</f>
        <v>165.24069846779665</v>
      </c>
    </row>
    <row r="206" spans="1:7" x14ac:dyDescent="0.25">
      <c r="A206" s="85" t="s">
        <v>103</v>
      </c>
      <c r="B206" s="80" t="s">
        <v>59</v>
      </c>
      <c r="C206" s="81"/>
      <c r="D206" s="81"/>
      <c r="E206" s="81"/>
      <c r="F206" s="81"/>
      <c r="G206" s="81">
        <f>G205</f>
        <v>165.24069846779665</v>
      </c>
    </row>
    <row r="207" spans="1:7" x14ac:dyDescent="0.25">
      <c r="A207" s="85" t="s">
        <v>20900</v>
      </c>
      <c r="B207" s="80"/>
      <c r="C207" s="81"/>
      <c r="D207" s="81"/>
      <c r="E207" s="81"/>
      <c r="F207" s="81"/>
      <c r="G207" s="81"/>
    </row>
    <row r="208" spans="1:7" x14ac:dyDescent="0.25">
      <c r="A208" s="84" t="s">
        <v>26086</v>
      </c>
      <c r="B208" s="80" t="s">
        <v>58</v>
      </c>
      <c r="C208" s="81">
        <v>2.7</v>
      </c>
      <c r="D208" s="81">
        <v>0.3</v>
      </c>
      <c r="E208" s="81">
        <v>0.5</v>
      </c>
      <c r="F208" s="81">
        <v>16</v>
      </c>
      <c r="G208" s="81">
        <f>2*(E208+D208)*C208*F208</f>
        <v>69.12</v>
      </c>
    </row>
    <row r="209" spans="1:7" x14ac:dyDescent="0.25">
      <c r="A209" s="84" t="s">
        <v>26087</v>
      </c>
      <c r="B209" s="80" t="s">
        <v>58</v>
      </c>
      <c r="C209" s="81">
        <v>0.4</v>
      </c>
      <c r="D209" s="81">
        <v>0.4</v>
      </c>
      <c r="E209" s="81">
        <v>12</v>
      </c>
      <c r="F209" s="81">
        <v>4</v>
      </c>
      <c r="G209" s="81">
        <f>2*(C209+D209)*E209*F209</f>
        <v>76.800000000000011</v>
      </c>
    </row>
    <row r="210" spans="1:7" x14ac:dyDescent="0.25">
      <c r="A210" s="84" t="s">
        <v>20904</v>
      </c>
      <c r="B210" s="80" t="s">
        <v>58</v>
      </c>
      <c r="C210" s="81">
        <v>2.7</v>
      </c>
      <c r="D210" s="81">
        <v>5.2</v>
      </c>
      <c r="E210" s="81">
        <v>0.15</v>
      </c>
      <c r="F210" s="81"/>
      <c r="G210" s="81">
        <f>C210*D210+2*(C210+D210)*E210</f>
        <v>16.41</v>
      </c>
    </row>
    <row r="211" spans="1:7" x14ac:dyDescent="0.25">
      <c r="A211" s="84" t="s">
        <v>26088</v>
      </c>
      <c r="B211" s="80" t="s">
        <v>58</v>
      </c>
      <c r="C211" s="81">
        <f>2.8+0.3</f>
        <v>3.0999999999999996</v>
      </c>
      <c r="D211" s="81"/>
      <c r="E211" s="81">
        <v>0.3</v>
      </c>
      <c r="F211" s="81"/>
      <c r="G211" s="81">
        <f>PI()*C211^2</f>
        <v>30.190705400997903</v>
      </c>
    </row>
    <row r="212" spans="1:7" x14ac:dyDescent="0.25">
      <c r="A212" s="84" t="s">
        <v>26090</v>
      </c>
      <c r="B212" s="80" t="s">
        <v>58</v>
      </c>
      <c r="C212" s="81">
        <v>3.1</v>
      </c>
      <c r="D212" s="81"/>
      <c r="E212" s="81">
        <v>4.5999999999999996</v>
      </c>
      <c r="F212" s="81"/>
      <c r="G212" s="81">
        <f>2*PI()*C212*E212</f>
        <v>89.598222480380898</v>
      </c>
    </row>
    <row r="213" spans="1:7" x14ac:dyDescent="0.25">
      <c r="A213" s="84" t="s">
        <v>26010</v>
      </c>
      <c r="B213" s="80" t="s">
        <v>58</v>
      </c>
      <c r="C213" s="81">
        <v>3.2</v>
      </c>
      <c r="D213" s="81"/>
      <c r="E213" s="81">
        <v>0.2</v>
      </c>
      <c r="F213" s="81"/>
      <c r="G213" s="81">
        <f>2*PI()*C213*E213+PI()*C213^2</f>
        <v>36.191147369354418</v>
      </c>
    </row>
    <row r="214" spans="1:7" x14ac:dyDescent="0.25">
      <c r="A214" s="84" t="s">
        <v>89</v>
      </c>
      <c r="B214" s="80" t="s">
        <v>58</v>
      </c>
      <c r="C214" s="81"/>
      <c r="D214" s="81"/>
      <c r="E214" s="81"/>
      <c r="F214" s="81"/>
      <c r="G214" s="81">
        <f>SUM(G208:G213)</f>
        <v>318.31007525073323</v>
      </c>
    </row>
    <row r="215" spans="1:7" x14ac:dyDescent="0.25">
      <c r="A215" s="85" t="s">
        <v>20901</v>
      </c>
      <c r="B215" s="80"/>
      <c r="C215" s="81"/>
      <c r="D215" s="81"/>
      <c r="E215" s="81"/>
      <c r="F215" s="81"/>
      <c r="G215" s="81"/>
    </row>
    <row r="216" spans="1:7" x14ac:dyDescent="0.25">
      <c r="A216" s="84" t="s">
        <v>26088</v>
      </c>
      <c r="B216" s="80" t="s">
        <v>58</v>
      </c>
      <c r="C216" s="81">
        <v>2.8</v>
      </c>
      <c r="D216" s="81"/>
      <c r="E216" s="81">
        <v>0.3</v>
      </c>
      <c r="F216" s="81"/>
      <c r="G216" s="81">
        <f>PI()*C216^2</f>
        <v>24.630086404143974</v>
      </c>
    </row>
    <row r="217" spans="1:7" x14ac:dyDescent="0.25">
      <c r="A217" s="84" t="s">
        <v>26091</v>
      </c>
      <c r="B217" s="80" t="s">
        <v>58</v>
      </c>
      <c r="C217" s="81">
        <v>2.8</v>
      </c>
      <c r="D217" s="81"/>
      <c r="E217" s="81">
        <v>4.3</v>
      </c>
      <c r="F217" s="81"/>
      <c r="G217" s="81">
        <f>2*PI()*C217*E217</f>
        <v>75.649551098442217</v>
      </c>
    </row>
    <row r="218" spans="1:7" x14ac:dyDescent="0.25">
      <c r="A218" s="84" t="s">
        <v>26093</v>
      </c>
      <c r="B218" s="80" t="s">
        <v>58</v>
      </c>
      <c r="C218" s="81">
        <v>3.2</v>
      </c>
      <c r="D218" s="81"/>
      <c r="E218" s="81">
        <v>0.2</v>
      </c>
      <c r="F218" s="81"/>
      <c r="G218" s="81">
        <f>PI()*C218^2</f>
        <v>32.169908772759484</v>
      </c>
    </row>
    <row r="219" spans="1:7" x14ac:dyDescent="0.25">
      <c r="A219" s="84" t="s">
        <v>26094</v>
      </c>
      <c r="B219" s="80" t="s">
        <v>58</v>
      </c>
      <c r="C219" s="81">
        <v>3.2</v>
      </c>
      <c r="D219" s="81"/>
      <c r="E219" s="81">
        <v>0.2</v>
      </c>
      <c r="F219" s="81"/>
      <c r="G219" s="81">
        <f>2*PI()*C219*E219</f>
        <v>4.0212385965949355</v>
      </c>
    </row>
    <row r="220" spans="1:7" x14ac:dyDescent="0.25">
      <c r="A220" s="84" t="s">
        <v>89</v>
      </c>
      <c r="B220" s="80" t="s">
        <v>58</v>
      </c>
      <c r="C220" s="81"/>
      <c r="D220" s="81"/>
      <c r="E220" s="81"/>
      <c r="F220" s="81"/>
      <c r="G220" s="81">
        <f>SUM(G216:G219)</f>
        <v>136.47078487194059</v>
      </c>
    </row>
    <row r="221" spans="1:7" x14ac:dyDescent="0.25">
      <c r="A221" s="84"/>
      <c r="B221" s="80"/>
      <c r="C221" s="81"/>
      <c r="D221" s="81"/>
      <c r="E221" s="81"/>
      <c r="F221" s="81"/>
      <c r="G221" s="81"/>
    </row>
    <row r="222" spans="1:7" x14ac:dyDescent="0.25">
      <c r="A222" s="85" t="s">
        <v>26095</v>
      </c>
      <c r="B222" s="80"/>
      <c r="C222" s="81"/>
      <c r="D222" s="81"/>
      <c r="E222" s="81"/>
      <c r="F222" s="81"/>
      <c r="G222" s="81"/>
    </row>
    <row r="223" spans="1:7" x14ac:dyDescent="0.25">
      <c r="A223" s="84" t="s">
        <v>26086</v>
      </c>
      <c r="B223" s="80" t="s">
        <v>58</v>
      </c>
      <c r="C223" s="81">
        <v>2.7</v>
      </c>
      <c r="D223" s="81">
        <v>0.3</v>
      </c>
      <c r="E223" s="81">
        <v>0.5</v>
      </c>
      <c r="F223" s="81">
        <v>4</v>
      </c>
      <c r="G223" s="81">
        <f>2*(E223+D223)*C223*F223</f>
        <v>17.28</v>
      </c>
    </row>
    <row r="224" spans="1:7" x14ac:dyDescent="0.25">
      <c r="A224" s="84" t="s">
        <v>26079</v>
      </c>
      <c r="B224" s="80" t="s">
        <v>58</v>
      </c>
      <c r="C224" s="81">
        <v>1.2</v>
      </c>
      <c r="D224" s="81">
        <v>1.3</v>
      </c>
      <c r="E224" s="81">
        <v>1.7</v>
      </c>
      <c r="F224" s="81"/>
      <c r="G224" s="81">
        <f>2*(C224+D224)*E224</f>
        <v>8.5</v>
      </c>
    </row>
    <row r="225" spans="1:8" x14ac:dyDescent="0.25">
      <c r="A225" s="84" t="s">
        <v>26080</v>
      </c>
      <c r="B225" s="80" t="s">
        <v>58</v>
      </c>
      <c r="C225" s="81">
        <v>1.85</v>
      </c>
      <c r="D225" s="81">
        <v>1.3</v>
      </c>
      <c r="E225" s="81">
        <v>1.7</v>
      </c>
      <c r="F225" s="81"/>
      <c r="G225" s="81">
        <f t="shared" ref="G225:G227" si="15">2*(C225+D225)*E225</f>
        <v>10.71</v>
      </c>
    </row>
    <row r="226" spans="1:8" x14ac:dyDescent="0.25">
      <c r="A226" s="84" t="s">
        <v>26081</v>
      </c>
      <c r="B226" s="80" t="s">
        <v>58</v>
      </c>
      <c r="C226" s="81">
        <v>1.85</v>
      </c>
      <c r="D226" s="81">
        <v>1.4</v>
      </c>
      <c r="E226" s="81">
        <v>1.7</v>
      </c>
      <c r="F226" s="81"/>
      <c r="G226" s="81">
        <f t="shared" si="15"/>
        <v>11.049999999999999</v>
      </c>
    </row>
    <row r="227" spans="1:8" x14ac:dyDescent="0.25">
      <c r="A227" s="84" t="s">
        <v>26082</v>
      </c>
      <c r="B227" s="80" t="s">
        <v>58</v>
      </c>
      <c r="C227" s="81">
        <v>1.2</v>
      </c>
      <c r="D227" s="81">
        <v>1.3</v>
      </c>
      <c r="E227" s="81">
        <v>1.7</v>
      </c>
      <c r="F227" s="81"/>
      <c r="G227" s="81">
        <f t="shared" si="15"/>
        <v>8.5</v>
      </c>
    </row>
    <row r="228" spans="1:8" x14ac:dyDescent="0.25">
      <c r="A228" s="84" t="s">
        <v>89</v>
      </c>
      <c r="B228" s="80" t="s">
        <v>58</v>
      </c>
      <c r="C228" s="81"/>
      <c r="D228" s="81"/>
      <c r="E228" s="81"/>
      <c r="F228" s="81"/>
      <c r="G228" s="81">
        <f>SUM(G223:G227)</f>
        <v>56.04</v>
      </c>
    </row>
    <row r="229" spans="1:8" x14ac:dyDescent="0.25">
      <c r="A229" s="85" t="s">
        <v>99</v>
      </c>
      <c r="B229" s="80"/>
      <c r="C229" s="81"/>
      <c r="D229" s="81"/>
      <c r="E229" s="81"/>
      <c r="F229" s="81"/>
      <c r="G229" s="81"/>
    </row>
    <row r="230" spans="1:8" x14ac:dyDescent="0.25">
      <c r="A230" s="84" t="s">
        <v>26088</v>
      </c>
      <c r="B230" s="80" t="s">
        <v>58</v>
      </c>
      <c r="C230" s="81">
        <v>2.8</v>
      </c>
      <c r="D230" s="81"/>
      <c r="E230" s="81">
        <v>0.05</v>
      </c>
      <c r="F230" s="81"/>
      <c r="G230" s="81">
        <f>PI()*C230^2*E230</f>
        <v>1.2315043202071987</v>
      </c>
    </row>
    <row r="231" spans="1:8" x14ac:dyDescent="0.25">
      <c r="A231" s="84" t="s">
        <v>26079</v>
      </c>
      <c r="B231" s="80" t="s">
        <v>58</v>
      </c>
      <c r="C231" s="81">
        <v>0.9</v>
      </c>
      <c r="D231" s="81">
        <v>1</v>
      </c>
      <c r="E231" s="81">
        <v>0.05</v>
      </c>
      <c r="F231" s="81"/>
      <c r="G231" s="81">
        <f>C231*D231*E231</f>
        <v>4.5000000000000005E-2</v>
      </c>
    </row>
    <row r="232" spans="1:8" x14ac:dyDescent="0.25">
      <c r="A232" s="84" t="s">
        <v>26080</v>
      </c>
      <c r="B232" s="80" t="s">
        <v>58</v>
      </c>
      <c r="C232" s="81">
        <v>1.55</v>
      </c>
      <c r="D232" s="81">
        <v>1</v>
      </c>
      <c r="E232" s="81">
        <v>0.05</v>
      </c>
      <c r="F232" s="81"/>
      <c r="G232" s="81">
        <f>C232*D232*E232</f>
        <v>7.7500000000000013E-2</v>
      </c>
    </row>
    <row r="233" spans="1:8" x14ac:dyDescent="0.25">
      <c r="A233" s="84" t="s">
        <v>26081</v>
      </c>
      <c r="B233" s="80" t="s">
        <v>58</v>
      </c>
      <c r="C233" s="81">
        <v>1.55</v>
      </c>
      <c r="D233" s="81">
        <v>1.1000000000000001</v>
      </c>
      <c r="E233" s="81">
        <v>0.05</v>
      </c>
      <c r="F233" s="81"/>
      <c r="G233" s="81">
        <f>C233*D233*E233</f>
        <v>8.525000000000002E-2</v>
      </c>
    </row>
    <row r="234" spans="1:8" x14ac:dyDescent="0.25">
      <c r="A234" s="84" t="s">
        <v>26082</v>
      </c>
      <c r="B234" s="80" t="s">
        <v>58</v>
      </c>
      <c r="C234" s="81">
        <v>0.9</v>
      </c>
      <c r="D234" s="81">
        <v>1</v>
      </c>
      <c r="E234" s="81">
        <v>0.05</v>
      </c>
      <c r="F234" s="81"/>
      <c r="G234" s="81">
        <f>C234*D234*E234</f>
        <v>4.5000000000000005E-2</v>
      </c>
    </row>
    <row r="235" spans="1:8" x14ac:dyDescent="0.25">
      <c r="A235" s="84" t="s">
        <v>89</v>
      </c>
      <c r="B235" s="80" t="s">
        <v>58</v>
      </c>
      <c r="C235" s="81"/>
      <c r="D235" s="81"/>
      <c r="E235" s="81"/>
      <c r="F235" s="81"/>
      <c r="G235" s="81">
        <f>SUM(G230:G234)</f>
        <v>1.4842543202071987</v>
      </c>
    </row>
    <row r="236" spans="1:8" x14ac:dyDescent="0.25">
      <c r="A236" s="85" t="s">
        <v>20902</v>
      </c>
      <c r="B236" s="80" t="s">
        <v>50</v>
      </c>
      <c r="C236" s="81">
        <f>1.5*4+12+4+4</f>
        <v>26</v>
      </c>
      <c r="D236" s="81"/>
      <c r="E236" s="81"/>
      <c r="F236" s="81"/>
      <c r="G236" s="81">
        <f>C236</f>
        <v>26</v>
      </c>
    </row>
    <row r="237" spans="1:8" x14ac:dyDescent="0.25">
      <c r="A237" s="85" t="s">
        <v>20898</v>
      </c>
      <c r="B237" s="80" t="s">
        <v>50</v>
      </c>
      <c r="C237" s="81">
        <f>2*PI()*2.8+2*(2.7+5.2)+2*(1.2+1.85+1.85+12+1.3+1.3+1.4+1.3)-6*1</f>
        <v>71.792918860102844</v>
      </c>
      <c r="D237" s="81"/>
      <c r="E237" s="81"/>
      <c r="F237" s="81"/>
      <c r="G237" s="81">
        <f>C237</f>
        <v>71.792918860102844</v>
      </c>
    </row>
    <row r="238" spans="1:8" x14ac:dyDescent="0.25">
      <c r="A238" s="85" t="s">
        <v>21094</v>
      </c>
      <c r="B238" s="80" t="s">
        <v>58</v>
      </c>
      <c r="C238" s="81"/>
      <c r="D238" s="81"/>
      <c r="E238" s="81"/>
      <c r="F238" s="81"/>
      <c r="G238" s="81">
        <f>0.5*SUM(F244:F276)+2*SUM(F277:F282)</f>
        <v>58.5</v>
      </c>
    </row>
    <row r="239" spans="1:8" x14ac:dyDescent="0.25">
      <c r="A239" s="85" t="s">
        <v>20912</v>
      </c>
      <c r="B239" s="80" t="s">
        <v>80</v>
      </c>
      <c r="C239" s="81"/>
      <c r="D239" s="81"/>
      <c r="E239" s="81"/>
      <c r="F239" s="81">
        <v>17</v>
      </c>
      <c r="G239" s="81">
        <f>F239</f>
        <v>17</v>
      </c>
      <c r="H239" s="79" t="s">
        <v>20654</v>
      </c>
    </row>
    <row r="240" spans="1:8" x14ac:dyDescent="0.25">
      <c r="A240" s="85" t="s">
        <v>26098</v>
      </c>
      <c r="B240" s="80" t="s">
        <v>80</v>
      </c>
      <c r="C240" s="81"/>
      <c r="D240" s="81"/>
      <c r="E240" s="81"/>
      <c r="F240" s="81">
        <v>18</v>
      </c>
      <c r="G240" s="81">
        <f t="shared" ref="G240:G284" si="16">F240</f>
        <v>18</v>
      </c>
      <c r="H240" s="79" t="s">
        <v>21217</v>
      </c>
    </row>
    <row r="241" spans="1:8" x14ac:dyDescent="0.25">
      <c r="A241" s="85" t="s">
        <v>26097</v>
      </c>
      <c r="B241" s="80" t="s">
        <v>80</v>
      </c>
      <c r="C241" s="81"/>
      <c r="D241" s="81"/>
      <c r="E241" s="81"/>
      <c r="F241" s="81">
        <v>3</v>
      </c>
      <c r="G241" s="81">
        <f t="shared" si="16"/>
        <v>3</v>
      </c>
      <c r="H241" s="79" t="s">
        <v>20741</v>
      </c>
    </row>
    <row r="242" spans="1:8" x14ac:dyDescent="0.25">
      <c r="A242" s="85" t="s">
        <v>26139</v>
      </c>
      <c r="B242" s="80" t="s">
        <v>80</v>
      </c>
      <c r="C242" s="81"/>
      <c r="D242" s="81"/>
      <c r="E242" s="81"/>
      <c r="F242" s="81">
        <v>216</v>
      </c>
      <c r="G242" s="81">
        <f t="shared" si="16"/>
        <v>216</v>
      </c>
      <c r="H242" s="79" t="s">
        <v>20655</v>
      </c>
    </row>
    <row r="243" spans="1:8" ht="30" x14ac:dyDescent="0.25">
      <c r="A243" s="85" t="s">
        <v>26133</v>
      </c>
      <c r="B243" s="80" t="s">
        <v>80</v>
      </c>
      <c r="C243" s="81"/>
      <c r="D243" s="81"/>
      <c r="E243" s="81"/>
      <c r="F243" s="81">
        <v>2</v>
      </c>
      <c r="G243" s="81">
        <f t="shared" si="16"/>
        <v>2</v>
      </c>
      <c r="H243" s="79">
        <v>65</v>
      </c>
    </row>
    <row r="244" spans="1:8" x14ac:dyDescent="0.25">
      <c r="A244" s="85" t="s">
        <v>26132</v>
      </c>
      <c r="B244" s="80" t="s">
        <v>80</v>
      </c>
      <c r="C244" s="81"/>
      <c r="D244" s="81"/>
      <c r="E244" s="81"/>
      <c r="F244" s="81">
        <v>1</v>
      </c>
      <c r="G244" s="81">
        <f t="shared" si="16"/>
        <v>1</v>
      </c>
      <c r="H244" s="79">
        <v>1411</v>
      </c>
    </row>
    <row r="245" spans="1:8" x14ac:dyDescent="0.25">
      <c r="A245" s="85" t="s">
        <v>26102</v>
      </c>
      <c r="B245" s="80" t="s">
        <v>80</v>
      </c>
      <c r="C245" s="81"/>
      <c r="D245" s="81"/>
      <c r="E245" s="81"/>
      <c r="F245" s="81">
        <v>2</v>
      </c>
      <c r="G245" s="81">
        <f t="shared" si="16"/>
        <v>2</v>
      </c>
      <c r="H245" s="79">
        <v>1427</v>
      </c>
    </row>
    <row r="246" spans="1:8" x14ac:dyDescent="0.25">
      <c r="A246" s="85" t="s">
        <v>26135</v>
      </c>
      <c r="B246" s="80" t="s">
        <v>80</v>
      </c>
      <c r="C246" s="81"/>
      <c r="D246" s="81"/>
      <c r="E246" s="81"/>
      <c r="F246" s="81">
        <v>13</v>
      </c>
      <c r="G246" s="81">
        <f t="shared" si="16"/>
        <v>13</v>
      </c>
      <c r="H246" s="79">
        <v>1938</v>
      </c>
    </row>
    <row r="247" spans="1:8" x14ac:dyDescent="0.25">
      <c r="A247" s="85" t="s">
        <v>26118</v>
      </c>
      <c r="B247" s="80" t="s">
        <v>80</v>
      </c>
      <c r="C247" s="81"/>
      <c r="D247" s="81"/>
      <c r="E247" s="81"/>
      <c r="F247" s="81">
        <v>2</v>
      </c>
      <c r="G247" s="81">
        <f t="shared" si="16"/>
        <v>2</v>
      </c>
      <c r="H247" s="79" t="s">
        <v>20918</v>
      </c>
    </row>
    <row r="248" spans="1:8" x14ac:dyDescent="0.25">
      <c r="A248" s="85" t="s">
        <v>26114</v>
      </c>
      <c r="B248" s="80" t="s">
        <v>80</v>
      </c>
      <c r="C248" s="81"/>
      <c r="D248" s="81"/>
      <c r="E248" s="81"/>
      <c r="F248" s="81">
        <v>1</v>
      </c>
      <c r="G248" s="81">
        <f t="shared" si="16"/>
        <v>1</v>
      </c>
      <c r="H248" s="79" t="s">
        <v>20742</v>
      </c>
    </row>
    <row r="249" spans="1:8" x14ac:dyDescent="0.25">
      <c r="A249" s="85" t="s">
        <v>26104</v>
      </c>
      <c r="B249" s="80" t="s">
        <v>80</v>
      </c>
      <c r="C249" s="81"/>
      <c r="D249" s="81"/>
      <c r="E249" s="81"/>
      <c r="F249" s="81">
        <v>6</v>
      </c>
      <c r="G249" s="81">
        <f t="shared" si="16"/>
        <v>6</v>
      </c>
      <c r="H249" s="79" t="s">
        <v>21219</v>
      </c>
    </row>
    <row r="250" spans="1:8" x14ac:dyDescent="0.25">
      <c r="A250" s="85" t="s">
        <v>26107</v>
      </c>
      <c r="B250" s="80" t="s">
        <v>80</v>
      </c>
      <c r="C250" s="81"/>
      <c r="D250" s="81"/>
      <c r="E250" s="81"/>
      <c r="F250" s="81">
        <v>1</v>
      </c>
      <c r="G250" s="81">
        <f t="shared" si="16"/>
        <v>1</v>
      </c>
      <c r="H250" s="79" t="s">
        <v>21166</v>
      </c>
    </row>
    <row r="251" spans="1:8" ht="30" x14ac:dyDescent="0.25">
      <c r="A251" s="85" t="s">
        <v>26113</v>
      </c>
      <c r="B251" s="80" t="s">
        <v>80</v>
      </c>
      <c r="C251" s="81"/>
      <c r="D251" s="81"/>
      <c r="E251" s="81"/>
      <c r="F251" s="81">
        <v>3</v>
      </c>
      <c r="G251" s="81">
        <f t="shared" si="16"/>
        <v>3</v>
      </c>
      <c r="H251" s="79" t="s">
        <v>21236</v>
      </c>
    </row>
    <row r="252" spans="1:8" ht="30" x14ac:dyDescent="0.25">
      <c r="A252" s="85" t="s">
        <v>26108</v>
      </c>
      <c r="B252" s="80" t="s">
        <v>80</v>
      </c>
      <c r="C252" s="81"/>
      <c r="D252" s="81"/>
      <c r="E252" s="81"/>
      <c r="F252" s="81">
        <v>1</v>
      </c>
      <c r="G252" s="81">
        <f t="shared" si="16"/>
        <v>1</v>
      </c>
      <c r="H252" s="79" t="s">
        <v>20863</v>
      </c>
    </row>
    <row r="253" spans="1:8" ht="30" x14ac:dyDescent="0.25">
      <c r="A253" s="85" t="s">
        <v>26119</v>
      </c>
      <c r="B253" s="80" t="s">
        <v>80</v>
      </c>
      <c r="C253" s="81"/>
      <c r="D253" s="81"/>
      <c r="E253" s="81"/>
      <c r="F253" s="81">
        <v>5</v>
      </c>
      <c r="G253" s="81">
        <f t="shared" si="16"/>
        <v>5</v>
      </c>
      <c r="H253" s="79" t="s">
        <v>21238</v>
      </c>
    </row>
    <row r="254" spans="1:8" x14ac:dyDescent="0.25">
      <c r="A254" s="85" t="s">
        <v>26124</v>
      </c>
      <c r="B254" s="80" t="s">
        <v>80</v>
      </c>
      <c r="C254" s="81"/>
      <c r="D254" s="81"/>
      <c r="E254" s="81"/>
      <c r="F254" s="81">
        <v>3</v>
      </c>
      <c r="G254" s="81">
        <f t="shared" si="16"/>
        <v>3</v>
      </c>
      <c r="H254" s="79" t="s">
        <v>26141</v>
      </c>
    </row>
    <row r="255" spans="1:8" x14ac:dyDescent="0.25">
      <c r="A255" s="85" t="s">
        <v>26106</v>
      </c>
      <c r="B255" s="80" t="s">
        <v>80</v>
      </c>
      <c r="C255" s="81"/>
      <c r="D255" s="81"/>
      <c r="E255" s="81"/>
      <c r="F255" s="81">
        <v>1</v>
      </c>
      <c r="G255" s="81">
        <f t="shared" si="16"/>
        <v>1</v>
      </c>
      <c r="H255" s="79" t="s">
        <v>21200</v>
      </c>
    </row>
    <row r="256" spans="1:8" x14ac:dyDescent="0.25">
      <c r="A256" s="85" t="s">
        <v>26103</v>
      </c>
      <c r="B256" s="80" t="s">
        <v>80</v>
      </c>
      <c r="C256" s="81"/>
      <c r="D256" s="81"/>
      <c r="E256" s="81"/>
      <c r="F256" s="81">
        <v>3</v>
      </c>
      <c r="G256" s="81">
        <f t="shared" si="16"/>
        <v>3</v>
      </c>
      <c r="H256" s="79" t="s">
        <v>21220</v>
      </c>
    </row>
    <row r="257" spans="1:8" ht="30" x14ac:dyDescent="0.25">
      <c r="A257" s="85" t="s">
        <v>20737</v>
      </c>
      <c r="B257" s="80" t="s">
        <v>80</v>
      </c>
      <c r="C257" s="81"/>
      <c r="D257" s="81"/>
      <c r="E257" s="81"/>
      <c r="F257" s="81">
        <v>1</v>
      </c>
      <c r="G257" s="81">
        <f t="shared" si="16"/>
        <v>1</v>
      </c>
      <c r="H257" s="79" t="s">
        <v>20743</v>
      </c>
    </row>
    <row r="258" spans="1:8" x14ac:dyDescent="0.25">
      <c r="A258" s="85" t="s">
        <v>26115</v>
      </c>
      <c r="B258" s="80" t="s">
        <v>80</v>
      </c>
      <c r="C258" s="81"/>
      <c r="D258" s="81"/>
      <c r="E258" s="81"/>
      <c r="F258" s="81">
        <v>2</v>
      </c>
      <c r="G258" s="81">
        <f t="shared" si="16"/>
        <v>2</v>
      </c>
      <c r="H258" s="79" t="s">
        <v>21248</v>
      </c>
    </row>
    <row r="259" spans="1:8" x14ac:dyDescent="0.25">
      <c r="A259" s="85" t="s">
        <v>26123</v>
      </c>
      <c r="B259" s="80" t="s">
        <v>80</v>
      </c>
      <c r="C259" s="81"/>
      <c r="D259" s="81"/>
      <c r="E259" s="81"/>
      <c r="F259" s="81">
        <v>3</v>
      </c>
      <c r="G259" s="81">
        <f t="shared" si="16"/>
        <v>3</v>
      </c>
      <c r="H259" s="79" t="s">
        <v>26144</v>
      </c>
    </row>
    <row r="260" spans="1:8" x14ac:dyDescent="0.25">
      <c r="A260" s="85" t="s">
        <v>26128</v>
      </c>
      <c r="B260" s="80" t="s">
        <v>80</v>
      </c>
      <c r="C260" s="81"/>
      <c r="D260" s="81"/>
      <c r="E260" s="81"/>
      <c r="F260" s="81">
        <v>4</v>
      </c>
      <c r="G260" s="81">
        <f t="shared" si="16"/>
        <v>4</v>
      </c>
      <c r="H260" s="79" t="s">
        <v>20744</v>
      </c>
    </row>
    <row r="261" spans="1:8" x14ac:dyDescent="0.25">
      <c r="A261" s="85" t="s">
        <v>26121</v>
      </c>
      <c r="B261" s="80" t="s">
        <v>80</v>
      </c>
      <c r="C261" s="81"/>
      <c r="D261" s="81"/>
      <c r="E261" s="81"/>
      <c r="F261" s="81">
        <v>1</v>
      </c>
      <c r="G261" s="81">
        <f t="shared" si="16"/>
        <v>1</v>
      </c>
      <c r="H261" s="79" t="s">
        <v>26145</v>
      </c>
    </row>
    <row r="262" spans="1:8" x14ac:dyDescent="0.25">
      <c r="A262" s="85" t="s">
        <v>26134</v>
      </c>
      <c r="B262" s="80" t="s">
        <v>80</v>
      </c>
      <c r="C262" s="81"/>
      <c r="D262" s="81"/>
      <c r="E262" s="81"/>
      <c r="F262" s="81">
        <v>3</v>
      </c>
      <c r="G262" s="81">
        <f t="shared" si="16"/>
        <v>3</v>
      </c>
      <c r="H262" s="79">
        <v>3884</v>
      </c>
    </row>
    <row r="263" spans="1:8" ht="30" x14ac:dyDescent="0.25">
      <c r="A263" s="85" t="s">
        <v>26120</v>
      </c>
      <c r="B263" s="80" t="s">
        <v>80</v>
      </c>
      <c r="C263" s="81"/>
      <c r="D263" s="81"/>
      <c r="E263" s="81"/>
      <c r="F263" s="81">
        <v>2</v>
      </c>
      <c r="G263" s="81">
        <f t="shared" si="16"/>
        <v>2</v>
      </c>
      <c r="H263" s="79" t="s">
        <v>26147</v>
      </c>
    </row>
    <row r="264" spans="1:8" x14ac:dyDescent="0.25">
      <c r="A264" s="85" t="s">
        <v>26138</v>
      </c>
      <c r="B264" s="80" t="s">
        <v>80</v>
      </c>
      <c r="C264" s="81"/>
      <c r="D264" s="81"/>
      <c r="E264" s="81"/>
      <c r="F264" s="81">
        <v>4</v>
      </c>
      <c r="G264" s="81">
        <f t="shared" si="16"/>
        <v>4</v>
      </c>
      <c r="H264" s="79">
        <v>4178</v>
      </c>
    </row>
    <row r="265" spans="1:8" x14ac:dyDescent="0.25">
      <c r="A265" s="85" t="s">
        <v>26131</v>
      </c>
      <c r="B265" s="80" t="s">
        <v>80</v>
      </c>
      <c r="C265" s="81"/>
      <c r="D265" s="81"/>
      <c r="E265" s="81"/>
      <c r="F265" s="81">
        <v>1</v>
      </c>
      <c r="G265" s="81">
        <f t="shared" si="16"/>
        <v>1</v>
      </c>
      <c r="H265" s="79">
        <v>4179</v>
      </c>
    </row>
    <row r="266" spans="1:8" ht="30" x14ac:dyDescent="0.25">
      <c r="A266" s="85" t="s">
        <v>26127</v>
      </c>
      <c r="B266" s="80" t="s">
        <v>80</v>
      </c>
      <c r="C266" s="81"/>
      <c r="D266" s="81"/>
      <c r="E266" s="81"/>
      <c r="F266" s="81">
        <v>4</v>
      </c>
      <c r="G266" s="81">
        <f t="shared" si="16"/>
        <v>4</v>
      </c>
      <c r="H266" s="79" t="s">
        <v>26149</v>
      </c>
    </row>
    <row r="267" spans="1:8" x14ac:dyDescent="0.25">
      <c r="A267" s="85" t="s">
        <v>26111</v>
      </c>
      <c r="B267" s="80" t="s">
        <v>80</v>
      </c>
      <c r="C267" s="81"/>
      <c r="D267" s="81"/>
      <c r="E267" s="81"/>
      <c r="F267" s="81">
        <v>1</v>
      </c>
      <c r="G267" s="81">
        <f t="shared" si="16"/>
        <v>1</v>
      </c>
      <c r="H267" s="79" t="s">
        <v>26152</v>
      </c>
    </row>
    <row r="268" spans="1:8" ht="30" x14ac:dyDescent="0.25">
      <c r="A268" s="85" t="s">
        <v>26112</v>
      </c>
      <c r="B268" s="80" t="s">
        <v>80</v>
      </c>
      <c r="C268" s="81"/>
      <c r="D268" s="81"/>
      <c r="E268" s="81"/>
      <c r="F268" s="81">
        <v>1</v>
      </c>
      <c r="G268" s="81">
        <f t="shared" si="16"/>
        <v>1</v>
      </c>
      <c r="H268" s="79" t="s">
        <v>20748</v>
      </c>
    </row>
    <row r="269" spans="1:8" x14ac:dyDescent="0.25">
      <c r="A269" s="85" t="s">
        <v>20913</v>
      </c>
      <c r="B269" s="80" t="s">
        <v>80</v>
      </c>
      <c r="C269" s="81"/>
      <c r="D269" s="81"/>
      <c r="E269" s="81"/>
      <c r="F269" s="81">
        <v>1</v>
      </c>
      <c r="G269" s="81">
        <f t="shared" si="16"/>
        <v>1</v>
      </c>
      <c r="H269" s="79" t="s">
        <v>20749</v>
      </c>
    </row>
    <row r="270" spans="1:8" x14ac:dyDescent="0.25">
      <c r="A270" s="85" t="s">
        <v>26105</v>
      </c>
      <c r="B270" s="80" t="s">
        <v>80</v>
      </c>
      <c r="C270" s="81"/>
      <c r="D270" s="81"/>
      <c r="E270" s="81"/>
      <c r="F270" s="81">
        <v>3</v>
      </c>
      <c r="G270" s="81">
        <f t="shared" si="16"/>
        <v>3</v>
      </c>
      <c r="H270" s="79" t="s">
        <v>21226</v>
      </c>
    </row>
    <row r="271" spans="1:8" x14ac:dyDescent="0.25">
      <c r="A271" s="85" t="s">
        <v>26117</v>
      </c>
      <c r="B271" s="80" t="s">
        <v>80</v>
      </c>
      <c r="C271" s="81"/>
      <c r="D271" s="81"/>
      <c r="E271" s="81"/>
      <c r="F271" s="81">
        <v>1</v>
      </c>
      <c r="G271" s="81">
        <f t="shared" si="16"/>
        <v>1</v>
      </c>
      <c r="H271" s="79" t="s">
        <v>20950</v>
      </c>
    </row>
    <row r="272" spans="1:8" x14ac:dyDescent="0.25">
      <c r="A272" s="85" t="s">
        <v>26099</v>
      </c>
      <c r="B272" s="80" t="s">
        <v>80</v>
      </c>
      <c r="C272" s="81"/>
      <c r="D272" s="81"/>
      <c r="E272" s="81"/>
      <c r="F272" s="81">
        <v>3</v>
      </c>
      <c r="G272" s="81">
        <f t="shared" si="16"/>
        <v>3</v>
      </c>
      <c r="H272" s="79" t="s">
        <v>26155</v>
      </c>
    </row>
    <row r="273" spans="1:8" x14ac:dyDescent="0.25">
      <c r="A273" s="85" t="s">
        <v>26116</v>
      </c>
      <c r="B273" s="80" t="s">
        <v>80</v>
      </c>
      <c r="C273" s="81"/>
      <c r="D273" s="81"/>
      <c r="E273" s="81"/>
      <c r="F273" s="81">
        <v>3</v>
      </c>
      <c r="G273" s="81">
        <f t="shared" si="16"/>
        <v>3</v>
      </c>
      <c r="H273" s="79" t="s">
        <v>26156</v>
      </c>
    </row>
    <row r="274" spans="1:8" x14ac:dyDescent="0.25">
      <c r="A274" s="85" t="s">
        <v>26122</v>
      </c>
      <c r="B274" s="80" t="s">
        <v>80</v>
      </c>
      <c r="C274" s="81"/>
      <c r="D274" s="81"/>
      <c r="E274" s="81"/>
      <c r="F274" s="81">
        <v>3</v>
      </c>
      <c r="G274" s="81">
        <f t="shared" si="16"/>
        <v>3</v>
      </c>
      <c r="H274" s="79" t="s">
        <v>26157</v>
      </c>
    </row>
    <row r="275" spans="1:8" ht="30" x14ac:dyDescent="0.25">
      <c r="A275" s="85" t="s">
        <v>26129</v>
      </c>
      <c r="B275" s="80" t="s">
        <v>80</v>
      </c>
      <c r="C275" s="81"/>
      <c r="D275" s="81"/>
      <c r="E275" s="81"/>
      <c r="F275" s="81">
        <v>4</v>
      </c>
      <c r="G275" s="81">
        <f t="shared" si="16"/>
        <v>4</v>
      </c>
      <c r="H275" s="79" t="s">
        <v>21229</v>
      </c>
    </row>
    <row r="276" spans="1:8" x14ac:dyDescent="0.25">
      <c r="A276" s="85" t="s">
        <v>26137</v>
      </c>
      <c r="B276" s="80" t="s">
        <v>80</v>
      </c>
      <c r="C276" s="81"/>
      <c r="D276" s="81"/>
      <c r="E276" s="81"/>
      <c r="F276" s="81">
        <v>2</v>
      </c>
      <c r="G276" s="81">
        <f t="shared" si="16"/>
        <v>2</v>
      </c>
      <c r="H276" s="79">
        <v>12430</v>
      </c>
    </row>
    <row r="277" spans="1:8" ht="30" x14ac:dyDescent="0.25">
      <c r="A277" s="85" t="s">
        <v>26110</v>
      </c>
      <c r="B277" s="80" t="s">
        <v>80</v>
      </c>
      <c r="C277" s="81"/>
      <c r="D277" s="81"/>
      <c r="E277" s="81"/>
      <c r="F277" s="81">
        <v>1</v>
      </c>
      <c r="G277" s="81">
        <f t="shared" si="16"/>
        <v>1</v>
      </c>
      <c r="H277" s="79" t="s">
        <v>20653</v>
      </c>
    </row>
    <row r="278" spans="1:8" ht="30" x14ac:dyDescent="0.25">
      <c r="A278" s="85" t="s">
        <v>26126</v>
      </c>
      <c r="B278" s="80" t="s">
        <v>80</v>
      </c>
      <c r="C278" s="81"/>
      <c r="D278" s="81"/>
      <c r="E278" s="81"/>
      <c r="F278" s="81">
        <v>1</v>
      </c>
      <c r="G278" s="81">
        <f t="shared" si="16"/>
        <v>1</v>
      </c>
      <c r="H278" s="79" t="s">
        <v>21223</v>
      </c>
    </row>
    <row r="279" spans="1:8" ht="30" x14ac:dyDescent="0.25">
      <c r="A279" s="85" t="s">
        <v>26109</v>
      </c>
      <c r="B279" s="80" t="s">
        <v>80</v>
      </c>
      <c r="C279" s="81"/>
      <c r="D279" s="81"/>
      <c r="E279" s="81"/>
      <c r="F279" s="81">
        <v>1</v>
      </c>
      <c r="G279" s="81">
        <f t="shared" si="16"/>
        <v>1</v>
      </c>
      <c r="H279" s="79" t="s">
        <v>21198</v>
      </c>
    </row>
    <row r="280" spans="1:8" ht="30" x14ac:dyDescent="0.25">
      <c r="A280" s="85" t="s">
        <v>26130</v>
      </c>
      <c r="B280" s="80" t="s">
        <v>80</v>
      </c>
      <c r="C280" s="81"/>
      <c r="D280" s="81"/>
      <c r="E280" s="81"/>
      <c r="F280" s="81">
        <v>1</v>
      </c>
      <c r="G280" s="81">
        <f t="shared" si="16"/>
        <v>1</v>
      </c>
      <c r="H280" s="79">
        <v>6013</v>
      </c>
    </row>
    <row r="281" spans="1:8" x14ac:dyDescent="0.25">
      <c r="A281" s="85" t="s">
        <v>26101</v>
      </c>
      <c r="B281" s="80" t="s">
        <v>80</v>
      </c>
      <c r="C281" s="81"/>
      <c r="D281" s="81"/>
      <c r="E281" s="81"/>
      <c r="F281" s="81">
        <v>2</v>
      </c>
      <c r="G281" s="81">
        <f t="shared" si="16"/>
        <v>2</v>
      </c>
      <c r="H281" s="79">
        <v>6005</v>
      </c>
    </row>
    <row r="282" spans="1:8" ht="30" x14ac:dyDescent="0.25">
      <c r="A282" s="85" t="s">
        <v>26125</v>
      </c>
      <c r="B282" s="80" t="s">
        <v>80</v>
      </c>
      <c r="C282" s="81"/>
      <c r="D282" s="81"/>
      <c r="E282" s="81"/>
      <c r="F282" s="81">
        <v>1</v>
      </c>
      <c r="G282" s="81">
        <f t="shared" si="16"/>
        <v>1</v>
      </c>
      <c r="H282" s="79" t="s">
        <v>26160</v>
      </c>
    </row>
    <row r="283" spans="1:8" x14ac:dyDescent="0.25">
      <c r="A283" s="85" t="s">
        <v>26100</v>
      </c>
      <c r="B283" s="80" t="s">
        <v>50</v>
      </c>
      <c r="C283" s="81"/>
      <c r="D283" s="81"/>
      <c r="E283" s="81"/>
      <c r="F283" s="81">
        <v>4</v>
      </c>
      <c r="G283" s="81">
        <f t="shared" si="16"/>
        <v>4</v>
      </c>
      <c r="H283" s="79">
        <v>37459</v>
      </c>
    </row>
    <row r="284" spans="1:8" x14ac:dyDescent="0.25">
      <c r="A284" s="85" t="s">
        <v>26136</v>
      </c>
      <c r="B284" s="80" t="s">
        <v>50</v>
      </c>
      <c r="C284" s="81"/>
      <c r="D284" s="81"/>
      <c r="E284" s="81"/>
      <c r="F284" s="81">
        <v>36</v>
      </c>
      <c r="G284" s="81">
        <f t="shared" si="16"/>
        <v>36</v>
      </c>
      <c r="H284" s="79">
        <v>9859</v>
      </c>
    </row>
  </sheetData>
  <sortState ref="A492:C534">
    <sortCondition ref="A492:A534"/>
  </sortState>
  <mergeCells count="7">
    <mergeCell ref="A134:G134"/>
    <mergeCell ref="A115:G115"/>
    <mergeCell ref="A4:G4"/>
    <mergeCell ref="A5:G5"/>
    <mergeCell ref="A52:G52"/>
    <mergeCell ref="A106:G106"/>
    <mergeCell ref="A107:G107"/>
  </mergeCells>
  <pageMargins left="0.511811024" right="0.511811024" top="0.78740157499999996" bottom="0.78740157499999996" header="0.31496062000000002" footer="0.31496062000000002"/>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K61"/>
  <sheetViews>
    <sheetView workbookViewId="0">
      <pane xSplit="2" ySplit="8" topLeftCell="C9" activePane="bottomRight" state="frozen"/>
      <selection activeCell="B5" sqref="B5"/>
      <selection pane="topRight" activeCell="B5" sqref="B5"/>
      <selection pane="bottomLeft" activeCell="B5" sqref="B5"/>
      <selection pane="bottomRight" activeCell="B5" sqref="B5"/>
    </sheetView>
  </sheetViews>
  <sheetFormatPr defaultRowHeight="11.25" x14ac:dyDescent="0.25"/>
  <cols>
    <col min="1" max="1" width="6.28515625" style="1" customWidth="1"/>
    <col min="2" max="2" width="20.140625" style="2" bestFit="1" customWidth="1"/>
    <col min="3" max="3" width="9.28515625" style="2" customWidth="1"/>
    <col min="4" max="4" width="4.42578125" style="3" bestFit="1" customWidth="1"/>
    <col min="5" max="5" width="9.28515625" style="2" customWidth="1"/>
    <col min="6" max="6" width="6" style="2" bestFit="1" customWidth="1"/>
    <col min="7" max="7" width="5.42578125" style="2" bestFit="1" customWidth="1"/>
    <col min="8" max="8" width="5.85546875" style="2" bestFit="1" customWidth="1"/>
    <col min="9" max="9" width="6.5703125" style="2" bestFit="1" customWidth="1"/>
    <col min="10" max="13" width="5.42578125" style="2" bestFit="1" customWidth="1"/>
    <col min="14" max="14" width="5.85546875" style="2" customWidth="1"/>
    <col min="15" max="15" width="4.140625" style="4" bestFit="1" customWidth="1"/>
    <col min="16" max="16" width="7.85546875" style="4" bestFit="1" customWidth="1"/>
    <col min="17" max="17" width="12" style="4" bestFit="1" customWidth="1"/>
    <col min="18" max="18" width="4.140625" style="4" bestFit="1" customWidth="1"/>
    <col min="19" max="19" width="7.85546875" style="4" bestFit="1" customWidth="1"/>
    <col min="20" max="20" width="12" style="4" bestFit="1" customWidth="1"/>
    <col min="21" max="21" width="4.140625" style="4" bestFit="1" customWidth="1"/>
    <col min="22" max="22" width="5.7109375" style="4" bestFit="1" customWidth="1"/>
    <col min="23" max="23" width="12" style="4" bestFit="1" customWidth="1"/>
    <col min="24" max="24" width="11.5703125" style="4" customWidth="1"/>
    <col min="25" max="26" width="11.85546875" style="4" customWidth="1"/>
    <col min="27" max="28" width="11.28515625" style="4" customWidth="1"/>
    <col min="29" max="30" width="9.5703125" style="4" customWidth="1"/>
    <col min="31" max="33" width="11.28515625" style="4" customWidth="1"/>
    <col min="34" max="36" width="11.5703125" style="4" customWidth="1"/>
    <col min="37" max="39" width="11.140625" style="4" customWidth="1"/>
    <col min="40" max="40" width="8.85546875" style="4" customWidth="1"/>
    <col min="41" max="41" width="10.140625" style="4" customWidth="1"/>
    <col min="42" max="42" width="11.28515625" style="4" customWidth="1"/>
    <col min="43" max="45" width="9.42578125" style="4" customWidth="1"/>
    <col min="46" max="46" width="9.7109375" style="4" customWidth="1"/>
    <col min="47" max="49" width="10" style="4" customWidth="1"/>
    <col min="50" max="50" width="7.7109375" style="4" customWidth="1"/>
    <col min="51" max="51" width="6" style="4" customWidth="1"/>
    <col min="52" max="52" width="10" style="4" customWidth="1"/>
    <col min="53" max="53" width="11.140625" style="4" customWidth="1"/>
    <col min="54" max="54" width="5.5703125" style="4" customWidth="1"/>
    <col min="55" max="56" width="7.7109375" style="4" customWidth="1"/>
    <col min="57" max="57" width="8" style="4" customWidth="1"/>
    <col min="58" max="58" width="7.140625" style="4" customWidth="1"/>
    <col min="59" max="59" width="7.28515625" style="4" customWidth="1"/>
    <col min="60" max="60" width="8" style="4" customWidth="1"/>
    <col min="61" max="61" width="8.7109375" style="4" bestFit="1" customWidth="1"/>
    <col min="62" max="62" width="4.28515625" style="4" customWidth="1"/>
    <col min="63" max="63" width="15.28515625" style="4" customWidth="1"/>
    <col min="64" max="64" width="8.42578125" style="106" customWidth="1"/>
    <col min="65" max="65" width="5.28515625" style="4" customWidth="1"/>
    <col min="66" max="66" width="7" style="4" bestFit="1" customWidth="1"/>
    <col min="67" max="67" width="10.5703125" style="4" bestFit="1" customWidth="1"/>
    <col min="68" max="68" width="9.85546875" style="4" bestFit="1" customWidth="1"/>
    <col min="69" max="69" width="9" style="14" bestFit="1" customWidth="1"/>
    <col min="70" max="70" width="10.28515625" style="4" bestFit="1" customWidth="1"/>
    <col min="71" max="71" width="6.85546875" style="4" customWidth="1"/>
    <col min="72" max="72" width="9.140625" style="4" customWidth="1"/>
    <col min="73" max="74" width="12.5703125" style="2" customWidth="1"/>
    <col min="75" max="75" width="10.140625" style="2" customWidth="1"/>
    <col min="76" max="76" width="6.42578125" style="2" customWidth="1"/>
    <col min="77" max="77" width="8.85546875" style="2" customWidth="1"/>
    <col min="78" max="78" width="8.7109375" style="2" customWidth="1"/>
    <col min="79" max="80" width="12.5703125" style="2" customWidth="1"/>
    <col min="81" max="85" width="12.5703125" style="4" customWidth="1"/>
    <col min="86" max="16384" width="9.140625" style="4"/>
  </cols>
  <sheetData>
    <row r="1" spans="1:83" ht="12" thickBot="1" x14ac:dyDescent="0.3">
      <c r="BP1" s="296" t="s">
        <v>0</v>
      </c>
      <c r="BQ1" s="296"/>
      <c r="BR1" s="2" t="s">
        <v>1</v>
      </c>
      <c r="BU1" s="2" t="s">
        <v>2</v>
      </c>
      <c r="BX1" s="2" t="s">
        <v>3</v>
      </c>
      <c r="CA1" s="2" t="s">
        <v>4</v>
      </c>
      <c r="CE1" s="4" t="s">
        <v>5</v>
      </c>
    </row>
    <row r="2" spans="1:83" ht="12.75" x14ac:dyDescent="0.25">
      <c r="A2" s="297" t="s">
        <v>25998</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9"/>
      <c r="BK2" s="5"/>
      <c r="BL2" s="107"/>
      <c r="BM2" s="6"/>
      <c r="BN2" s="6"/>
      <c r="BO2" s="6"/>
      <c r="BP2" s="306" t="s">
        <v>6</v>
      </c>
      <c r="BQ2" s="307"/>
      <c r="BR2" s="7" t="s">
        <v>7</v>
      </c>
      <c r="BS2" s="6"/>
      <c r="BU2" s="2" t="s">
        <v>8</v>
      </c>
      <c r="BV2" s="2" t="s">
        <v>9</v>
      </c>
      <c r="BX2" s="2" t="s">
        <v>8</v>
      </c>
      <c r="BY2" s="2" t="s">
        <v>9</v>
      </c>
      <c r="CA2" s="2" t="s">
        <v>8</v>
      </c>
      <c r="CB2" s="2" t="s">
        <v>9</v>
      </c>
      <c r="CE2" s="4" t="s">
        <v>10</v>
      </c>
    </row>
    <row r="3" spans="1:83" ht="12.75" x14ac:dyDescent="0.25">
      <c r="A3" s="300"/>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L3" s="301"/>
      <c r="AM3" s="301"/>
      <c r="AN3" s="301"/>
      <c r="AO3" s="301"/>
      <c r="AP3" s="301"/>
      <c r="AQ3" s="301"/>
      <c r="AR3" s="301"/>
      <c r="AS3" s="301"/>
      <c r="AT3" s="301"/>
      <c r="AU3" s="301"/>
      <c r="AV3" s="301"/>
      <c r="AW3" s="301"/>
      <c r="AX3" s="301"/>
      <c r="AY3" s="301"/>
      <c r="AZ3" s="301"/>
      <c r="BA3" s="301"/>
      <c r="BB3" s="301"/>
      <c r="BC3" s="301"/>
      <c r="BD3" s="301"/>
      <c r="BE3" s="301"/>
      <c r="BF3" s="301"/>
      <c r="BG3" s="301"/>
      <c r="BH3" s="301"/>
      <c r="BI3" s="302"/>
      <c r="BJ3" s="6"/>
      <c r="BK3" s="8"/>
      <c r="BL3" s="107"/>
      <c r="BM3" s="6"/>
      <c r="BN3" s="6"/>
      <c r="BO3" s="6"/>
      <c r="BP3" s="9" t="s">
        <v>11</v>
      </c>
      <c r="BQ3" s="157">
        <v>1.25</v>
      </c>
      <c r="BR3" s="10">
        <v>0</v>
      </c>
      <c r="BS3" s="6"/>
      <c r="BU3" s="2">
        <v>50</v>
      </c>
      <c r="BV3" s="2">
        <v>60</v>
      </c>
      <c r="BX3" s="2">
        <v>100</v>
      </c>
      <c r="BY3" s="2">
        <v>118</v>
      </c>
      <c r="CA3" s="2">
        <v>300</v>
      </c>
      <c r="CB3" s="2">
        <v>364</v>
      </c>
      <c r="CE3" s="4" t="s">
        <v>12</v>
      </c>
    </row>
    <row r="4" spans="1:83" ht="12.75" x14ac:dyDescent="0.25">
      <c r="A4" s="300"/>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2"/>
      <c r="BJ4" s="6"/>
      <c r="BK4" s="11" t="s">
        <v>13</v>
      </c>
      <c r="BL4" s="108">
        <v>0.95</v>
      </c>
      <c r="BM4" s="12"/>
      <c r="BN4" s="6"/>
      <c r="BO4" s="6"/>
      <c r="BP4" s="13" t="str">
        <f>CONCATENATE("entre ",BQ3," a")</f>
        <v>entre 1,25 a</v>
      </c>
      <c r="BQ4" s="44">
        <v>1.75</v>
      </c>
      <c r="BR4" s="10">
        <v>2.5</v>
      </c>
      <c r="BS4" s="6"/>
      <c r="BU4" s="2">
        <v>75</v>
      </c>
      <c r="BV4" s="2">
        <v>80</v>
      </c>
      <c r="BX4" s="2">
        <v>150</v>
      </c>
      <c r="BY4" s="2">
        <v>170</v>
      </c>
      <c r="CA4" s="2">
        <v>400</v>
      </c>
      <c r="CB4" s="2">
        <v>480</v>
      </c>
    </row>
    <row r="5" spans="1:83" ht="12" thickBot="1" x14ac:dyDescent="0.3">
      <c r="A5" s="303"/>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c r="BA5" s="304"/>
      <c r="BB5" s="304"/>
      <c r="BC5" s="304"/>
      <c r="BD5" s="304"/>
      <c r="BE5" s="304"/>
      <c r="BF5" s="304"/>
      <c r="BG5" s="304"/>
      <c r="BH5" s="304"/>
      <c r="BI5" s="305"/>
      <c r="BJ5" s="14"/>
      <c r="BK5" s="11" t="s">
        <v>14</v>
      </c>
      <c r="BL5" s="108">
        <v>0.04</v>
      </c>
      <c r="BM5" s="12"/>
      <c r="BN5" s="14"/>
      <c r="BO5" s="14"/>
      <c r="BP5" s="15" t="str">
        <f>CONCATENATE("entre ",BQ4," a")</f>
        <v>entre 1,75 a</v>
      </c>
      <c r="BQ5" s="44">
        <v>3</v>
      </c>
      <c r="BR5" s="10">
        <v>2</v>
      </c>
      <c r="BS5" s="14"/>
      <c r="BU5" s="2">
        <v>100</v>
      </c>
      <c r="BV5" s="2">
        <v>110</v>
      </c>
      <c r="BX5" s="2">
        <v>200</v>
      </c>
      <c r="BY5" s="2">
        <v>222</v>
      </c>
      <c r="CA5" s="2">
        <v>500</v>
      </c>
      <c r="CB5" s="2">
        <v>600</v>
      </c>
    </row>
    <row r="6" spans="1:83" ht="15.75" customHeight="1" thickBot="1" x14ac:dyDescent="0.3">
      <c r="A6" s="308" t="s">
        <v>15</v>
      </c>
      <c r="B6" s="311" t="s">
        <v>16</v>
      </c>
      <c r="C6" s="286" t="s">
        <v>17</v>
      </c>
      <c r="D6" s="314" t="s">
        <v>8</v>
      </c>
      <c r="E6" s="286" t="s">
        <v>18</v>
      </c>
      <c r="F6" s="292" t="s">
        <v>26006</v>
      </c>
      <c r="G6" s="294"/>
      <c r="H6" s="294"/>
      <c r="I6" s="294"/>
      <c r="J6" s="294"/>
      <c r="K6" s="294"/>
      <c r="L6" s="294"/>
      <c r="M6" s="294"/>
      <c r="N6" s="295"/>
      <c r="O6" s="316" t="s">
        <v>19</v>
      </c>
      <c r="P6" s="317"/>
      <c r="Q6" s="317"/>
      <c r="R6" s="318" t="s">
        <v>20</v>
      </c>
      <c r="S6" s="318"/>
      <c r="T6" s="318"/>
      <c r="U6" s="316" t="s">
        <v>21</v>
      </c>
      <c r="V6" s="317"/>
      <c r="W6" s="319"/>
      <c r="X6" s="288" t="s">
        <v>20550</v>
      </c>
      <c r="Y6" s="286" t="s">
        <v>20549</v>
      </c>
      <c r="Z6" s="288" t="s">
        <v>20551</v>
      </c>
      <c r="AA6" s="288" t="s">
        <v>20552</v>
      </c>
      <c r="AB6" s="288" t="s">
        <v>20553</v>
      </c>
      <c r="AC6" s="288" t="s">
        <v>20568</v>
      </c>
      <c r="AD6" s="288" t="s">
        <v>20569</v>
      </c>
      <c r="AE6" s="286" t="s">
        <v>20577</v>
      </c>
      <c r="AF6" s="286" t="s">
        <v>20578</v>
      </c>
      <c r="AG6" s="292" t="s">
        <v>20554</v>
      </c>
      <c r="AH6" s="286" t="s">
        <v>20575</v>
      </c>
      <c r="AI6" s="286" t="s">
        <v>20574</v>
      </c>
      <c r="AJ6" s="292" t="s">
        <v>20576</v>
      </c>
      <c r="AK6" s="288" t="s">
        <v>20579</v>
      </c>
      <c r="AL6" s="288" t="s">
        <v>20580</v>
      </c>
      <c r="AM6" s="286" t="s">
        <v>20581</v>
      </c>
      <c r="AN6" s="286" t="s">
        <v>22</v>
      </c>
      <c r="AO6" s="286" t="s">
        <v>23</v>
      </c>
      <c r="AP6" s="288" t="s">
        <v>24</v>
      </c>
      <c r="AQ6" s="288" t="s">
        <v>20571</v>
      </c>
      <c r="AR6" s="288" t="s">
        <v>20573</v>
      </c>
      <c r="AS6" s="288" t="s">
        <v>20586</v>
      </c>
      <c r="AT6" s="288" t="s">
        <v>25</v>
      </c>
      <c r="AU6" s="286" t="s">
        <v>26</v>
      </c>
      <c r="AV6" s="286" t="s">
        <v>27</v>
      </c>
      <c r="AW6" s="286" t="s">
        <v>28</v>
      </c>
      <c r="AX6" s="286" t="s">
        <v>29</v>
      </c>
      <c r="AY6" s="288" t="s">
        <v>30</v>
      </c>
      <c r="AZ6" s="288" t="s">
        <v>31</v>
      </c>
      <c r="BA6" s="288" t="s">
        <v>32</v>
      </c>
      <c r="BB6" s="288" t="s">
        <v>33</v>
      </c>
      <c r="BC6" s="286" t="s">
        <v>34</v>
      </c>
      <c r="BD6" s="286" t="s">
        <v>35</v>
      </c>
      <c r="BE6" s="286" t="s">
        <v>36</v>
      </c>
      <c r="BF6" s="286" t="s">
        <v>20570</v>
      </c>
      <c r="BG6" s="286" t="s">
        <v>37</v>
      </c>
      <c r="BH6" s="288" t="s">
        <v>38</v>
      </c>
      <c r="BI6" s="290" t="s">
        <v>39</v>
      </c>
      <c r="BJ6" s="6"/>
      <c r="BK6" s="11" t="s">
        <v>40</v>
      </c>
      <c r="BL6" s="108">
        <v>0.01</v>
      </c>
      <c r="BM6" s="12"/>
      <c r="BN6" s="6"/>
      <c r="BO6" s="6"/>
      <c r="BP6" s="16" t="str">
        <f>CONCATENATE("maior que ",BQ5)</f>
        <v>maior que 3</v>
      </c>
      <c r="BQ6" s="153"/>
      <c r="BR6" s="18">
        <v>1.35</v>
      </c>
      <c r="BS6" s="6"/>
      <c r="BU6" s="2">
        <v>150</v>
      </c>
      <c r="BV6" s="2">
        <v>160</v>
      </c>
      <c r="BX6" s="2">
        <v>250</v>
      </c>
      <c r="BY6" s="2">
        <v>274</v>
      </c>
      <c r="CA6" s="2">
        <v>600</v>
      </c>
      <c r="CB6" s="2">
        <v>710</v>
      </c>
    </row>
    <row r="7" spans="1:83" ht="23.25" thickBot="1" x14ac:dyDescent="0.3">
      <c r="A7" s="309"/>
      <c r="B7" s="312"/>
      <c r="C7" s="287"/>
      <c r="D7" s="315"/>
      <c r="E7" s="287"/>
      <c r="F7" s="136" t="s">
        <v>41</v>
      </c>
      <c r="G7" s="136" t="s">
        <v>41</v>
      </c>
      <c r="H7" s="136" t="s">
        <v>41</v>
      </c>
      <c r="I7" s="19" t="s">
        <v>42</v>
      </c>
      <c r="J7" s="19" t="s">
        <v>43</v>
      </c>
      <c r="K7" s="19" t="s">
        <v>43</v>
      </c>
      <c r="L7" s="19" t="s">
        <v>43</v>
      </c>
      <c r="M7" s="19" t="s">
        <v>43</v>
      </c>
      <c r="N7" s="19" t="s">
        <v>44</v>
      </c>
      <c r="O7" s="284" t="s">
        <v>45</v>
      </c>
      <c r="P7" s="284"/>
      <c r="Q7" s="138" t="s">
        <v>20588</v>
      </c>
      <c r="R7" s="284" t="s">
        <v>45</v>
      </c>
      <c r="S7" s="284"/>
      <c r="T7" s="138" t="s">
        <v>20588</v>
      </c>
      <c r="U7" s="284" t="s">
        <v>45</v>
      </c>
      <c r="V7" s="284"/>
      <c r="W7" s="138" t="s">
        <v>20588</v>
      </c>
      <c r="X7" s="289"/>
      <c r="Y7" s="287"/>
      <c r="Z7" s="289"/>
      <c r="AA7" s="289"/>
      <c r="AB7" s="289"/>
      <c r="AC7" s="289"/>
      <c r="AD7" s="289"/>
      <c r="AE7" s="287"/>
      <c r="AF7" s="287"/>
      <c r="AG7" s="293"/>
      <c r="AH7" s="287"/>
      <c r="AI7" s="287"/>
      <c r="AJ7" s="293"/>
      <c r="AK7" s="289"/>
      <c r="AL7" s="289"/>
      <c r="AM7" s="287"/>
      <c r="AN7" s="287"/>
      <c r="AO7" s="287"/>
      <c r="AP7" s="289"/>
      <c r="AQ7" s="289"/>
      <c r="AR7" s="289"/>
      <c r="AS7" s="289"/>
      <c r="AT7" s="289"/>
      <c r="AU7" s="287"/>
      <c r="AV7" s="287"/>
      <c r="AW7" s="287"/>
      <c r="AX7" s="287"/>
      <c r="AY7" s="289"/>
      <c r="AZ7" s="289"/>
      <c r="BA7" s="289"/>
      <c r="BB7" s="289"/>
      <c r="BC7" s="287"/>
      <c r="BD7" s="287"/>
      <c r="BE7" s="287"/>
      <c r="BF7" s="287"/>
      <c r="BG7" s="287"/>
      <c r="BH7" s="289"/>
      <c r="BI7" s="291"/>
      <c r="BJ7" s="6"/>
      <c r="BK7" s="11" t="s">
        <v>46</v>
      </c>
      <c r="BL7" s="108">
        <v>0</v>
      </c>
      <c r="BM7" s="12"/>
      <c r="BN7" s="285" t="s">
        <v>47</v>
      </c>
      <c r="BO7" s="285"/>
      <c r="BP7" s="285"/>
      <c r="BQ7" s="285"/>
      <c r="BR7" s="285"/>
      <c r="BS7" s="20"/>
      <c r="BU7" s="2">
        <v>200</v>
      </c>
      <c r="BV7" s="2">
        <v>200</v>
      </c>
      <c r="BX7" s="2">
        <v>300</v>
      </c>
      <c r="BY7" s="2">
        <v>326</v>
      </c>
      <c r="CA7" s="2">
        <v>700</v>
      </c>
      <c r="CB7" s="2">
        <v>832</v>
      </c>
    </row>
    <row r="8" spans="1:83" ht="12" thickBot="1" x14ac:dyDescent="0.3">
      <c r="A8" s="310"/>
      <c r="B8" s="313"/>
      <c r="C8" s="21" t="s">
        <v>48</v>
      </c>
      <c r="D8" s="22" t="s">
        <v>49</v>
      </c>
      <c r="E8" s="21" t="s">
        <v>50</v>
      </c>
      <c r="F8" s="26" t="s">
        <v>25988</v>
      </c>
      <c r="G8" s="26" t="s">
        <v>25989</v>
      </c>
      <c r="H8" s="26" t="s">
        <v>51</v>
      </c>
      <c r="I8" s="23" t="s">
        <v>52</v>
      </c>
      <c r="J8" s="23" t="s">
        <v>53</v>
      </c>
      <c r="K8" s="23" t="s">
        <v>54</v>
      </c>
      <c r="L8" s="23" t="s">
        <v>55</v>
      </c>
      <c r="M8" s="23" t="s">
        <v>56</v>
      </c>
      <c r="N8" s="23" t="s">
        <v>51</v>
      </c>
      <c r="O8" s="24" t="s">
        <v>57</v>
      </c>
      <c r="P8" s="26" t="s">
        <v>58</v>
      </c>
      <c r="Q8" s="26" t="s">
        <v>58</v>
      </c>
      <c r="R8" s="24" t="s">
        <v>57</v>
      </c>
      <c r="S8" s="26" t="s">
        <v>58</v>
      </c>
      <c r="T8" s="26" t="s">
        <v>58</v>
      </c>
      <c r="U8" s="24" t="s">
        <v>57</v>
      </c>
      <c r="V8" s="26" t="s">
        <v>58</v>
      </c>
      <c r="W8" s="26" t="s">
        <v>58</v>
      </c>
      <c r="X8" s="26" t="s">
        <v>59</v>
      </c>
      <c r="Y8" s="26" t="s">
        <v>59</v>
      </c>
      <c r="Z8" s="26" t="s">
        <v>59</v>
      </c>
      <c r="AA8" s="26" t="s">
        <v>59</v>
      </c>
      <c r="AB8" s="26" t="s">
        <v>59</v>
      </c>
      <c r="AC8" s="26" t="s">
        <v>59</v>
      </c>
      <c r="AD8" s="26" t="s">
        <v>59</v>
      </c>
      <c r="AE8" s="26" t="s">
        <v>59</v>
      </c>
      <c r="AF8" s="26" t="s">
        <v>59</v>
      </c>
      <c r="AG8" s="26" t="s">
        <v>59</v>
      </c>
      <c r="AH8" s="25" t="s">
        <v>59</v>
      </c>
      <c r="AI8" s="26" t="s">
        <v>59</v>
      </c>
      <c r="AJ8" s="26" t="s">
        <v>59</v>
      </c>
      <c r="AK8" s="26" t="s">
        <v>59</v>
      </c>
      <c r="AL8" s="26" t="s">
        <v>59</v>
      </c>
      <c r="AM8" s="26" t="s">
        <v>59</v>
      </c>
      <c r="AN8" s="26" t="s">
        <v>58</v>
      </c>
      <c r="AO8" s="26" t="s">
        <v>59</v>
      </c>
      <c r="AP8" s="26" t="s">
        <v>59</v>
      </c>
      <c r="AQ8" s="26" t="s">
        <v>59</v>
      </c>
      <c r="AR8" s="26" t="s">
        <v>59</v>
      </c>
      <c r="AS8" s="26" t="s">
        <v>59</v>
      </c>
      <c r="AT8" s="25" t="s">
        <v>58</v>
      </c>
      <c r="AU8" s="25" t="s">
        <v>58</v>
      </c>
      <c r="AV8" s="26" t="s">
        <v>58</v>
      </c>
      <c r="AW8" s="26" t="s">
        <v>58</v>
      </c>
      <c r="AX8" s="26" t="s">
        <v>50</v>
      </c>
      <c r="AY8" s="26" t="s">
        <v>58</v>
      </c>
      <c r="AZ8" s="26" t="s">
        <v>58</v>
      </c>
      <c r="BA8" s="26" t="s">
        <v>58</v>
      </c>
      <c r="BB8" s="26" t="s">
        <v>58</v>
      </c>
      <c r="BC8" s="26" t="s">
        <v>58</v>
      </c>
      <c r="BD8" s="26" t="s">
        <v>50</v>
      </c>
      <c r="BE8" s="26" t="s">
        <v>58</v>
      </c>
      <c r="BF8" s="25" t="s">
        <v>59</v>
      </c>
      <c r="BG8" s="26" t="s">
        <v>59</v>
      </c>
      <c r="BH8" s="26" t="s">
        <v>60</v>
      </c>
      <c r="BI8" s="27" t="s">
        <v>58</v>
      </c>
      <c r="BJ8" s="28"/>
      <c r="BK8" s="29" t="s">
        <v>61</v>
      </c>
      <c r="BL8" s="109">
        <v>0.2</v>
      </c>
      <c r="BM8" s="12"/>
      <c r="BN8" s="276" t="s">
        <v>20582</v>
      </c>
      <c r="BO8" s="278" t="s">
        <v>20583</v>
      </c>
      <c r="BP8" s="278" t="s">
        <v>20587</v>
      </c>
      <c r="BQ8" s="278" t="s">
        <v>20584</v>
      </c>
      <c r="BR8" s="280" t="s">
        <v>20585</v>
      </c>
      <c r="BS8" s="30"/>
      <c r="BU8" s="2">
        <v>250</v>
      </c>
      <c r="BV8" s="2">
        <v>250</v>
      </c>
      <c r="BX8" s="2">
        <v>350</v>
      </c>
      <c r="BY8" s="2">
        <v>378</v>
      </c>
      <c r="CA8" s="2">
        <v>800</v>
      </c>
      <c r="CB8" s="2">
        <v>944</v>
      </c>
    </row>
    <row r="9" spans="1:83" ht="28.5" customHeight="1" thickBot="1" x14ac:dyDescent="0.3">
      <c r="A9" s="31"/>
      <c r="B9" s="137"/>
      <c r="C9" s="32"/>
      <c r="D9" s="33"/>
      <c r="E9" s="32"/>
      <c r="F9" s="32"/>
      <c r="G9" s="32"/>
      <c r="H9" s="34"/>
      <c r="I9" s="34"/>
      <c r="J9" s="35"/>
      <c r="K9" s="35"/>
      <c r="L9" s="34"/>
      <c r="M9" s="35"/>
      <c r="N9" s="35"/>
      <c r="O9" s="139"/>
      <c r="P9" s="36"/>
      <c r="Q9" s="36"/>
      <c r="R9" s="36"/>
      <c r="S9" s="36"/>
      <c r="T9" s="36"/>
      <c r="U9" s="36"/>
      <c r="V9" s="36"/>
      <c r="W9" s="36"/>
      <c r="X9" s="36"/>
      <c r="Y9" s="36"/>
      <c r="Z9" s="36"/>
      <c r="AA9" s="36"/>
      <c r="AB9" s="36"/>
      <c r="AC9" s="36"/>
      <c r="AD9" s="148"/>
      <c r="AE9" s="37"/>
      <c r="AF9" s="37"/>
      <c r="AG9" s="37"/>
      <c r="AH9" s="37"/>
      <c r="AI9" s="37"/>
      <c r="AJ9" s="37"/>
      <c r="AK9" s="37"/>
      <c r="AL9" s="37"/>
      <c r="AM9" s="37"/>
      <c r="AN9" s="37"/>
      <c r="AO9" s="37"/>
      <c r="AQ9" s="37"/>
      <c r="AR9" s="37"/>
      <c r="AS9" s="37"/>
      <c r="AT9" s="37"/>
      <c r="AU9" s="37"/>
      <c r="AV9" s="37"/>
      <c r="AW9" s="37"/>
      <c r="AX9" s="37"/>
      <c r="AY9" s="37"/>
      <c r="AZ9" s="37"/>
      <c r="BA9" s="37"/>
      <c r="BB9" s="37"/>
      <c r="BC9" s="37"/>
      <c r="BD9" s="37"/>
      <c r="BE9" s="37"/>
      <c r="BF9" s="38"/>
      <c r="BG9" s="37"/>
      <c r="BH9" s="37"/>
      <c r="BI9" s="39"/>
      <c r="BJ9" s="28"/>
      <c r="BK9" s="29" t="s">
        <v>62</v>
      </c>
      <c r="BL9" s="109">
        <v>0.8</v>
      </c>
      <c r="BM9" s="12"/>
      <c r="BN9" s="277"/>
      <c r="BO9" s="279"/>
      <c r="BP9" s="279"/>
      <c r="BQ9" s="279"/>
      <c r="BR9" s="281"/>
      <c r="BS9" s="30"/>
      <c r="BU9" s="2">
        <v>300</v>
      </c>
      <c r="BV9" s="2">
        <v>315</v>
      </c>
      <c r="BX9" s="2">
        <v>400</v>
      </c>
      <c r="BY9" s="2">
        <v>429</v>
      </c>
      <c r="CA9" s="2">
        <v>900</v>
      </c>
      <c r="CB9" s="2">
        <v>1050</v>
      </c>
    </row>
    <row r="10" spans="1:83" x14ac:dyDescent="0.25">
      <c r="A10" s="40" t="s">
        <v>25992</v>
      </c>
      <c r="B10" s="41" t="s">
        <v>25993</v>
      </c>
      <c r="C10" s="42" t="s">
        <v>5</v>
      </c>
      <c r="D10" s="43">
        <v>100</v>
      </c>
      <c r="E10" s="42">
        <f>4*20</f>
        <v>80</v>
      </c>
      <c r="F10" s="42">
        <v>1.3</v>
      </c>
      <c r="G10" s="42">
        <v>1.75</v>
      </c>
      <c r="H10" s="44">
        <f>AVERAGE(F10:G10)</f>
        <v>1.5249999999999999</v>
      </c>
      <c r="I10" s="42">
        <f>IF(C10="PVC",(VLOOKUP(D10,$BU$3:$BV$9,2,FALSE)/1000)+0.6,IF(C10="FOFO",(VLOOKUP(D10,$BX$3:$BY$21,2,FALSE)/1000)+0.6,IF(C10="CA",(VLOOKUP(D10,$CA$3:$CB$12,2,FALSE)/1000)+0.6,)))</f>
        <v>0.71</v>
      </c>
      <c r="J10" s="45">
        <f>IF((H10+0.1)&lt;=1.25,I10,IF((H10+0.1)&lt;=4,(0.6*(H10+0.1)+$BL$3),IF((H10+0.1)&gt;4,(0.6*(H10+0.1)+$BL$3))))</f>
        <v>0.97499999999999998</v>
      </c>
      <c r="K10" s="45">
        <f>IF((H10+0.1)&lt;=1.25,I10,IF((H10+0.1)&lt;=4,(0.6*(H10+0.1)+$BL$3),IF((H10+0.1)&gt;4,(0.6*(H10+0.1)+$BL$3))))</f>
        <v>0.97499999999999998</v>
      </c>
      <c r="L10" s="42">
        <f>IF(C10="PVC",(VLOOKUP(D10,$BU$3:$BV$9,2,FALSE)/1000)+0.6,IF(C10="FOFO",(VLOOKUP(D10,$BX$3:$BY$21,2,FALSE)/1000)+0.6,IF(C10="CA",(VLOOKUP(D10,$CA$3:$CB$12,2,FALSE)/1000)+0.6,)))</f>
        <v>0.71</v>
      </c>
      <c r="M10" s="45">
        <f>IF(E10=0,,IF((H10+0.6)&lt;=1.25,0.8*(H10+0.6),IF((H10+0.6)&lt;=4,(0.8*(H10+0.6)+IF(C10="PVC",(VLOOKUP(D10,$BU$3:$BV$9,2,FALSE)/1000),IF(C10="FOFO",(VLOOKUP(D10,$BX$3:$BY$21,2,FALSE)/1000),IF(C10="CA",(VLOOKUP(D10,$CA$3:$CB$12,2,FALSE)/1000),)))),IF((H10+0.6)&gt;4,$I10))))</f>
        <v>1.8100000000000003</v>
      </c>
      <c r="N10" s="45">
        <f t="shared" ref="N10:N15" si="0">IF(E10=0,,ROUND((I10+(J10*$BL$4+K10*$BL$5+L10*$BL$6+M10*$BL$7))/2,2))</f>
        <v>0.84</v>
      </c>
      <c r="O10" s="46">
        <f>ROUND(IF((H10+0.1)&lt;=$BQ$3,$BR$3,IF((H10+0.1)&lt;=$BQ$4,E10/$BR$4,IF((H10+0.1)&lt;=$BQ$5,E10/$BR$5,E10/$BR$6))),0)*$BL$4</f>
        <v>30.4</v>
      </c>
      <c r="P10" s="44">
        <f>ROUND(O10*2.7*($H10+0.1),2)*99%</f>
        <v>132.0462</v>
      </c>
      <c r="Q10" s="45">
        <f t="shared" ref="Q10:Q15" si="1">IF((H10+0.1)&lt;=$BQ$3,0,IF((H10+0.1)&lt;=$BQ$5,E10*(H10+0.1)*2*$BL$4*1%,0))</f>
        <v>2.4700000000000002</v>
      </c>
      <c r="R10" s="46">
        <f>ROUND(IF((H10+0.1)&lt;$BQ$3,$BR$3,IF((H10+0.1)&lt;$BQ$4,E10/$BR$4,IF((H10+0.1)&lt;$BQ$5,E10/$BR$5,E10/$BR$6))),0)*$BL$5*95%</f>
        <v>1.216</v>
      </c>
      <c r="S10" s="44">
        <f>ROUND(R10*2.7*($H10+0.1),2)</f>
        <v>5.34</v>
      </c>
      <c r="T10" s="45">
        <f t="shared" ref="T10:T15" si="2">IF((H10+0.1)&lt;=$BQ$3,0,IF((H10+0.1)&lt;=$BQ$5,E10*(H10*2+0.1)*$BL$5*1%,0))</f>
        <v>0.1008</v>
      </c>
      <c r="U10" s="46">
        <f>ROUND(IF((H10+0.2)&lt;$BQ$3,$BR$3,IF((H10+0.2)&lt;$BQ$4,E10/$BR$4,IF((H10+0.2)&lt;$BQ$5,E10/$BR$5,E10/$BR$6))),0)*$BL$6*5%</f>
        <v>1.6E-2</v>
      </c>
      <c r="V10" s="44">
        <f>ROUND(U10*2.7*($H10+0.1),2)</f>
        <v>7.0000000000000007E-2</v>
      </c>
      <c r="W10" s="45">
        <f>IF((H10+0.5)&lt;=$BQ$5,E10*(H10+0.5)*2*$BL$7,0)</f>
        <v>0</v>
      </c>
      <c r="X10" s="47">
        <f t="shared" ref="X10:X15" si="3">(E10*($I10+$J10)/2*(H10+0.1)*($BL$4*$BL$8))</f>
        <v>20.809750000000001</v>
      </c>
      <c r="Y10" s="44">
        <f t="shared" ref="Y10:Y15" si="4">(E10*($I10+$K10)/2*(H10+0.1)*($BL$5*$BL$8))</f>
        <v>0.87620000000000009</v>
      </c>
      <c r="Z10" s="44">
        <f t="shared" ref="Z10:Z15" si="5">IF(($H10+0.5)&lt;=1.5,+(E10*($I10+$M10)/2*($H10+0.5)*$BL$7*$BL$8),+(E10*($I10+$M10)/2*1.5*$BL$7*$BL$8))</f>
        <v>0</v>
      </c>
      <c r="AA10" s="47">
        <f t="shared" ref="AA10:AA21" si="6">IF(($H10+0.1)&lt;1.5,0,IF(($H10+0.1)&gt;=3.01,$E10*($I10+$M10)/2*1.5*$BL$7*$BL$8,$E10*($I10+$M10)/2*(($H10+0.1)-1.5)*$BL$7*$BL$8))</f>
        <v>0</v>
      </c>
      <c r="AB10" s="47">
        <f t="shared" ref="AB10:AB21" si="7">IF(($H10+0.1)&gt;3,+$E10*($I10+$M10)/2*(($H10+0.1)-3)*$BL$7*$BL$8,0)</f>
        <v>0</v>
      </c>
      <c r="AC10" s="44">
        <f t="shared" ref="AC10:AC15" si="8">IF(($H10+0.5)&lt;=2,+(E10*($I10+$L10)/2*($H10+0.2)*$BL$6),+(E10*($I10+$L10)/2*2*$BL$6))</f>
        <v>1.1359999999999999</v>
      </c>
      <c r="AD10" s="44">
        <f t="shared" ref="AD10:AD21" si="9">IF(($H10+0.1)&gt;2,+$E10*($I10+$L10)/2*(($H10+0.2)-2)*$BL$7*$BL$8,0)</f>
        <v>0</v>
      </c>
      <c r="AE10" s="44">
        <f t="shared" ref="AE10:AE15" si="10">IF(($H10+0.1)&lt;=1.5,+(E10*($I10+$J10)/2*($H10+0.1)*$BL$4*$BL$9),+(E10*($I10+$J10)/2*1.5*$BL$4*$BL$9))</f>
        <v>76.836000000000013</v>
      </c>
      <c r="AF10" s="48">
        <f t="shared" ref="AF10:AF21" si="11">IF(($H10+0.1)&lt;1.5,0,IF(($H10+0.1)&gt;=3,$E10*($I10+$J10)/2*1.5*$BL$4*$BL$9,$E10*($I10+$J10)/2*(($H10+0.1)-1.5)*$BL$4*$BL$9))</f>
        <v>6.4030000000000005</v>
      </c>
      <c r="AG10" s="44">
        <f t="shared" ref="AG10:AG15" si="12">IF(($H10+0.1)&gt;3,+$E10*($I10+J10)/2*(($H10+0.1)-3)*$BL$4*$BL$9,0)</f>
        <v>0</v>
      </c>
      <c r="AH10" s="44">
        <f t="shared" ref="AH10:AH15" si="13">IF(($H10+0.1)&lt;=2,+(E10*($I10+$K10)/2*($H10+0.1)*$BL$5*$BL$9),+(E10*($I10+$K10)/2*2*$BL$5*$BL$9))</f>
        <v>3.5048000000000004</v>
      </c>
      <c r="AI10" s="48">
        <f t="shared" ref="AI10:AI21" si="14">IF(($H10+0.1)&lt;2,0,IF(($H10+0.1)&gt;=4,$E10*($I10+$K10)/2*2*$BL$5*$BL$9,$E10*($I10+$K10)/2*(($H10+0.1)-2)*$BL$5*$BL$9))</f>
        <v>0</v>
      </c>
      <c r="AJ10" s="44">
        <f t="shared" ref="AJ10:AJ15" si="15">IF(($H10+0.1)&gt;4,+$E10*($I10+K10)/2*(($H10+0.1)-4)*$BL$5*$BL$9,0)</f>
        <v>0</v>
      </c>
      <c r="AK10" s="44">
        <f t="shared" ref="AK10:AK15" si="16">IF(($H10+0.5)&lt;=2,+(E10*($I10+$M10)/2*($H10+0.5)*$BL$7*$BL$9),+(E10*($I10+$M10)/2*2*$BL$7*$BL$9))</f>
        <v>0</v>
      </c>
      <c r="AL10" s="48">
        <f t="shared" ref="AL10:AL21" si="17">IF(($H10+0.5)&lt;2,0,IF(($H10+0.5)&gt;=4,$E10*($I10+$M10)/2*1.5*$BL$7*$BL$9,$E10*($I10+$M10)/2*(($H10+0.5)-2)*$BL$7*$BL$9))</f>
        <v>0</v>
      </c>
      <c r="AM10" s="44">
        <f t="shared" ref="AM10:AM15" si="18">IF(($H10+0.5)&gt;4,+$E10*($I10+M10)/2*(($H10+0.5)-4)*$BL$7*$BL$9,0)</f>
        <v>0</v>
      </c>
      <c r="AN10" s="44">
        <f t="shared" ref="AN10:AN15" si="19">$E10*I10</f>
        <v>56.8</v>
      </c>
      <c r="AO10" s="44">
        <f t="shared" ref="AO10:AO15" si="20">IF((H10+0.5)&lt;1.25,E10*(I10*($BL$3+0.3)*($BL$4+$BL$5)+I10*($BL$3+0.4)*$BL$6+((M10-I10)*($BL$3+1.1)+2*I10*(H10+0.5))/(2*(H10+0.5))*($BL$3+0.3)*$BL$7-3.1415/4*$BL$3^2),IF((H10+0.5)&gt;4,E10*(((J10-I10)*($BL$3+0.3)/(2*(H10+0.1))+I10)*($BL$3+0.3)*($BL$4+$BL$5)+I10*($BL$3+0.4)*$BL$6+I10*($BL$3+0.3)*$BL$7-3.1415/4*$BL$3^2),E10*(((J10-I10)*($BL$3+0.3)/(2*(H10+0.1))+I10)*($BL$3+0.3)*($BL$4+$BL$5)+I10*($BL$3+0.4)*$BL$6+((M10-I10)*($BL$3+1.1)+2*I10*(H10+0.5))/(2*(H10+0.5))*($BL$3+0.3)*$BL$7-3.1415/4*$BL$3^2)))</f>
        <v>17.678006153846152</v>
      </c>
      <c r="AP10" s="44">
        <f t="shared" ref="AP10:AP15" si="21">IF((H10+0.5)&lt;1.25,E10*(I10*(H10-$BL$3-0.2)*($BL$4+$BL$5+$BL$6)+((M10-I10)*($BL$3+0.7)+(I10+M10)*(H10+0.5))/(2*(H10+0.5))*(H10-$BL$3-0.2)*$BL$7)*$BL$12,IF((H10+0.5)&gt;4,E10*(((J10-I10)*($BL$3+0.3)+(J10+I10)*(H10+0.1))/(2*(H10+0.1))*(H10-$BL$3-0.2)*($BL$4+$BL$5)+I10*(H10-$BL$3-0.2)*($BL$6+$BL$7))*$BL$12,E10*(((J10-I10)*($BL$3+0.3)+(J10+I10)*(H10+0.1))/(2*(H10+0.1))*(H10-$BL$3-0.2)*($BL$4+$BL$5)+I10*(H10-$BL$3-0.2)*$BL$6+((M10-I10)*($BL$3+0.7)+(I10+M10)*(H10+0.5))/(2*(H10+0.5))*(H10-$BL$3-0.2)*$BL$7)*$BL$12))</f>
        <v>87.144966653846154</v>
      </c>
      <c r="AQ10" s="44">
        <f t="shared" ref="AQ10:AQ15" si="22">IF((H10+0.5)&lt;1.25,E10*(I10*(H10-$BL$3-0.2)*($BL$4+$BL$5+$BL$6)+((M10-I10)*($BL$3+0.7)+(I10+M10)*(H10+0.5))/(2*(H10+0.5))*(H10-$BL$3-0.2)*$BL$7)*($BL$10+$BL$11),IF((H10+0.5)&gt;4,E10*(((J10-I10)*($BL$3+0.3)+(J10+I10)*(H10+0.1))/(2*(H10+0.1))*(H10-$BL$3-0.2)*($BL$4+$BL$5)+I10*(H10-$BL$3-0.2)*($BL$6+$BL$7))*($BL$10+$BL$11),E10*(((J10-I10)*($BL$3+0.3)+(J10+I10)*(H10+0.1))/(2*(H10+0.1))*(H10-$BL$3-0.2)*($BL$4+$BL$5)+I10*(H10-$BL$3-0.2)*$BL$6+((M10-I10)*($BL$3+0.7)+(I10+M10)*(H10+0.5))/(2*(H10+0.5))*(H10-$BL$3-0.2)*$BL$7)*($BL$10+$BL$11)))</f>
        <v>4.5865771923076926</v>
      </c>
      <c r="AR10" s="44">
        <f>(SUM(Y10,AH10:AJ10)*0.2*1.25+SUM(Z10:AD10,AK10:AM10)*1.3)</f>
        <v>2.5720499999999999</v>
      </c>
      <c r="AS10" s="44">
        <f t="shared" ref="AS10:AS15" si="23">IF((AR11)&gt;PI()*E10*((D10/2000)^2),AR11,)</f>
        <v>2.0106375000000001</v>
      </c>
      <c r="AT10" s="42">
        <f t="shared" ref="AT10:AT15" si="24">ROUND(E10*((J10*$BL$4+K10*$BL$5+L10*$BL$6+M10*$BL$7)+0.2)*$BL$10*$BL$19,2)</f>
        <v>0</v>
      </c>
      <c r="AU10" s="42">
        <f t="shared" ref="AU10:AU15" si="25">ROUND(E10*((J10*$BL$4+K10*$BL$5+L10*$BL$6+M10*$BL$7)+0.2)*$BL$10*$BL$20,2)</f>
        <v>0</v>
      </c>
      <c r="AV10" s="42">
        <f>ROUND(E10*((J10*$BL$4+K10*$BL$5+L10*$BL$6+M10*$BL$7)+0.2)*$BL$11*$BL$19,2)</f>
        <v>0.47</v>
      </c>
      <c r="AW10" s="42">
        <f>ROUND(E10*((J10*$BL$4+K10*$BL$5+L10*$BL$6+M10*$BL$7)+0.2)*$BL$11*$BL$20,2)</f>
        <v>4.22</v>
      </c>
      <c r="AX10" s="42">
        <f t="shared" ref="AX10:AX15" si="26">ROUND(E10*$BL$13,2)</f>
        <v>0.2</v>
      </c>
      <c r="AY10" s="42">
        <f t="shared" ref="AY10:AY15" si="27">ROUND((AT10+AU10)*$BL$17,2)</f>
        <v>0</v>
      </c>
      <c r="AZ10" s="42">
        <f t="shared" ref="AZ10:AZ15" si="28">ROUND(E10*((J10*$BL$4+K10*$BL$5+L10*$BL$6+M10*$BL$7)+0.2)*$BL$11*$BL$21,2)</f>
        <v>0</v>
      </c>
      <c r="BA10" s="42">
        <f t="shared" ref="BA10:BA15" si="29">ROUND((AT10+AU10)*$BL$16,2)</f>
        <v>0</v>
      </c>
      <c r="BB10" s="42">
        <f t="shared" ref="BB10:BB15" si="30">ROUND((AT10+AU10)*$BL$18,2)</f>
        <v>0</v>
      </c>
      <c r="BC10" s="42">
        <f t="shared" ref="BC10:BC15" si="31">ROUND((AT10+AU10)*$BL$15,2)</f>
        <v>0</v>
      </c>
      <c r="BD10" s="42">
        <f>AX10</f>
        <v>0.2</v>
      </c>
      <c r="BE10" s="42">
        <f>AV10+AW10</f>
        <v>4.6899999999999995</v>
      </c>
      <c r="BF10" s="50">
        <f t="shared" ref="BF10:BF15" si="32">IF((H10+0.5)&lt;2.5,ROUND(0.3*AN10*$BL$7,2),(IF((H10+0.5)&gt;4,ROUND(0.3*AN10*$BL$7,2),ROUND((I10+0.05)*E10*0.3*$BL$7,2))))</f>
        <v>0</v>
      </c>
      <c r="BG10" s="42">
        <f t="shared" ref="BG10:BG15" si="33">IF((H10+0.3)&lt;2.5,ROUND(0.1*AN10*$BL$7,2),(IF((H10+0.3)&gt;4,ROUND(0.1*AN10*$BL$7,2),ROUND((I10+0.05)*E10*0.1*$BL$7,2))))</f>
        <v>0</v>
      </c>
      <c r="BH10" s="51">
        <f>ROUNDDOWN((Z10+AA10+AB10+AK10+AL10+AM10)/4,0)</f>
        <v>0</v>
      </c>
      <c r="BI10" s="52">
        <f t="shared" ref="BI10:BI21" si="34">E10*(I10+1)</f>
        <v>136.80000000000001</v>
      </c>
      <c r="BJ10" s="53"/>
      <c r="BK10" s="54" t="s">
        <v>63</v>
      </c>
      <c r="BL10" s="110"/>
      <c r="BM10" s="12"/>
      <c r="BN10" s="156">
        <f t="shared" ref="BN10:BN22" si="35">SUM(X10:AM10)</f>
        <v>109.56575000000002</v>
      </c>
      <c r="BO10" s="32">
        <f t="shared" ref="BO10:BO22" si="36">SUM(AO10:AQ10)</f>
        <v>109.40955</v>
      </c>
      <c r="BP10" s="32">
        <f t="shared" ref="BP10:BP22" si="37">(E10*H10*((I10+N10)/2))</f>
        <v>94.549999999999983</v>
      </c>
      <c r="BQ10" s="32">
        <f t="shared" ref="BQ10:BQ22" si="38">E10*PI()*((D10/2000)^2)</f>
        <v>0.62831853071795873</v>
      </c>
      <c r="BR10" s="159">
        <f>BO10+BQ10</f>
        <v>110.03786853071796</v>
      </c>
      <c r="BS10" s="2"/>
      <c r="BX10" s="2">
        <v>450</v>
      </c>
      <c r="BY10" s="2">
        <v>480</v>
      </c>
      <c r="CA10" s="2">
        <v>1000</v>
      </c>
      <c r="CB10" s="2">
        <v>1160</v>
      </c>
    </row>
    <row r="11" spans="1:83" x14ac:dyDescent="0.25">
      <c r="A11" s="40" t="s">
        <v>25992</v>
      </c>
      <c r="B11" s="41" t="s">
        <v>25994</v>
      </c>
      <c r="C11" s="42" t="s">
        <v>5</v>
      </c>
      <c r="D11" s="43">
        <v>100</v>
      </c>
      <c r="E11" s="42">
        <f>7*20-E10</f>
        <v>60</v>
      </c>
      <c r="F11" s="42">
        <v>1.75</v>
      </c>
      <c r="G11" s="42">
        <v>1.5</v>
      </c>
      <c r="H11" s="44">
        <f t="shared" ref="H11:H21" si="39">AVERAGE(F11:G11)</f>
        <v>1.625</v>
      </c>
      <c r="I11" s="42">
        <f t="shared" ref="I11:I21" si="40">IF(C11="PVC",(VLOOKUP(D11,$BU$3:$BV$9,2,FALSE)/1000)+0.6,IF(C11="FOFO",(VLOOKUP(D11,$BX$3:$BY$21,2,FALSE)/1000)+0.6,IF(C11="CA",(VLOOKUP(D11,$CA$3:$CB$12,2,FALSE)/1000)+0.6,)))</f>
        <v>0.71</v>
      </c>
      <c r="J11" s="45">
        <f t="shared" ref="J11:J21" si="41">IF((H11+0.1)&lt;=1.25,I11,IF((H11+0.1)&lt;=4,(0.6*(H11+0.1)+$BL$3),IF((H11+0.1)&gt;4,(0.6*(H11+0.1)+$BL$3))))</f>
        <v>1.0349999999999999</v>
      </c>
      <c r="K11" s="45">
        <f t="shared" ref="K11:K21" si="42">IF((H11+0.1)&lt;=1.25,I11,IF((H11+0.1)&lt;=4,(0.6*(H11+0.1)+$BL$3),IF((H11+0.1)&gt;4,(0.6*(H11+0.1)+$BL$3))))</f>
        <v>1.0349999999999999</v>
      </c>
      <c r="L11" s="42">
        <f t="shared" ref="L11:L21" si="43">IF(C11="PVC",(VLOOKUP(D11,$BU$3:$BV$9,2,FALSE)/1000)+0.6,IF(C11="FOFO",(VLOOKUP(D11,$BX$3:$BY$21,2,FALSE)/1000)+0.6,IF(C11="CA",(VLOOKUP(D11,$CA$3:$CB$12,2,FALSE)/1000)+0.6,)))</f>
        <v>0.71</v>
      </c>
      <c r="M11" s="45">
        <f t="shared" ref="M11:M21" si="44">IF(E11=0,,IF((H11+0.6)&lt;=1.25,0.8*(H11+0.6),IF((H11+0.6)&lt;=4,(0.8*(H11+0.6)+IF(C11="PVC",(VLOOKUP(D11,$BU$3:$BV$9,2,FALSE)/1000),IF(C11="FOFO",(VLOOKUP(D11,$BX$3:$BY$21,2,FALSE)/1000),IF(C11="CA",(VLOOKUP(D11,$CA$3:$CB$12,2,FALSE)/1000),)))),IF((H11+0.6)&gt;4,$I11))))</f>
        <v>1.8900000000000003</v>
      </c>
      <c r="N11" s="45">
        <f t="shared" si="0"/>
        <v>0.87</v>
      </c>
      <c r="O11" s="46">
        <f t="shared" ref="O11:O15" si="45">ROUNDUP(IF((H11+0.1)&lt;=$BQ$3,$BR$3,IF((H11+0.1)&lt;=$BQ$4,E11/$BR$4,IF((H11+0.1)&lt;=$BQ$5,E11/$BR$5,E11/$BR$6))),0)*$BL$4</f>
        <v>22.799999999999997</v>
      </c>
      <c r="P11" s="44">
        <f t="shared" ref="P11:P15" si="46">ROUND(O11*2.7*($H11+0.1),2)*99%</f>
        <v>105.1281</v>
      </c>
      <c r="Q11" s="45">
        <f t="shared" si="1"/>
        <v>1.9664999999999999</v>
      </c>
      <c r="R11" s="46">
        <f t="shared" ref="R11:R15" si="47">ROUNDUP(IF((H11+0.1)&lt;$BQ$3,$BR$3,IF((H11+0.1)&lt;$BQ$4,E11/$BR$4,IF((H11+0.1)&lt;$BQ$5,E11/$BR$5,E11/$BR$6))),0)*$BL$5*95%</f>
        <v>0.91199999999999992</v>
      </c>
      <c r="S11" s="44">
        <f t="shared" ref="S11:S15" si="48">ROUND(R11*2.7*($H11+0.1),2)</f>
        <v>4.25</v>
      </c>
      <c r="T11" s="45">
        <f t="shared" si="2"/>
        <v>8.0400000000000013E-2</v>
      </c>
      <c r="U11" s="46">
        <f t="shared" ref="U11:U15" si="49">ROUNDUP(IF((H11+0.2)&lt;$BQ$3,$BR$3,IF((H11+0.2)&lt;$BQ$4,E11/$BR$4,IF((H11+0.2)&lt;$BQ$5,E11/$BR$5,E11/$BR$6))),0)*$BL$6*5%</f>
        <v>1.4999999999999999E-2</v>
      </c>
      <c r="V11" s="44">
        <f t="shared" ref="V11:V15" si="50">ROUND(U11*2.7*($H11+0.1),2)</f>
        <v>7.0000000000000007E-2</v>
      </c>
      <c r="W11" s="45">
        <f t="shared" ref="W11:W15" si="51">IF((H11+0.5)&lt;=$BQ$5,E11*(H11+0.5)*2*$BL$7,E11*3*2*$BL$7)</f>
        <v>0</v>
      </c>
      <c r="X11" s="47">
        <f t="shared" si="3"/>
        <v>17.157712499999999</v>
      </c>
      <c r="Y11" s="44">
        <f t="shared" si="4"/>
        <v>0.72243000000000002</v>
      </c>
      <c r="Z11" s="44">
        <f t="shared" si="5"/>
        <v>0</v>
      </c>
      <c r="AA11" s="47">
        <f t="shared" si="6"/>
        <v>0</v>
      </c>
      <c r="AB11" s="47">
        <f t="shared" si="7"/>
        <v>0</v>
      </c>
      <c r="AC11" s="44">
        <f t="shared" si="8"/>
        <v>0.85199999999999987</v>
      </c>
      <c r="AD11" s="44">
        <f t="shared" si="9"/>
        <v>0</v>
      </c>
      <c r="AE11" s="44">
        <f t="shared" si="10"/>
        <v>59.679000000000002</v>
      </c>
      <c r="AF11" s="48">
        <f t="shared" si="11"/>
        <v>8.9518500000000039</v>
      </c>
      <c r="AG11" s="44">
        <f t="shared" si="12"/>
        <v>0</v>
      </c>
      <c r="AH11" s="44">
        <f t="shared" si="13"/>
        <v>2.8897200000000001</v>
      </c>
      <c r="AI11" s="48">
        <f t="shared" si="14"/>
        <v>0</v>
      </c>
      <c r="AJ11" s="44">
        <f t="shared" si="15"/>
        <v>0</v>
      </c>
      <c r="AK11" s="44">
        <f t="shared" si="16"/>
        <v>0</v>
      </c>
      <c r="AL11" s="48">
        <f t="shared" si="17"/>
        <v>0</v>
      </c>
      <c r="AM11" s="44">
        <f t="shared" si="18"/>
        <v>0</v>
      </c>
      <c r="AN11" s="44">
        <f t="shared" si="19"/>
        <v>42.599999999999994</v>
      </c>
      <c r="AO11" s="44">
        <f t="shared" si="20"/>
        <v>13.326208695652172</v>
      </c>
      <c r="AP11" s="44">
        <f t="shared" si="21"/>
        <v>73.009356114130441</v>
      </c>
      <c r="AQ11" s="44">
        <f t="shared" si="22"/>
        <v>3.8425976902173917</v>
      </c>
      <c r="AR11" s="44">
        <f t="shared" ref="AR11:AR15" si="52">(SUM(Y11,AH11:AJ11)*0.2*1.25+SUM(Z11:AD11,AK11:AM11)*1.3)</f>
        <v>2.0106375000000001</v>
      </c>
      <c r="AS11" s="44">
        <f t="shared" si="23"/>
        <v>2.4695</v>
      </c>
      <c r="AT11" s="42">
        <f t="shared" si="24"/>
        <v>0</v>
      </c>
      <c r="AU11" s="42">
        <f t="shared" si="25"/>
        <v>0</v>
      </c>
      <c r="AV11" s="42">
        <f t="shared" ref="AV11:AV15" si="53">ROUND(E11*((J11*$BL$4+K11*$BL$5+L11*$BL$6+M11*$BL$7)+0.2)*$BL$11*$BL$19,2)</f>
        <v>0.37</v>
      </c>
      <c r="AW11" s="42">
        <f t="shared" ref="AW11:AW15" si="54">ROUND(E11*((J11*$BL$4+K11*$BL$5+L11*$BL$6+M11*$BL$7)+0.2)*$BL$11*$BL$20,2)</f>
        <v>3.33</v>
      </c>
      <c r="AX11" s="42">
        <f t="shared" si="26"/>
        <v>0.15</v>
      </c>
      <c r="AY11" s="42">
        <f t="shared" si="27"/>
        <v>0</v>
      </c>
      <c r="AZ11" s="42">
        <f t="shared" si="28"/>
        <v>0</v>
      </c>
      <c r="BA11" s="42">
        <f t="shared" si="29"/>
        <v>0</v>
      </c>
      <c r="BB11" s="42">
        <f t="shared" si="30"/>
        <v>0</v>
      </c>
      <c r="BC11" s="42">
        <f t="shared" si="31"/>
        <v>0</v>
      </c>
      <c r="BD11" s="42">
        <f t="shared" ref="BD11:BD15" si="55">AX11</f>
        <v>0.15</v>
      </c>
      <c r="BE11" s="42">
        <f t="shared" ref="BE11:BE15" si="56">AV11+AW11</f>
        <v>3.7</v>
      </c>
      <c r="BF11" s="50">
        <f t="shared" si="32"/>
        <v>0</v>
      </c>
      <c r="BG11" s="42">
        <f t="shared" si="33"/>
        <v>0</v>
      </c>
      <c r="BH11" s="51">
        <f t="shared" ref="BH11:BH15" si="57">ROUNDDOWN((Z11+AA11+AB11+AK11+AL11+AM11)/4,0)</f>
        <v>0</v>
      </c>
      <c r="BI11" s="52">
        <f t="shared" si="34"/>
        <v>102.6</v>
      </c>
      <c r="BJ11" s="53"/>
      <c r="BK11" s="54" t="s">
        <v>64</v>
      </c>
      <c r="BL11" s="110">
        <v>0.05</v>
      </c>
      <c r="BM11" s="12"/>
      <c r="BN11" s="150">
        <f t="shared" si="35"/>
        <v>90.252712500000001</v>
      </c>
      <c r="BO11" s="44">
        <f t="shared" si="36"/>
        <v>90.178162499999999</v>
      </c>
      <c r="BP11" s="44">
        <f t="shared" si="37"/>
        <v>77.025000000000006</v>
      </c>
      <c r="BQ11" s="44">
        <f t="shared" si="38"/>
        <v>0.47123889803846902</v>
      </c>
      <c r="BR11" s="151">
        <f t="shared" ref="BR11:BR22" si="58">BO11+BQ11</f>
        <v>90.649401398038464</v>
      </c>
      <c r="BS11" s="55"/>
      <c r="BX11" s="2">
        <v>500</v>
      </c>
      <c r="BY11" s="2">
        <v>532</v>
      </c>
      <c r="CA11" s="2">
        <v>1200</v>
      </c>
      <c r="CB11" s="2">
        <v>1370</v>
      </c>
    </row>
    <row r="12" spans="1:83" x14ac:dyDescent="0.25">
      <c r="A12" s="40" t="s">
        <v>25992</v>
      </c>
      <c r="B12" s="41" t="s">
        <v>25995</v>
      </c>
      <c r="C12" s="42" t="s">
        <v>5</v>
      </c>
      <c r="D12" s="43">
        <v>100</v>
      </c>
      <c r="E12" s="42">
        <f>12*20-7*20</f>
        <v>100</v>
      </c>
      <c r="F12" s="42">
        <v>1.5</v>
      </c>
      <c r="G12" s="42">
        <v>1.1000000000000001</v>
      </c>
      <c r="H12" s="44">
        <f t="shared" si="39"/>
        <v>1.3</v>
      </c>
      <c r="I12" s="42">
        <f t="shared" si="40"/>
        <v>0.71</v>
      </c>
      <c r="J12" s="45">
        <f t="shared" si="41"/>
        <v>0.84000000000000008</v>
      </c>
      <c r="K12" s="45">
        <f t="shared" si="42"/>
        <v>0.84000000000000008</v>
      </c>
      <c r="L12" s="42">
        <f t="shared" si="43"/>
        <v>0.71</v>
      </c>
      <c r="M12" s="45">
        <f t="shared" si="44"/>
        <v>1.6300000000000001</v>
      </c>
      <c r="N12" s="45">
        <f t="shared" si="0"/>
        <v>0.77</v>
      </c>
      <c r="O12" s="46">
        <f t="shared" si="45"/>
        <v>38</v>
      </c>
      <c r="P12" s="44">
        <f t="shared" si="46"/>
        <v>142.20359999999999</v>
      </c>
      <c r="Q12" s="45">
        <f t="shared" si="1"/>
        <v>2.66</v>
      </c>
      <c r="R12" s="46">
        <f t="shared" si="47"/>
        <v>1.52</v>
      </c>
      <c r="S12" s="44">
        <f t="shared" si="48"/>
        <v>5.75</v>
      </c>
      <c r="T12" s="45">
        <f t="shared" si="2"/>
        <v>0.10800000000000001</v>
      </c>
      <c r="U12" s="46">
        <f t="shared" si="49"/>
        <v>2.0000000000000004E-2</v>
      </c>
      <c r="V12" s="44">
        <f t="shared" si="50"/>
        <v>0.08</v>
      </c>
      <c r="W12" s="45">
        <f t="shared" si="51"/>
        <v>0</v>
      </c>
      <c r="X12" s="47">
        <f t="shared" si="3"/>
        <v>20.615000000000002</v>
      </c>
      <c r="Y12" s="44">
        <f t="shared" si="4"/>
        <v>0.8680000000000001</v>
      </c>
      <c r="Z12" s="44">
        <f t="shared" si="5"/>
        <v>0</v>
      </c>
      <c r="AA12" s="47">
        <f t="shared" si="6"/>
        <v>0</v>
      </c>
      <c r="AB12" s="47">
        <f t="shared" si="7"/>
        <v>0</v>
      </c>
      <c r="AC12" s="44">
        <f t="shared" si="8"/>
        <v>1.0649999999999999</v>
      </c>
      <c r="AD12" s="44">
        <f t="shared" si="9"/>
        <v>0</v>
      </c>
      <c r="AE12" s="44">
        <f t="shared" si="10"/>
        <v>82.460000000000008</v>
      </c>
      <c r="AF12" s="48">
        <f t="shared" si="11"/>
        <v>0</v>
      </c>
      <c r="AG12" s="44">
        <f t="shared" si="12"/>
        <v>0</v>
      </c>
      <c r="AH12" s="44">
        <f t="shared" si="13"/>
        <v>3.4720000000000009</v>
      </c>
      <c r="AI12" s="48">
        <f t="shared" si="14"/>
        <v>0</v>
      </c>
      <c r="AJ12" s="44">
        <f t="shared" si="15"/>
        <v>0</v>
      </c>
      <c r="AK12" s="44">
        <f t="shared" si="16"/>
        <v>0</v>
      </c>
      <c r="AL12" s="48">
        <f t="shared" si="17"/>
        <v>0</v>
      </c>
      <c r="AM12" s="44">
        <f t="shared" si="18"/>
        <v>0</v>
      </c>
      <c r="AN12" s="44">
        <f t="shared" si="19"/>
        <v>71</v>
      </c>
      <c r="AO12" s="44">
        <f t="shared" si="20"/>
        <v>21.784678571428572</v>
      </c>
      <c r="AP12" s="44">
        <f t="shared" si="21"/>
        <v>82.360555357142871</v>
      </c>
      <c r="AQ12" s="44">
        <f t="shared" si="22"/>
        <v>4.3347660714285725</v>
      </c>
      <c r="AR12" s="44">
        <f t="shared" si="52"/>
        <v>2.4695</v>
      </c>
      <c r="AS12" s="44">
        <f t="shared" si="23"/>
        <v>2.36435</v>
      </c>
      <c r="AT12" s="42">
        <f t="shared" si="24"/>
        <v>0</v>
      </c>
      <c r="AU12" s="42">
        <f t="shared" si="25"/>
        <v>0</v>
      </c>
      <c r="AV12" s="42">
        <f t="shared" si="53"/>
        <v>0.52</v>
      </c>
      <c r="AW12" s="42">
        <f t="shared" si="54"/>
        <v>4.67</v>
      </c>
      <c r="AX12" s="42">
        <f t="shared" si="26"/>
        <v>0.25</v>
      </c>
      <c r="AY12" s="42">
        <f t="shared" si="27"/>
        <v>0</v>
      </c>
      <c r="AZ12" s="42">
        <f t="shared" si="28"/>
        <v>0</v>
      </c>
      <c r="BA12" s="42">
        <f t="shared" si="29"/>
        <v>0</v>
      </c>
      <c r="BB12" s="42">
        <f t="shared" si="30"/>
        <v>0</v>
      </c>
      <c r="BC12" s="42">
        <f t="shared" si="31"/>
        <v>0</v>
      </c>
      <c r="BD12" s="42">
        <f t="shared" si="55"/>
        <v>0.25</v>
      </c>
      <c r="BE12" s="42">
        <f t="shared" si="56"/>
        <v>5.1899999999999995</v>
      </c>
      <c r="BF12" s="50">
        <f t="shared" si="32"/>
        <v>0</v>
      </c>
      <c r="BG12" s="42">
        <f t="shared" si="33"/>
        <v>0</v>
      </c>
      <c r="BH12" s="51">
        <f t="shared" si="57"/>
        <v>0</v>
      </c>
      <c r="BI12" s="52">
        <f t="shared" si="34"/>
        <v>171</v>
      </c>
      <c r="BJ12" s="14"/>
      <c r="BK12" s="54" t="s">
        <v>65</v>
      </c>
      <c r="BL12" s="110">
        <v>0.95</v>
      </c>
      <c r="BM12" s="12"/>
      <c r="BN12" s="150">
        <f t="shared" si="35"/>
        <v>108.48</v>
      </c>
      <c r="BO12" s="44">
        <f t="shared" si="36"/>
        <v>108.48000000000002</v>
      </c>
      <c r="BP12" s="44">
        <f t="shared" si="37"/>
        <v>96.2</v>
      </c>
      <c r="BQ12" s="44">
        <f t="shared" si="38"/>
        <v>0.7853981633974485</v>
      </c>
      <c r="BR12" s="151">
        <f t="shared" si="58"/>
        <v>109.26539816339746</v>
      </c>
      <c r="BS12" s="55"/>
      <c r="BX12" s="2">
        <v>600</v>
      </c>
      <c r="BY12" s="2">
        <v>635</v>
      </c>
      <c r="CA12" s="2">
        <v>1500</v>
      </c>
      <c r="CB12" s="2">
        <v>1680</v>
      </c>
    </row>
    <row r="13" spans="1:83" x14ac:dyDescent="0.25">
      <c r="A13" s="40" t="s">
        <v>25992</v>
      </c>
      <c r="B13" s="41" t="s">
        <v>25996</v>
      </c>
      <c r="C13" s="42" t="s">
        <v>5</v>
      </c>
      <c r="D13" s="43">
        <v>100</v>
      </c>
      <c r="E13" s="42">
        <f>17*20-12*20</f>
        <v>100</v>
      </c>
      <c r="F13" s="42">
        <v>1.1000000000000001</v>
      </c>
      <c r="G13" s="42">
        <v>1.4</v>
      </c>
      <c r="H13" s="44">
        <f t="shared" si="39"/>
        <v>1.25</v>
      </c>
      <c r="I13" s="42">
        <f t="shared" si="40"/>
        <v>0.71</v>
      </c>
      <c r="J13" s="45">
        <f t="shared" si="41"/>
        <v>0.81</v>
      </c>
      <c r="K13" s="45">
        <f t="shared" si="42"/>
        <v>0.81</v>
      </c>
      <c r="L13" s="42">
        <f t="shared" si="43"/>
        <v>0.71</v>
      </c>
      <c r="M13" s="45">
        <f t="shared" si="44"/>
        <v>1.5900000000000003</v>
      </c>
      <c r="N13" s="45">
        <f t="shared" si="0"/>
        <v>0.76</v>
      </c>
      <c r="O13" s="46">
        <f t="shared" si="45"/>
        <v>38</v>
      </c>
      <c r="P13" s="44">
        <f t="shared" si="46"/>
        <v>137.1249</v>
      </c>
      <c r="Q13" s="45">
        <f t="shared" si="1"/>
        <v>2.5649999999999999</v>
      </c>
      <c r="R13" s="46">
        <f t="shared" si="47"/>
        <v>1.52</v>
      </c>
      <c r="S13" s="44">
        <f t="shared" si="48"/>
        <v>5.54</v>
      </c>
      <c r="T13" s="45">
        <f t="shared" si="2"/>
        <v>0.10400000000000001</v>
      </c>
      <c r="U13" s="46">
        <f t="shared" si="49"/>
        <v>2.0000000000000004E-2</v>
      </c>
      <c r="V13" s="44">
        <f t="shared" si="50"/>
        <v>7.0000000000000007E-2</v>
      </c>
      <c r="W13" s="45">
        <f t="shared" si="51"/>
        <v>0</v>
      </c>
      <c r="X13" s="47">
        <f t="shared" si="3"/>
        <v>19.494000000000003</v>
      </c>
      <c r="Y13" s="44">
        <f t="shared" si="4"/>
        <v>0.82080000000000009</v>
      </c>
      <c r="Z13" s="44">
        <f t="shared" si="5"/>
        <v>0</v>
      </c>
      <c r="AA13" s="47">
        <f t="shared" si="6"/>
        <v>0</v>
      </c>
      <c r="AB13" s="47">
        <f t="shared" si="7"/>
        <v>0</v>
      </c>
      <c r="AC13" s="44">
        <f t="shared" si="8"/>
        <v>1.0295000000000001</v>
      </c>
      <c r="AD13" s="44">
        <f t="shared" si="9"/>
        <v>0</v>
      </c>
      <c r="AE13" s="44">
        <f t="shared" si="10"/>
        <v>77.975999999999999</v>
      </c>
      <c r="AF13" s="48">
        <f t="shared" si="11"/>
        <v>0</v>
      </c>
      <c r="AG13" s="44">
        <f t="shared" si="12"/>
        <v>0</v>
      </c>
      <c r="AH13" s="44">
        <f t="shared" si="13"/>
        <v>3.2832000000000003</v>
      </c>
      <c r="AI13" s="48">
        <f t="shared" si="14"/>
        <v>0</v>
      </c>
      <c r="AJ13" s="44">
        <f t="shared" si="15"/>
        <v>0</v>
      </c>
      <c r="AK13" s="44">
        <f t="shared" si="16"/>
        <v>0</v>
      </c>
      <c r="AL13" s="48">
        <f t="shared" si="17"/>
        <v>0</v>
      </c>
      <c r="AM13" s="44">
        <f t="shared" si="18"/>
        <v>0</v>
      </c>
      <c r="AN13" s="44">
        <f t="shared" si="19"/>
        <v>71</v>
      </c>
      <c r="AO13" s="44">
        <f t="shared" si="20"/>
        <v>21.700999999999997</v>
      </c>
      <c r="AP13" s="44">
        <f t="shared" si="21"/>
        <v>76.85737499999999</v>
      </c>
      <c r="AQ13" s="44">
        <f t="shared" si="22"/>
        <v>4.0451249999999996</v>
      </c>
      <c r="AR13" s="44">
        <f t="shared" si="52"/>
        <v>2.36435</v>
      </c>
      <c r="AS13" s="44">
        <f t="shared" si="23"/>
        <v>4.1884460249999993</v>
      </c>
      <c r="AT13" s="42">
        <f t="shared" si="24"/>
        <v>0</v>
      </c>
      <c r="AU13" s="42">
        <f t="shared" si="25"/>
        <v>0</v>
      </c>
      <c r="AV13" s="42">
        <f t="shared" si="53"/>
        <v>0.5</v>
      </c>
      <c r="AW13" s="42">
        <f t="shared" si="54"/>
        <v>4.54</v>
      </c>
      <c r="AX13" s="42">
        <f t="shared" si="26"/>
        <v>0.25</v>
      </c>
      <c r="AY13" s="42">
        <f t="shared" si="27"/>
        <v>0</v>
      </c>
      <c r="AZ13" s="42">
        <f t="shared" si="28"/>
        <v>0</v>
      </c>
      <c r="BA13" s="42">
        <f t="shared" si="29"/>
        <v>0</v>
      </c>
      <c r="BB13" s="42">
        <f t="shared" si="30"/>
        <v>0</v>
      </c>
      <c r="BC13" s="42">
        <f t="shared" si="31"/>
        <v>0</v>
      </c>
      <c r="BD13" s="42">
        <f t="shared" si="55"/>
        <v>0.25</v>
      </c>
      <c r="BE13" s="42">
        <f t="shared" si="56"/>
        <v>5.04</v>
      </c>
      <c r="BF13" s="50">
        <f t="shared" si="32"/>
        <v>0</v>
      </c>
      <c r="BG13" s="42">
        <f t="shared" si="33"/>
        <v>0</v>
      </c>
      <c r="BH13" s="51">
        <f t="shared" si="57"/>
        <v>0</v>
      </c>
      <c r="BI13" s="52">
        <f t="shared" si="34"/>
        <v>171</v>
      </c>
      <c r="BJ13" s="14"/>
      <c r="BK13" s="56" t="s">
        <v>66</v>
      </c>
      <c r="BL13" s="110">
        <v>2.5000000000000001E-3</v>
      </c>
      <c r="BM13" s="12"/>
      <c r="BN13" s="150">
        <f t="shared" si="35"/>
        <v>102.6035</v>
      </c>
      <c r="BO13" s="44">
        <f t="shared" si="36"/>
        <v>102.60349999999998</v>
      </c>
      <c r="BP13" s="44">
        <f t="shared" si="37"/>
        <v>91.875</v>
      </c>
      <c r="BQ13" s="44">
        <f t="shared" si="38"/>
        <v>0.7853981633974485</v>
      </c>
      <c r="BR13" s="151">
        <f t="shared" si="58"/>
        <v>103.38889816339743</v>
      </c>
      <c r="BS13" s="55"/>
      <c r="BX13" s="2">
        <v>700</v>
      </c>
      <c r="BY13" s="2">
        <v>738</v>
      </c>
    </row>
    <row r="14" spans="1:83" x14ac:dyDescent="0.25">
      <c r="A14" s="40" t="s">
        <v>25992</v>
      </c>
      <c r="B14" s="41" t="s">
        <v>25997</v>
      </c>
      <c r="C14" s="42" t="s">
        <v>5</v>
      </c>
      <c r="D14" s="43">
        <v>100</v>
      </c>
      <c r="E14" s="42">
        <f>25*20+17.15-20*17</f>
        <v>177.14999999999998</v>
      </c>
      <c r="F14" s="42">
        <v>1.4</v>
      </c>
      <c r="G14" s="42">
        <v>1.1000000000000001</v>
      </c>
      <c r="H14" s="44">
        <f t="shared" si="39"/>
        <v>1.25</v>
      </c>
      <c r="I14" s="42">
        <f t="shared" si="40"/>
        <v>0.71</v>
      </c>
      <c r="J14" s="45">
        <f t="shared" si="41"/>
        <v>0.81</v>
      </c>
      <c r="K14" s="45">
        <f t="shared" si="42"/>
        <v>0.81</v>
      </c>
      <c r="L14" s="42">
        <f t="shared" si="43"/>
        <v>0.71</v>
      </c>
      <c r="M14" s="45">
        <f t="shared" si="44"/>
        <v>1.5900000000000003</v>
      </c>
      <c r="N14" s="45">
        <f t="shared" si="0"/>
        <v>0.76</v>
      </c>
      <c r="O14" s="46">
        <f t="shared" si="45"/>
        <v>67.45</v>
      </c>
      <c r="P14" s="44">
        <f t="shared" si="46"/>
        <v>243.40140000000002</v>
      </c>
      <c r="Q14" s="45">
        <f t="shared" si="1"/>
        <v>4.543897499999999</v>
      </c>
      <c r="R14" s="46">
        <f t="shared" si="47"/>
        <v>2.698</v>
      </c>
      <c r="S14" s="44">
        <f t="shared" si="48"/>
        <v>9.83</v>
      </c>
      <c r="T14" s="45">
        <f t="shared" si="2"/>
        <v>0.18423600000000001</v>
      </c>
      <c r="U14" s="46">
        <f t="shared" si="49"/>
        <v>3.5499999999999997E-2</v>
      </c>
      <c r="V14" s="44">
        <f t="shared" si="50"/>
        <v>0.13</v>
      </c>
      <c r="W14" s="45">
        <f t="shared" si="51"/>
        <v>0</v>
      </c>
      <c r="X14" s="47">
        <f t="shared" si="3"/>
        <v>34.533620999999997</v>
      </c>
      <c r="Y14" s="44">
        <f t="shared" si="4"/>
        <v>1.4540472</v>
      </c>
      <c r="Z14" s="44">
        <f t="shared" si="5"/>
        <v>0</v>
      </c>
      <c r="AA14" s="47">
        <f t="shared" si="6"/>
        <v>0</v>
      </c>
      <c r="AB14" s="47">
        <f t="shared" si="7"/>
        <v>0</v>
      </c>
      <c r="AC14" s="44">
        <f t="shared" si="8"/>
        <v>1.8237592499999997</v>
      </c>
      <c r="AD14" s="44">
        <f t="shared" si="9"/>
        <v>0</v>
      </c>
      <c r="AE14" s="44">
        <f t="shared" si="10"/>
        <v>138.13448400000001</v>
      </c>
      <c r="AF14" s="48">
        <f t="shared" si="11"/>
        <v>0</v>
      </c>
      <c r="AG14" s="44">
        <f t="shared" si="12"/>
        <v>0</v>
      </c>
      <c r="AH14" s="44">
        <f t="shared" si="13"/>
        <v>5.8161887999999999</v>
      </c>
      <c r="AI14" s="48">
        <f t="shared" si="14"/>
        <v>0</v>
      </c>
      <c r="AJ14" s="44">
        <f t="shared" si="15"/>
        <v>0</v>
      </c>
      <c r="AK14" s="44">
        <f t="shared" si="16"/>
        <v>0</v>
      </c>
      <c r="AL14" s="48">
        <f t="shared" si="17"/>
        <v>0</v>
      </c>
      <c r="AM14" s="44">
        <f t="shared" si="18"/>
        <v>0</v>
      </c>
      <c r="AN14" s="44">
        <f t="shared" si="19"/>
        <v>125.77649999999998</v>
      </c>
      <c r="AO14" s="44">
        <f t="shared" si="20"/>
        <v>38.443321499999989</v>
      </c>
      <c r="AP14" s="44">
        <f t="shared" si="21"/>
        <v>136.15283981249993</v>
      </c>
      <c r="AQ14" s="44">
        <f t="shared" si="22"/>
        <v>7.1659389374999982</v>
      </c>
      <c r="AR14" s="44">
        <f t="shared" si="52"/>
        <v>4.1884460249999993</v>
      </c>
      <c r="AS14" s="44">
        <f t="shared" si="23"/>
        <v>1.5664204600000007</v>
      </c>
      <c r="AT14" s="42">
        <f t="shared" si="24"/>
        <v>0</v>
      </c>
      <c r="AU14" s="42">
        <f t="shared" si="25"/>
        <v>0</v>
      </c>
      <c r="AV14" s="42">
        <f t="shared" si="53"/>
        <v>0.89</v>
      </c>
      <c r="AW14" s="42">
        <f t="shared" si="54"/>
        <v>8.0399999999999991</v>
      </c>
      <c r="AX14" s="42">
        <f t="shared" si="26"/>
        <v>0.44</v>
      </c>
      <c r="AY14" s="42">
        <f t="shared" si="27"/>
        <v>0</v>
      </c>
      <c r="AZ14" s="42">
        <f t="shared" si="28"/>
        <v>0</v>
      </c>
      <c r="BA14" s="42">
        <f t="shared" si="29"/>
        <v>0</v>
      </c>
      <c r="BB14" s="42">
        <f t="shared" si="30"/>
        <v>0</v>
      </c>
      <c r="BC14" s="42">
        <f t="shared" si="31"/>
        <v>0</v>
      </c>
      <c r="BD14" s="42">
        <f t="shared" si="55"/>
        <v>0.44</v>
      </c>
      <c r="BE14" s="42">
        <f t="shared" si="56"/>
        <v>8.93</v>
      </c>
      <c r="BF14" s="50">
        <f t="shared" si="32"/>
        <v>0</v>
      </c>
      <c r="BG14" s="42">
        <f t="shared" si="33"/>
        <v>0</v>
      </c>
      <c r="BH14" s="51">
        <f t="shared" si="57"/>
        <v>0</v>
      </c>
      <c r="BI14" s="52">
        <f t="shared" si="34"/>
        <v>302.92649999999998</v>
      </c>
      <c r="BJ14" s="14"/>
      <c r="BK14" s="57" t="s">
        <v>67</v>
      </c>
      <c r="BL14" s="111">
        <v>1</v>
      </c>
      <c r="BM14" s="12"/>
      <c r="BN14" s="150">
        <f t="shared" si="35"/>
        <v>181.76210025</v>
      </c>
      <c r="BO14" s="44">
        <f t="shared" si="36"/>
        <v>181.76210024999992</v>
      </c>
      <c r="BP14" s="44">
        <f t="shared" si="37"/>
        <v>162.75656249999997</v>
      </c>
      <c r="BQ14" s="44">
        <f t="shared" si="38"/>
        <v>1.3913328464585797</v>
      </c>
      <c r="BR14" s="151">
        <f t="shared" si="58"/>
        <v>183.15343309645849</v>
      </c>
      <c r="BS14" s="55"/>
      <c r="BX14" s="2">
        <v>800</v>
      </c>
      <c r="BY14" s="2">
        <v>842</v>
      </c>
    </row>
    <row r="15" spans="1:83" x14ac:dyDescent="0.25">
      <c r="A15" s="40" t="s">
        <v>25992</v>
      </c>
      <c r="B15" s="41" t="s">
        <v>25999</v>
      </c>
      <c r="C15" s="42" t="s">
        <v>5</v>
      </c>
      <c r="D15" s="43">
        <v>100</v>
      </c>
      <c r="E15" s="42">
        <f>29*20+13.49-(25*20+17.15)</f>
        <v>76.340000000000032</v>
      </c>
      <c r="F15" s="42">
        <v>1.1000000000000001</v>
      </c>
      <c r="G15" s="42">
        <v>1.1000000000000001</v>
      </c>
      <c r="H15" s="44">
        <f t="shared" si="39"/>
        <v>1.1000000000000001</v>
      </c>
      <c r="I15" s="42">
        <f t="shared" si="40"/>
        <v>0.71</v>
      </c>
      <c r="J15" s="45">
        <f t="shared" si="41"/>
        <v>0.71</v>
      </c>
      <c r="K15" s="45">
        <f t="shared" si="42"/>
        <v>0.71</v>
      </c>
      <c r="L15" s="42">
        <f t="shared" si="43"/>
        <v>0.71</v>
      </c>
      <c r="M15" s="45">
        <f t="shared" si="44"/>
        <v>1.4700000000000004</v>
      </c>
      <c r="N15" s="45">
        <f t="shared" si="0"/>
        <v>0.71</v>
      </c>
      <c r="O15" s="46">
        <f t="shared" si="45"/>
        <v>0</v>
      </c>
      <c r="P15" s="44">
        <f t="shared" si="46"/>
        <v>0</v>
      </c>
      <c r="Q15" s="45">
        <f t="shared" si="1"/>
        <v>0</v>
      </c>
      <c r="R15" s="46">
        <f t="shared" si="47"/>
        <v>0</v>
      </c>
      <c r="S15" s="44">
        <f t="shared" si="48"/>
        <v>0</v>
      </c>
      <c r="T15" s="45">
        <f t="shared" si="2"/>
        <v>0</v>
      </c>
      <c r="U15" s="46">
        <f t="shared" si="49"/>
        <v>1.55E-2</v>
      </c>
      <c r="V15" s="44">
        <f t="shared" si="50"/>
        <v>0.05</v>
      </c>
      <c r="W15" s="45">
        <f t="shared" si="51"/>
        <v>0</v>
      </c>
      <c r="X15" s="47">
        <f t="shared" si="3"/>
        <v>12.357919200000005</v>
      </c>
      <c r="Y15" s="44">
        <f t="shared" si="4"/>
        <v>0.52033344000000026</v>
      </c>
      <c r="Z15" s="44">
        <f t="shared" si="5"/>
        <v>0</v>
      </c>
      <c r="AA15" s="47">
        <f t="shared" si="6"/>
        <v>0</v>
      </c>
      <c r="AB15" s="47">
        <f t="shared" si="7"/>
        <v>0</v>
      </c>
      <c r="AC15" s="44">
        <f t="shared" si="8"/>
        <v>0.70461820000000031</v>
      </c>
      <c r="AD15" s="44">
        <f t="shared" si="9"/>
        <v>0</v>
      </c>
      <c r="AE15" s="44">
        <f t="shared" si="10"/>
        <v>49.43167680000002</v>
      </c>
      <c r="AF15" s="48">
        <f t="shared" si="11"/>
        <v>0</v>
      </c>
      <c r="AG15" s="44">
        <f t="shared" si="12"/>
        <v>0</v>
      </c>
      <c r="AH15" s="44">
        <f t="shared" si="13"/>
        <v>2.081333760000001</v>
      </c>
      <c r="AI15" s="48">
        <f t="shared" si="14"/>
        <v>0</v>
      </c>
      <c r="AJ15" s="44">
        <f t="shared" si="15"/>
        <v>0</v>
      </c>
      <c r="AK15" s="44">
        <f t="shared" si="16"/>
        <v>0</v>
      </c>
      <c r="AL15" s="48">
        <f t="shared" si="17"/>
        <v>0</v>
      </c>
      <c r="AM15" s="44">
        <f t="shared" si="18"/>
        <v>0</v>
      </c>
      <c r="AN15" s="44">
        <f t="shared" si="19"/>
        <v>54.201400000000021</v>
      </c>
      <c r="AO15" s="44">
        <f t="shared" si="20"/>
        <v>16.314621400000007</v>
      </c>
      <c r="AP15" s="44">
        <f t="shared" si="21"/>
        <v>46.34219700000002</v>
      </c>
      <c r="AQ15" s="44">
        <f t="shared" si="22"/>
        <v>2.4390630000000013</v>
      </c>
      <c r="AR15" s="44">
        <f t="shared" si="52"/>
        <v>1.5664204600000007</v>
      </c>
      <c r="AS15" s="44">
        <f t="shared" si="23"/>
        <v>1.0158956899999998</v>
      </c>
      <c r="AT15" s="42">
        <f t="shared" si="24"/>
        <v>0</v>
      </c>
      <c r="AU15" s="42">
        <f t="shared" si="25"/>
        <v>0</v>
      </c>
      <c r="AV15" s="42">
        <f t="shared" si="53"/>
        <v>0.35</v>
      </c>
      <c r="AW15" s="42">
        <f t="shared" si="54"/>
        <v>3.13</v>
      </c>
      <c r="AX15" s="42">
        <f t="shared" si="26"/>
        <v>0.19</v>
      </c>
      <c r="AY15" s="42">
        <f t="shared" si="27"/>
        <v>0</v>
      </c>
      <c r="AZ15" s="42">
        <f t="shared" si="28"/>
        <v>0</v>
      </c>
      <c r="BA15" s="42">
        <f t="shared" si="29"/>
        <v>0</v>
      </c>
      <c r="BB15" s="42">
        <f t="shared" si="30"/>
        <v>0</v>
      </c>
      <c r="BC15" s="42">
        <f t="shared" si="31"/>
        <v>0</v>
      </c>
      <c r="BD15" s="42">
        <f t="shared" si="55"/>
        <v>0.19</v>
      </c>
      <c r="BE15" s="42">
        <f t="shared" si="56"/>
        <v>3.48</v>
      </c>
      <c r="BF15" s="50">
        <f t="shared" si="32"/>
        <v>0</v>
      </c>
      <c r="BG15" s="42">
        <f t="shared" si="33"/>
        <v>0</v>
      </c>
      <c r="BH15" s="51">
        <f t="shared" si="57"/>
        <v>0</v>
      </c>
      <c r="BI15" s="52">
        <f t="shared" si="34"/>
        <v>130.54140000000004</v>
      </c>
      <c r="BJ15" s="14"/>
      <c r="BK15" s="58" t="s">
        <v>68</v>
      </c>
      <c r="BL15" s="112"/>
      <c r="BM15" s="12"/>
      <c r="BN15" s="150">
        <f t="shared" si="35"/>
        <v>65.095881400000025</v>
      </c>
      <c r="BO15" s="44">
        <f t="shared" si="36"/>
        <v>65.095881400000025</v>
      </c>
      <c r="BP15" s="44">
        <f t="shared" si="37"/>
        <v>59.621540000000032</v>
      </c>
      <c r="BQ15" s="44">
        <f t="shared" si="38"/>
        <v>0.59957295793761234</v>
      </c>
      <c r="BR15" s="151">
        <f t="shared" si="58"/>
        <v>65.695454357937635</v>
      </c>
      <c r="BS15" s="55"/>
      <c r="BX15" s="2">
        <v>900</v>
      </c>
      <c r="BY15" s="2">
        <v>945</v>
      </c>
    </row>
    <row r="16" spans="1:83" x14ac:dyDescent="0.25">
      <c r="A16" s="40" t="s">
        <v>25992</v>
      </c>
      <c r="B16" s="41" t="s">
        <v>26000</v>
      </c>
      <c r="C16" s="42" t="s">
        <v>5</v>
      </c>
      <c r="D16" s="43">
        <v>100</v>
      </c>
      <c r="E16" s="42">
        <f>32*20+3-(29*20+13.49)</f>
        <v>49.509999999999991</v>
      </c>
      <c r="F16" s="42">
        <v>1.1000000000000001</v>
      </c>
      <c r="G16" s="42">
        <v>1.1000000000000001</v>
      </c>
      <c r="H16" s="44">
        <f t="shared" si="39"/>
        <v>1.1000000000000001</v>
      </c>
      <c r="I16" s="42">
        <f t="shared" si="40"/>
        <v>0.71</v>
      </c>
      <c r="J16" s="45">
        <f t="shared" si="41"/>
        <v>0.71</v>
      </c>
      <c r="K16" s="45">
        <f t="shared" si="42"/>
        <v>0.71</v>
      </c>
      <c r="L16" s="42">
        <f t="shared" si="43"/>
        <v>0.71</v>
      </c>
      <c r="M16" s="45">
        <f t="shared" si="44"/>
        <v>1.4700000000000004</v>
      </c>
      <c r="N16" s="45">
        <f t="shared" ref="N16:N21" si="59">IF(E16=0,,ROUND((I16+(J16*$BL$4+K16*$BL$5+L16*$BL$6+M16*$BL$7))/2,2))</f>
        <v>0.71</v>
      </c>
      <c r="O16" s="46">
        <f t="shared" ref="O16:O21" si="60">ROUNDUP(IF((H16+0.1)&lt;=$BQ$3,$BR$3,IF((H16+0.1)&lt;=$BQ$4,E16/$BR$4,IF((H16+0.1)&lt;=$BQ$5,E16/$BR$5,E16/$BR$6))),0)*$BL$4</f>
        <v>0</v>
      </c>
      <c r="P16" s="44">
        <f t="shared" ref="P16:P21" si="61">ROUND(O16*2.7*($H16+0.1),2)*99%</f>
        <v>0</v>
      </c>
      <c r="Q16" s="45">
        <f t="shared" ref="Q16:Q21" si="62">IF((H16+0.1)&lt;=$BQ$3,0,IF((H16+0.1)&lt;=$BQ$5,E16*(H16+0.1)*2*$BL$4*1%,0))</f>
        <v>0</v>
      </c>
      <c r="R16" s="46">
        <f t="shared" ref="R16:R21" si="63">ROUNDUP(IF((H16+0.1)&lt;$BQ$3,$BR$3,IF((H16+0.1)&lt;$BQ$4,E16/$BR$4,IF((H16+0.1)&lt;$BQ$5,E16/$BR$5,E16/$BR$6))),0)*$BL$5*95%</f>
        <v>0</v>
      </c>
      <c r="S16" s="44">
        <f t="shared" ref="S16:S21" si="64">ROUND(R16*2.7*($H16+0.1),2)</f>
        <v>0</v>
      </c>
      <c r="T16" s="45">
        <f t="shared" ref="T16:T21" si="65">IF((H16+0.1)&lt;=$BQ$3,0,IF((H16+0.1)&lt;=$BQ$5,E16*(H16*2+0.1)*$BL$5*1%,0))</f>
        <v>0</v>
      </c>
      <c r="U16" s="46">
        <f t="shared" ref="U16:U21" si="66">ROUNDUP(IF((H16+0.2)&lt;$BQ$3,$BR$3,IF((H16+0.2)&lt;$BQ$4,E16/$BR$4,IF((H16+0.2)&lt;$BQ$5,E16/$BR$5,E16/$BR$6))),0)*$BL$6*5%</f>
        <v>1.0000000000000002E-2</v>
      </c>
      <c r="V16" s="44">
        <f t="shared" ref="V16:V21" si="67">ROUND(U16*2.7*($H16+0.1),2)</f>
        <v>0.03</v>
      </c>
      <c r="W16" s="45">
        <f t="shared" ref="W16:W21" si="68">IF((H16+0.5)&lt;=$BQ$5,E16*(H16+0.5)*2*$BL$7,E16*3*2*$BL$7)</f>
        <v>0</v>
      </c>
      <c r="X16" s="47">
        <f t="shared" ref="X16:X21" si="69">(E16*($I16+$J16)/2*(H16+0.1)*($BL$4*$BL$8))</f>
        <v>8.0146787999999987</v>
      </c>
      <c r="Y16" s="44">
        <f t="shared" ref="Y16:Y21" si="70">(E16*($I16+$K16)/2*(H16+0.1)*($BL$5*$BL$8))</f>
        <v>0.33746015999999995</v>
      </c>
      <c r="Z16" s="44">
        <f t="shared" ref="Z16:Z21" si="71">IF(($H16+0.5)&lt;=1.5,+(E16*($I16+$M16)/2*($H16+0.5)*$BL$7*$BL$8),+(E16*($I16+$M16)/2*1.5*$BL$7*$BL$8))</f>
        <v>0</v>
      </c>
      <c r="AA16" s="47">
        <f t="shared" si="6"/>
        <v>0</v>
      </c>
      <c r="AB16" s="47">
        <f t="shared" si="7"/>
        <v>0</v>
      </c>
      <c r="AC16" s="44">
        <f t="shared" ref="AC16:AC21" si="72">IF(($H16+0.5)&lt;=2,+(E16*($I16+$L16)/2*($H16+0.2)*$BL$6),+(E16*($I16+$L16)/2*2*$BL$6))</f>
        <v>0.45697729999999986</v>
      </c>
      <c r="AD16" s="44">
        <f t="shared" si="9"/>
        <v>0</v>
      </c>
      <c r="AE16" s="44">
        <f t="shared" ref="AE16:AE21" si="73">IF(($H16+0.1)&lt;=1.5,+(E16*($I16+$J16)/2*($H16+0.1)*$BL$4*$BL$9),+(E16*($I16+$J16)/2*1.5*$BL$4*$BL$9))</f>
        <v>32.058715199999995</v>
      </c>
      <c r="AF16" s="48">
        <f t="shared" si="11"/>
        <v>0</v>
      </c>
      <c r="AG16" s="44">
        <f t="shared" ref="AG16:AG21" si="74">IF(($H16+0.1)&gt;3,+$E16*($I16+J16)/2*(($H16+0.1)-3)*$BL$4*$BL$9,0)</f>
        <v>0</v>
      </c>
      <c r="AH16" s="44">
        <f t="shared" ref="AH16:AH21" si="75">IF(($H16+0.1)&lt;=2,+(E16*($I16+$K16)/2*($H16+0.1)*$BL$5*$BL$9),+(E16*($I16+$K16)/2*2*$BL$5*$BL$9))</f>
        <v>1.34984064</v>
      </c>
      <c r="AI16" s="48">
        <f t="shared" si="14"/>
        <v>0</v>
      </c>
      <c r="AJ16" s="44">
        <f t="shared" ref="AJ16:AJ21" si="76">IF(($H16+0.1)&gt;4,+$E16*($I16+K16)/2*(($H16+0.1)-4)*$BL$5*$BL$9,0)</f>
        <v>0</v>
      </c>
      <c r="AK16" s="44">
        <f t="shared" ref="AK16:AK21" si="77">IF(($H16+0.5)&lt;=2,+(E16*($I16+$M16)/2*($H16+0.5)*$BL$7*$BL$9),+(E16*($I16+$M16)/2*2*$BL$7*$BL$9))</f>
        <v>0</v>
      </c>
      <c r="AL16" s="48">
        <f t="shared" si="17"/>
        <v>0</v>
      </c>
      <c r="AM16" s="44">
        <f t="shared" ref="AM16:AM21" si="78">IF(($H16+0.5)&gt;4,+$E16*($I16+M16)/2*(($H16+0.5)-4)*$BL$7*$BL$9,0)</f>
        <v>0</v>
      </c>
      <c r="AN16" s="44">
        <f t="shared" ref="AN16:AN21" si="79">$E16*I16</f>
        <v>35.15209999999999</v>
      </c>
      <c r="AO16" s="44">
        <f t="shared" ref="AO16:AO21" si="80">IF((H16+0.5)&lt;1.25,E16*(I16*($BL$3+0.3)*($BL$4+$BL$5)+I16*($BL$3+0.4)*$BL$6+((M16-I16)*($BL$3+1.1)+2*I16*(H16+0.5))/(2*(H16+0.5))*($BL$3+0.3)*$BL$7-3.1415/4*$BL$3^2),IF((H16+0.5)&gt;4,E16*(((J16-I16)*($BL$3+0.3)/(2*(H16+0.1))+I16)*($BL$3+0.3)*($BL$4+$BL$5)+I16*($BL$3+0.4)*$BL$6+I16*($BL$3+0.3)*$BL$7-3.1415/4*$BL$3^2),E16*(((J16-I16)*($BL$3+0.3)/(2*(H16+0.1))+I16)*($BL$3+0.3)*($BL$4+$BL$5)+I16*($BL$3+0.4)*$BL$6+((M16-I16)*($BL$3+1.1)+2*I16*(H16+0.5))/(2*(H16+0.5))*($BL$3+0.3)*$BL$7-3.1415/4*$BL$3^2)))</f>
        <v>10.580782099999999</v>
      </c>
      <c r="AP16" s="44">
        <f t="shared" ref="AP16:AP21" si="81">IF((H16+0.5)&lt;1.25,E16*(I16*(H16-$BL$3-0.2)*($BL$4+$BL$5+$BL$6)+((M16-I16)*($BL$3+0.7)+(I16+M16)*(H16+0.5))/(2*(H16+0.5))*(H16-$BL$3-0.2)*$BL$7)*$BL$12,IF((H16+0.5)&gt;4,E16*(((J16-I16)*($BL$3+0.3)+(J16+I16)*(H16+0.1))/(2*(H16+0.1))*(H16-$BL$3-0.2)*($BL$4+$BL$5)+I16*(H16-$BL$3-0.2)*($BL$6+$BL$7))*$BL$12,E16*(((J16-I16)*($BL$3+0.3)+(J16+I16)*(H16+0.1))/(2*(H16+0.1))*(H16-$BL$3-0.2)*($BL$4+$BL$5)+I16*(H16-$BL$3-0.2)*$BL$6+((M16-I16)*($BL$3+0.7)+(I16+M16)*(H16+0.5))/(2*(H16+0.5))*(H16-$BL$3-0.2)*$BL$7)*$BL$12))</f>
        <v>30.055045499999991</v>
      </c>
      <c r="AQ16" s="44">
        <f t="shared" ref="AQ16:AQ21" si="82">IF((H16+0.5)&lt;1.25,E16*(I16*(H16-$BL$3-0.2)*($BL$4+$BL$5+$BL$6)+((M16-I16)*($BL$3+0.7)+(I16+M16)*(H16+0.5))/(2*(H16+0.5))*(H16-$BL$3-0.2)*$BL$7)*($BL$10+$BL$11),IF((H16+0.5)&gt;4,E16*(((J16-I16)*($BL$3+0.3)+(J16+I16)*(H16+0.1))/(2*(H16+0.1))*(H16-$BL$3-0.2)*($BL$4+$BL$5)+I16*(H16-$BL$3-0.2)*($BL$6+$BL$7))*($BL$10+$BL$11),E16*(((J16-I16)*($BL$3+0.3)+(J16+I16)*(H16+0.1))/(2*(H16+0.1))*(H16-$BL$3-0.2)*($BL$4+$BL$5)+I16*(H16-$BL$3-0.2)*$BL$6+((M16-I16)*($BL$3+0.7)+(I16+M16)*(H16+0.5))/(2*(H16+0.5))*(H16-$BL$3-0.2)*$BL$7)*($BL$10+$BL$11)))</f>
        <v>1.5818444999999999</v>
      </c>
      <c r="AR16" s="44">
        <f t="shared" ref="AR16:AR21" si="83">(SUM(Y16,AH16:AJ16)*0.2*1.25+SUM(Z16:AD16,AK16:AM16)*1.3)</f>
        <v>1.0158956899999998</v>
      </c>
      <c r="AS16" s="44">
        <f t="shared" ref="AS16:AS21" si="84">IF((AR17)&gt;PI()*E16*((D16/2000)^2),AR17,)</f>
        <v>2.5606930999999999</v>
      </c>
      <c r="AT16" s="42">
        <f t="shared" ref="AT16:AT21" si="85">ROUND(E16*((J16*$BL$4+K16*$BL$5+L16*$BL$6+M16*$BL$7)+0.2)*$BL$10*$BL$19,2)</f>
        <v>0</v>
      </c>
      <c r="AU16" s="42">
        <f t="shared" ref="AU16:AU21" si="86">ROUND(E16*((J16*$BL$4+K16*$BL$5+L16*$BL$6+M16*$BL$7)+0.2)*$BL$10*$BL$20,2)</f>
        <v>0</v>
      </c>
      <c r="AV16" s="42">
        <f t="shared" ref="AV16:AV21" si="87">ROUND(E16*((J16*$BL$4+K16*$BL$5+L16*$BL$6+M16*$BL$7)+0.2)*$BL$11*$BL$19,2)</f>
        <v>0.23</v>
      </c>
      <c r="AW16" s="42">
        <f t="shared" ref="AW16:AW21" si="88">ROUND(E16*((J16*$BL$4+K16*$BL$5+L16*$BL$6+M16*$BL$7)+0.2)*$BL$11*$BL$20,2)</f>
        <v>2.0299999999999998</v>
      </c>
      <c r="AX16" s="42">
        <f t="shared" ref="AX16:AX21" si="89">ROUND(E16*$BL$13,2)</f>
        <v>0.12</v>
      </c>
      <c r="AY16" s="42">
        <f t="shared" ref="AY16:AY21" si="90">ROUND((AT16+AU16)*$BL$17,2)</f>
        <v>0</v>
      </c>
      <c r="AZ16" s="42">
        <f t="shared" ref="AZ16:AZ21" si="91">ROUND(E16*((J16*$BL$4+K16*$BL$5+L16*$BL$6+M16*$BL$7)+0.2)*$BL$11*$BL$21,2)</f>
        <v>0</v>
      </c>
      <c r="BA16" s="42">
        <f t="shared" ref="BA16:BA21" si="92">ROUND((AT16+AU16)*$BL$16,2)</f>
        <v>0</v>
      </c>
      <c r="BB16" s="42">
        <f t="shared" ref="BB16:BB21" si="93">ROUND((AT16+AU16)*$BL$18,2)</f>
        <v>0</v>
      </c>
      <c r="BC16" s="42">
        <f t="shared" ref="BC16:BC21" si="94">ROUND((AT16+AU16)*$BL$15,2)</f>
        <v>0</v>
      </c>
      <c r="BD16" s="42">
        <f t="shared" ref="BD16:BD21" si="95">AX16</f>
        <v>0.12</v>
      </c>
      <c r="BE16" s="42">
        <f t="shared" ref="BE16:BE21" si="96">AV16+AW16</f>
        <v>2.2599999999999998</v>
      </c>
      <c r="BF16" s="50">
        <f t="shared" ref="BF16:BF21" si="97">IF((H16+0.5)&lt;2.5,ROUND(0.3*AN16*$BL$7,2),(IF((H16+0.5)&gt;4,ROUND(0.3*AN16*$BL$7,2),ROUND((I16+0.05)*E16*0.3*$BL$7,2))))</f>
        <v>0</v>
      </c>
      <c r="BG16" s="42">
        <f t="shared" ref="BG16:BG21" si="98">IF((H16+0.3)&lt;2.5,ROUND(0.1*AN16*$BL$7,2),(IF((H16+0.3)&gt;4,ROUND(0.1*AN16*$BL$7,2),ROUND((I16+0.05)*E16*0.1*$BL$7,2))))</f>
        <v>0</v>
      </c>
      <c r="BH16" s="51">
        <f t="shared" ref="BH16:BH21" si="99">ROUNDDOWN((Z16+AA16+AB16+AK16+AL16+AM16)/4,0)</f>
        <v>0</v>
      </c>
      <c r="BI16" s="52">
        <f t="shared" si="34"/>
        <v>84.662099999999981</v>
      </c>
      <c r="BJ16" s="14"/>
      <c r="BK16" s="58" t="s">
        <v>69</v>
      </c>
      <c r="BL16" s="112"/>
      <c r="BM16" s="12"/>
      <c r="BN16" s="150">
        <f t="shared" si="35"/>
        <v>42.217672099999987</v>
      </c>
      <c r="BO16" s="44">
        <f t="shared" si="36"/>
        <v>42.217672099999994</v>
      </c>
      <c r="BP16" s="44">
        <f t="shared" si="37"/>
        <v>38.667309999999993</v>
      </c>
      <c r="BQ16" s="44">
        <f t="shared" si="38"/>
        <v>0.38885063069807663</v>
      </c>
      <c r="BR16" s="151">
        <f t="shared" si="58"/>
        <v>42.606522730698074</v>
      </c>
      <c r="BS16" s="55"/>
      <c r="BX16" s="2">
        <v>1000</v>
      </c>
      <c r="BY16" s="2">
        <v>1048</v>
      </c>
    </row>
    <row r="17" spans="1:77" x14ac:dyDescent="0.25">
      <c r="A17" s="40" t="s">
        <v>25992</v>
      </c>
      <c r="B17" s="41" t="s">
        <v>26001</v>
      </c>
      <c r="C17" s="42" t="s">
        <v>5</v>
      </c>
      <c r="D17" s="43">
        <v>100</v>
      </c>
      <c r="E17" s="42">
        <f>37*20+2.4-(32*20+3)</f>
        <v>99.399999999999977</v>
      </c>
      <c r="F17" s="42">
        <v>1.1000000000000001</v>
      </c>
      <c r="G17" s="42">
        <v>1.6</v>
      </c>
      <c r="H17" s="44">
        <f t="shared" si="39"/>
        <v>1.35</v>
      </c>
      <c r="I17" s="42">
        <f t="shared" si="40"/>
        <v>0.71</v>
      </c>
      <c r="J17" s="45">
        <f t="shared" si="41"/>
        <v>0.87000000000000011</v>
      </c>
      <c r="K17" s="45">
        <f t="shared" si="42"/>
        <v>0.87000000000000011</v>
      </c>
      <c r="L17" s="42">
        <f t="shared" si="43"/>
        <v>0.71</v>
      </c>
      <c r="M17" s="45">
        <f t="shared" si="44"/>
        <v>1.6700000000000004</v>
      </c>
      <c r="N17" s="45">
        <f t="shared" si="59"/>
        <v>0.79</v>
      </c>
      <c r="O17" s="46">
        <f t="shared" si="60"/>
        <v>38</v>
      </c>
      <c r="P17" s="44">
        <f t="shared" si="61"/>
        <v>147.28230000000002</v>
      </c>
      <c r="Q17" s="45">
        <f t="shared" si="62"/>
        <v>2.73847</v>
      </c>
      <c r="R17" s="46">
        <f t="shared" si="63"/>
        <v>1.52</v>
      </c>
      <c r="S17" s="44">
        <f t="shared" si="64"/>
        <v>5.95</v>
      </c>
      <c r="T17" s="45">
        <f t="shared" si="65"/>
        <v>0.11132799999999998</v>
      </c>
      <c r="U17" s="46">
        <f t="shared" si="66"/>
        <v>2.0000000000000004E-2</v>
      </c>
      <c r="V17" s="44">
        <f t="shared" si="67"/>
        <v>0.08</v>
      </c>
      <c r="W17" s="45">
        <f t="shared" si="68"/>
        <v>0</v>
      </c>
      <c r="X17" s="47">
        <f t="shared" si="69"/>
        <v>21.633913</v>
      </c>
      <c r="Y17" s="44">
        <f t="shared" si="70"/>
        <v>0.91090159999999998</v>
      </c>
      <c r="Z17" s="44">
        <f t="shared" si="71"/>
        <v>0</v>
      </c>
      <c r="AA17" s="47">
        <f t="shared" si="6"/>
        <v>0</v>
      </c>
      <c r="AB17" s="47">
        <f t="shared" si="7"/>
        <v>0</v>
      </c>
      <c r="AC17" s="44">
        <f t="shared" si="72"/>
        <v>1.0938969999999999</v>
      </c>
      <c r="AD17" s="44">
        <f t="shared" si="9"/>
        <v>0</v>
      </c>
      <c r="AE17" s="44">
        <f t="shared" si="73"/>
        <v>86.535651999999999</v>
      </c>
      <c r="AF17" s="48">
        <f t="shared" si="11"/>
        <v>0</v>
      </c>
      <c r="AG17" s="44">
        <f t="shared" si="74"/>
        <v>0</v>
      </c>
      <c r="AH17" s="44">
        <f t="shared" si="75"/>
        <v>3.6436063999999995</v>
      </c>
      <c r="AI17" s="48">
        <f t="shared" si="14"/>
        <v>0</v>
      </c>
      <c r="AJ17" s="44">
        <f t="shared" si="76"/>
        <v>0</v>
      </c>
      <c r="AK17" s="44">
        <f t="shared" si="77"/>
        <v>0</v>
      </c>
      <c r="AL17" s="48">
        <f t="shared" si="17"/>
        <v>0</v>
      </c>
      <c r="AM17" s="44">
        <f t="shared" si="78"/>
        <v>0</v>
      </c>
      <c r="AN17" s="44">
        <f t="shared" si="79"/>
        <v>70.573999999999984</v>
      </c>
      <c r="AO17" s="44">
        <f t="shared" si="80"/>
        <v>21.731410689655167</v>
      </c>
      <c r="AP17" s="44">
        <f t="shared" si="81"/>
        <v>87.482231344827582</v>
      </c>
      <c r="AQ17" s="44">
        <f t="shared" si="82"/>
        <v>4.6043279655172418</v>
      </c>
      <c r="AR17" s="44">
        <f t="shared" si="83"/>
        <v>2.5606930999999999</v>
      </c>
      <c r="AS17" s="44">
        <f t="shared" si="84"/>
        <v>0</v>
      </c>
      <c r="AT17" s="42">
        <f t="shared" si="85"/>
        <v>0</v>
      </c>
      <c r="AU17" s="42">
        <f t="shared" si="86"/>
        <v>0</v>
      </c>
      <c r="AV17" s="42">
        <f t="shared" si="87"/>
        <v>0.53</v>
      </c>
      <c r="AW17" s="42">
        <f t="shared" si="88"/>
        <v>4.78</v>
      </c>
      <c r="AX17" s="42">
        <f t="shared" si="89"/>
        <v>0.25</v>
      </c>
      <c r="AY17" s="42">
        <f t="shared" si="90"/>
        <v>0</v>
      </c>
      <c r="AZ17" s="42">
        <f t="shared" si="91"/>
        <v>0</v>
      </c>
      <c r="BA17" s="42">
        <f t="shared" si="92"/>
        <v>0</v>
      </c>
      <c r="BB17" s="42">
        <f t="shared" si="93"/>
        <v>0</v>
      </c>
      <c r="BC17" s="42">
        <f t="shared" si="94"/>
        <v>0</v>
      </c>
      <c r="BD17" s="42">
        <f t="shared" si="95"/>
        <v>0.25</v>
      </c>
      <c r="BE17" s="42">
        <f t="shared" si="96"/>
        <v>5.3100000000000005</v>
      </c>
      <c r="BF17" s="50">
        <f t="shared" si="97"/>
        <v>0</v>
      </c>
      <c r="BG17" s="42">
        <f t="shared" si="98"/>
        <v>0</v>
      </c>
      <c r="BH17" s="51">
        <f t="shared" si="99"/>
        <v>0</v>
      </c>
      <c r="BI17" s="52">
        <f t="shared" si="34"/>
        <v>169.97399999999996</v>
      </c>
      <c r="BJ17" s="14"/>
      <c r="BK17" s="58" t="s">
        <v>70</v>
      </c>
      <c r="BL17" s="112"/>
      <c r="BM17" s="12"/>
      <c r="BN17" s="150">
        <f t="shared" si="35"/>
        <v>113.81796999999999</v>
      </c>
      <c r="BO17" s="44">
        <f t="shared" si="36"/>
        <v>113.81796999999999</v>
      </c>
      <c r="BP17" s="44">
        <f t="shared" si="37"/>
        <v>100.64249999999998</v>
      </c>
      <c r="BQ17" s="44">
        <f t="shared" si="38"/>
        <v>0.78068577441706355</v>
      </c>
      <c r="BR17" s="151">
        <f t="shared" si="58"/>
        <v>114.59865577441705</v>
      </c>
      <c r="BS17" s="55"/>
      <c r="BX17" s="2">
        <v>1200</v>
      </c>
      <c r="BY17" s="2">
        <v>1255</v>
      </c>
    </row>
    <row r="18" spans="1:77" x14ac:dyDescent="0.25">
      <c r="A18" s="40" t="s">
        <v>25992</v>
      </c>
      <c r="B18" s="41" t="s">
        <v>26002</v>
      </c>
      <c r="C18" s="42" t="s">
        <v>5</v>
      </c>
      <c r="D18" s="43">
        <v>100</v>
      </c>
      <c r="E18" s="42">
        <f>38*20+3.95-(37*20+2.4)</f>
        <v>21.550000000000068</v>
      </c>
      <c r="F18" s="42">
        <v>1.6</v>
      </c>
      <c r="G18" s="42">
        <v>1.6</v>
      </c>
      <c r="H18" s="44">
        <f t="shared" si="39"/>
        <v>1.6</v>
      </c>
      <c r="I18" s="42">
        <f t="shared" si="40"/>
        <v>0.71</v>
      </c>
      <c r="J18" s="45">
        <f t="shared" si="41"/>
        <v>1.02</v>
      </c>
      <c r="K18" s="45">
        <f t="shared" si="42"/>
        <v>1.02</v>
      </c>
      <c r="L18" s="42">
        <f t="shared" si="43"/>
        <v>0.71</v>
      </c>
      <c r="M18" s="45">
        <f t="shared" si="44"/>
        <v>1.8700000000000003</v>
      </c>
      <c r="N18" s="45">
        <f t="shared" si="59"/>
        <v>0.86</v>
      </c>
      <c r="O18" s="46">
        <f t="shared" si="60"/>
        <v>8.5499999999999989</v>
      </c>
      <c r="P18" s="44">
        <f t="shared" si="61"/>
        <v>38.8476</v>
      </c>
      <c r="Q18" s="45">
        <f t="shared" si="62"/>
        <v>0.69606500000000227</v>
      </c>
      <c r="R18" s="46">
        <f t="shared" si="63"/>
        <v>0.34199999999999997</v>
      </c>
      <c r="S18" s="44">
        <f t="shared" si="64"/>
        <v>1.57</v>
      </c>
      <c r="T18" s="45">
        <f t="shared" si="65"/>
        <v>2.8446000000000096E-2</v>
      </c>
      <c r="U18" s="46">
        <f t="shared" si="66"/>
        <v>5.5000000000000005E-3</v>
      </c>
      <c r="V18" s="44">
        <f t="shared" si="67"/>
        <v>0.03</v>
      </c>
      <c r="W18" s="45">
        <f t="shared" si="68"/>
        <v>0</v>
      </c>
      <c r="X18" s="47">
        <f t="shared" si="69"/>
        <v>6.0209622500000197</v>
      </c>
      <c r="Y18" s="44">
        <f t="shared" si="70"/>
        <v>0.2535142000000008</v>
      </c>
      <c r="Z18" s="44">
        <f t="shared" si="71"/>
        <v>0</v>
      </c>
      <c r="AA18" s="47">
        <f t="shared" si="6"/>
        <v>0</v>
      </c>
      <c r="AB18" s="47">
        <f t="shared" si="7"/>
        <v>0</v>
      </c>
      <c r="AC18" s="44">
        <f t="shared" si="72"/>
        <v>0.30601000000000095</v>
      </c>
      <c r="AD18" s="44">
        <f t="shared" si="9"/>
        <v>0</v>
      </c>
      <c r="AE18" s="44">
        <f t="shared" si="73"/>
        <v>21.250455000000066</v>
      </c>
      <c r="AF18" s="48">
        <f t="shared" si="11"/>
        <v>2.8333940000000113</v>
      </c>
      <c r="AG18" s="44">
        <f t="shared" si="74"/>
        <v>0</v>
      </c>
      <c r="AH18" s="44">
        <f t="shared" si="75"/>
        <v>1.0140568000000032</v>
      </c>
      <c r="AI18" s="48">
        <f t="shared" si="14"/>
        <v>0</v>
      </c>
      <c r="AJ18" s="44">
        <f t="shared" si="76"/>
        <v>0</v>
      </c>
      <c r="AK18" s="44">
        <f t="shared" si="77"/>
        <v>0</v>
      </c>
      <c r="AL18" s="48">
        <f t="shared" si="17"/>
        <v>0</v>
      </c>
      <c r="AM18" s="44">
        <f t="shared" si="78"/>
        <v>0</v>
      </c>
      <c r="AN18" s="44">
        <f t="shared" si="79"/>
        <v>15.300500000000048</v>
      </c>
      <c r="AO18" s="44">
        <f t="shared" si="80"/>
        <v>4.7805188970588386</v>
      </c>
      <c r="AP18" s="44">
        <f t="shared" si="81"/>
        <v>25.523908735294196</v>
      </c>
      <c r="AQ18" s="44">
        <f t="shared" si="82"/>
        <v>1.3433636176470631</v>
      </c>
      <c r="AR18" s="44">
        <f t="shared" si="83"/>
        <v>0.71470575000000225</v>
      </c>
      <c r="AS18" s="44">
        <f t="shared" si="84"/>
        <v>0.44842897499999884</v>
      </c>
      <c r="AT18" s="42">
        <f t="shared" si="85"/>
        <v>0</v>
      </c>
      <c r="AU18" s="42">
        <f t="shared" si="86"/>
        <v>0</v>
      </c>
      <c r="AV18" s="42">
        <f t="shared" si="87"/>
        <v>0.13</v>
      </c>
      <c r="AW18" s="42">
        <f t="shared" si="88"/>
        <v>1.18</v>
      </c>
      <c r="AX18" s="42">
        <f t="shared" si="89"/>
        <v>0.05</v>
      </c>
      <c r="AY18" s="42">
        <f t="shared" si="90"/>
        <v>0</v>
      </c>
      <c r="AZ18" s="42">
        <f t="shared" si="91"/>
        <v>0</v>
      </c>
      <c r="BA18" s="42">
        <f t="shared" si="92"/>
        <v>0</v>
      </c>
      <c r="BB18" s="42">
        <f t="shared" si="93"/>
        <v>0</v>
      </c>
      <c r="BC18" s="42">
        <f t="shared" si="94"/>
        <v>0</v>
      </c>
      <c r="BD18" s="42">
        <f t="shared" si="95"/>
        <v>0.05</v>
      </c>
      <c r="BE18" s="42">
        <f t="shared" si="96"/>
        <v>1.31</v>
      </c>
      <c r="BF18" s="50">
        <f t="shared" si="97"/>
        <v>0</v>
      </c>
      <c r="BG18" s="42">
        <f t="shared" si="98"/>
        <v>0</v>
      </c>
      <c r="BH18" s="51">
        <f t="shared" si="99"/>
        <v>0</v>
      </c>
      <c r="BI18" s="52">
        <f t="shared" si="34"/>
        <v>36.850500000000117</v>
      </c>
      <c r="BJ18" s="14"/>
      <c r="BK18" s="58" t="s">
        <v>71</v>
      </c>
      <c r="BL18" s="112"/>
      <c r="BM18" s="12"/>
      <c r="BN18" s="150">
        <f t="shared" si="35"/>
        <v>31.678392250000101</v>
      </c>
      <c r="BO18" s="44">
        <f t="shared" si="36"/>
        <v>31.647791250000097</v>
      </c>
      <c r="BP18" s="44">
        <f t="shared" si="37"/>
        <v>27.066800000000082</v>
      </c>
      <c r="BQ18" s="44">
        <f t="shared" si="38"/>
        <v>0.16925330421215068</v>
      </c>
      <c r="BR18" s="151">
        <f t="shared" si="58"/>
        <v>31.817044554212249</v>
      </c>
      <c r="BS18" s="55"/>
      <c r="BX18" s="2">
        <v>1400</v>
      </c>
      <c r="BY18" s="2">
        <v>1462</v>
      </c>
    </row>
    <row r="19" spans="1:77" x14ac:dyDescent="0.25">
      <c r="A19" s="40" t="s">
        <v>25992</v>
      </c>
      <c r="B19" s="41" t="s">
        <v>26003</v>
      </c>
      <c r="C19" s="42" t="s">
        <v>5</v>
      </c>
      <c r="D19" s="43">
        <v>100</v>
      </c>
      <c r="E19" s="42">
        <f>39*20-(38*20+3.95)</f>
        <v>16.049999999999955</v>
      </c>
      <c r="F19" s="42">
        <v>1.6</v>
      </c>
      <c r="G19" s="42">
        <v>1.3</v>
      </c>
      <c r="H19" s="44">
        <f t="shared" si="39"/>
        <v>1.4500000000000002</v>
      </c>
      <c r="I19" s="42">
        <f t="shared" si="40"/>
        <v>0.71</v>
      </c>
      <c r="J19" s="45">
        <f t="shared" si="41"/>
        <v>0.93000000000000016</v>
      </c>
      <c r="K19" s="45">
        <f t="shared" si="42"/>
        <v>0.93000000000000016</v>
      </c>
      <c r="L19" s="42">
        <f t="shared" si="43"/>
        <v>0.71</v>
      </c>
      <c r="M19" s="45">
        <f t="shared" si="44"/>
        <v>1.7500000000000004</v>
      </c>
      <c r="N19" s="45">
        <f t="shared" si="59"/>
        <v>0.82</v>
      </c>
      <c r="O19" s="46">
        <f t="shared" si="60"/>
        <v>6.6499999999999995</v>
      </c>
      <c r="P19" s="44">
        <f t="shared" si="61"/>
        <v>27.551699999999997</v>
      </c>
      <c r="Q19" s="45">
        <f t="shared" si="62"/>
        <v>0.47267249999999872</v>
      </c>
      <c r="R19" s="46">
        <f t="shared" si="63"/>
        <v>0.26600000000000001</v>
      </c>
      <c r="S19" s="44">
        <f t="shared" si="64"/>
        <v>1.1100000000000001</v>
      </c>
      <c r="T19" s="45">
        <f t="shared" si="65"/>
        <v>1.9259999999999947E-2</v>
      </c>
      <c r="U19" s="46">
        <f t="shared" si="66"/>
        <v>3.5000000000000005E-3</v>
      </c>
      <c r="V19" s="44">
        <f t="shared" si="67"/>
        <v>0.01</v>
      </c>
      <c r="W19" s="45">
        <f t="shared" si="68"/>
        <v>0</v>
      </c>
      <c r="X19" s="47">
        <f t="shared" si="69"/>
        <v>3.8759144999999902</v>
      </c>
      <c r="Y19" s="44">
        <f t="shared" si="70"/>
        <v>0.16319639999999958</v>
      </c>
      <c r="Z19" s="44">
        <f t="shared" si="71"/>
        <v>0</v>
      </c>
      <c r="AA19" s="47">
        <f t="shared" si="6"/>
        <v>0</v>
      </c>
      <c r="AB19" s="47">
        <f t="shared" si="7"/>
        <v>0</v>
      </c>
      <c r="AC19" s="44">
        <f t="shared" si="72"/>
        <v>0.18802574999999949</v>
      </c>
      <c r="AD19" s="44">
        <f t="shared" si="9"/>
        <v>0</v>
      </c>
      <c r="AE19" s="44">
        <f t="shared" si="73"/>
        <v>15.003539999999958</v>
      </c>
      <c r="AF19" s="48">
        <f t="shared" si="11"/>
        <v>0.50011800000000128</v>
      </c>
      <c r="AG19" s="44">
        <f t="shared" si="74"/>
        <v>0</v>
      </c>
      <c r="AH19" s="44">
        <f t="shared" si="75"/>
        <v>0.65278559999999841</v>
      </c>
      <c r="AI19" s="48">
        <f t="shared" si="14"/>
        <v>0</v>
      </c>
      <c r="AJ19" s="44">
        <f t="shared" si="76"/>
        <v>0</v>
      </c>
      <c r="AK19" s="44">
        <f t="shared" si="77"/>
        <v>0</v>
      </c>
      <c r="AL19" s="48">
        <f t="shared" si="17"/>
        <v>0</v>
      </c>
      <c r="AM19" s="44">
        <f t="shared" si="78"/>
        <v>0</v>
      </c>
      <c r="AN19" s="44">
        <f t="shared" si="79"/>
        <v>11.395499999999966</v>
      </c>
      <c r="AO19" s="44">
        <f t="shared" si="80"/>
        <v>3.5315332741935386</v>
      </c>
      <c r="AP19" s="44">
        <f t="shared" si="81"/>
        <v>16.00944462701608</v>
      </c>
      <c r="AQ19" s="44">
        <f t="shared" si="82"/>
        <v>0.84260234879032014</v>
      </c>
      <c r="AR19" s="44">
        <f t="shared" si="83"/>
        <v>0.44842897499999884</v>
      </c>
      <c r="AS19" s="44">
        <f t="shared" si="84"/>
        <v>0.91671384999999928</v>
      </c>
      <c r="AT19" s="42">
        <f t="shared" si="85"/>
        <v>0</v>
      </c>
      <c r="AU19" s="42">
        <f t="shared" si="86"/>
        <v>0</v>
      </c>
      <c r="AV19" s="42">
        <f t="shared" si="87"/>
        <v>0.09</v>
      </c>
      <c r="AW19" s="42">
        <f t="shared" si="88"/>
        <v>0.81</v>
      </c>
      <c r="AX19" s="42">
        <f t="shared" si="89"/>
        <v>0.04</v>
      </c>
      <c r="AY19" s="42">
        <f t="shared" si="90"/>
        <v>0</v>
      </c>
      <c r="AZ19" s="42">
        <f t="shared" si="91"/>
        <v>0</v>
      </c>
      <c r="BA19" s="42">
        <f t="shared" si="92"/>
        <v>0</v>
      </c>
      <c r="BB19" s="42">
        <f t="shared" si="93"/>
        <v>0</v>
      </c>
      <c r="BC19" s="42">
        <f t="shared" si="94"/>
        <v>0</v>
      </c>
      <c r="BD19" s="42">
        <f t="shared" si="95"/>
        <v>0.04</v>
      </c>
      <c r="BE19" s="42">
        <f t="shared" si="96"/>
        <v>0.9</v>
      </c>
      <c r="BF19" s="50">
        <f t="shared" si="97"/>
        <v>0</v>
      </c>
      <c r="BG19" s="42">
        <f t="shared" si="98"/>
        <v>0</v>
      </c>
      <c r="BH19" s="51">
        <f t="shared" si="99"/>
        <v>0</v>
      </c>
      <c r="BI19" s="52">
        <f t="shared" si="34"/>
        <v>27.445499999999921</v>
      </c>
      <c r="BJ19" s="14"/>
      <c r="BK19" s="54" t="s">
        <v>72</v>
      </c>
      <c r="BL19" s="110">
        <v>0.1</v>
      </c>
      <c r="BM19" s="12"/>
      <c r="BN19" s="150">
        <f t="shared" si="35"/>
        <v>20.383580249999948</v>
      </c>
      <c r="BO19" s="44">
        <f t="shared" si="36"/>
        <v>20.383580249999937</v>
      </c>
      <c r="BP19" s="44">
        <f t="shared" si="37"/>
        <v>17.803462499999949</v>
      </c>
      <c r="BQ19" s="44">
        <f t="shared" si="38"/>
        <v>0.12605640522529013</v>
      </c>
      <c r="BR19" s="151">
        <f t="shared" si="58"/>
        <v>20.509636655225229</v>
      </c>
      <c r="BS19" s="55"/>
      <c r="BX19" s="2">
        <v>1600</v>
      </c>
      <c r="BY19" s="2">
        <v>1668</v>
      </c>
    </row>
    <row r="20" spans="1:77" x14ac:dyDescent="0.25">
      <c r="A20" s="40" t="s">
        <v>25992</v>
      </c>
      <c r="B20" s="41" t="s">
        <v>26004</v>
      </c>
      <c r="C20" s="42" t="s">
        <v>5</v>
      </c>
      <c r="D20" s="43">
        <v>100</v>
      </c>
      <c r="E20" s="42">
        <f>41*20+0.55-(39*20)</f>
        <v>40.549999999999955</v>
      </c>
      <c r="F20" s="42">
        <v>1.3</v>
      </c>
      <c r="G20" s="42">
        <v>1.1000000000000001</v>
      </c>
      <c r="H20" s="44">
        <f t="shared" si="39"/>
        <v>1.2000000000000002</v>
      </c>
      <c r="I20" s="42">
        <f t="shared" si="40"/>
        <v>0.71</v>
      </c>
      <c r="J20" s="45">
        <f t="shared" si="41"/>
        <v>0.78000000000000014</v>
      </c>
      <c r="K20" s="45">
        <f t="shared" si="42"/>
        <v>0.78000000000000014</v>
      </c>
      <c r="L20" s="42">
        <f t="shared" si="43"/>
        <v>0.71</v>
      </c>
      <c r="M20" s="45">
        <f t="shared" si="44"/>
        <v>1.5500000000000005</v>
      </c>
      <c r="N20" s="45">
        <f t="shared" si="59"/>
        <v>0.74</v>
      </c>
      <c r="O20" s="46">
        <f t="shared" si="60"/>
        <v>16.149999999999999</v>
      </c>
      <c r="P20" s="44">
        <f t="shared" si="61"/>
        <v>56.123099999999994</v>
      </c>
      <c r="Q20" s="45">
        <f t="shared" si="62"/>
        <v>1.0015849999999991</v>
      </c>
      <c r="R20" s="46">
        <f t="shared" si="63"/>
        <v>0.64600000000000002</v>
      </c>
      <c r="S20" s="44">
        <f t="shared" si="64"/>
        <v>2.27</v>
      </c>
      <c r="T20" s="45">
        <f t="shared" si="65"/>
        <v>4.0549999999999961E-2</v>
      </c>
      <c r="U20" s="46">
        <f t="shared" si="66"/>
        <v>8.5000000000000006E-3</v>
      </c>
      <c r="V20" s="44">
        <f t="shared" si="67"/>
        <v>0.03</v>
      </c>
      <c r="W20" s="45">
        <f t="shared" si="68"/>
        <v>0</v>
      </c>
      <c r="X20" s="47">
        <f t="shared" si="69"/>
        <v>7.4618082499999945</v>
      </c>
      <c r="Y20" s="44">
        <f t="shared" si="70"/>
        <v>0.31418139999999978</v>
      </c>
      <c r="Z20" s="44">
        <f t="shared" si="71"/>
        <v>0</v>
      </c>
      <c r="AA20" s="47">
        <f t="shared" si="6"/>
        <v>0</v>
      </c>
      <c r="AB20" s="47">
        <f t="shared" si="7"/>
        <v>0</v>
      </c>
      <c r="AC20" s="44">
        <f t="shared" si="72"/>
        <v>0.40306699999999956</v>
      </c>
      <c r="AD20" s="44">
        <f t="shared" si="9"/>
        <v>0</v>
      </c>
      <c r="AE20" s="44">
        <f t="shared" si="73"/>
        <v>29.847232999999978</v>
      </c>
      <c r="AF20" s="48">
        <f t="shared" si="11"/>
        <v>0</v>
      </c>
      <c r="AG20" s="44">
        <f t="shared" si="74"/>
        <v>0</v>
      </c>
      <c r="AH20" s="44">
        <f t="shared" si="75"/>
        <v>1.2567255999999993</v>
      </c>
      <c r="AI20" s="48">
        <f t="shared" si="14"/>
        <v>0</v>
      </c>
      <c r="AJ20" s="44">
        <f t="shared" si="76"/>
        <v>0</v>
      </c>
      <c r="AK20" s="44">
        <f t="shared" si="77"/>
        <v>0</v>
      </c>
      <c r="AL20" s="48">
        <f t="shared" si="17"/>
        <v>0</v>
      </c>
      <c r="AM20" s="44">
        <f t="shared" si="78"/>
        <v>0</v>
      </c>
      <c r="AN20" s="44">
        <f t="shared" si="79"/>
        <v>28.790499999999966</v>
      </c>
      <c r="AO20" s="44">
        <f t="shared" si="80"/>
        <v>8.7632137115384516</v>
      </c>
      <c r="AP20" s="44">
        <f t="shared" si="81"/>
        <v>28.993811461538442</v>
      </c>
      <c r="AQ20" s="44">
        <f t="shared" si="82"/>
        <v>1.5259900769230761</v>
      </c>
      <c r="AR20" s="44">
        <f t="shared" si="83"/>
        <v>0.91671384999999928</v>
      </c>
      <c r="AS20" s="44">
        <f t="shared" si="84"/>
        <v>0</v>
      </c>
      <c r="AT20" s="42">
        <f t="shared" si="85"/>
        <v>0</v>
      </c>
      <c r="AU20" s="42">
        <f t="shared" si="86"/>
        <v>0</v>
      </c>
      <c r="AV20" s="42">
        <f t="shared" si="87"/>
        <v>0.2</v>
      </c>
      <c r="AW20" s="42">
        <f t="shared" si="88"/>
        <v>1.79</v>
      </c>
      <c r="AX20" s="42">
        <f t="shared" si="89"/>
        <v>0.1</v>
      </c>
      <c r="AY20" s="42">
        <f t="shared" si="90"/>
        <v>0</v>
      </c>
      <c r="AZ20" s="42">
        <f t="shared" si="91"/>
        <v>0</v>
      </c>
      <c r="BA20" s="42">
        <f t="shared" si="92"/>
        <v>0</v>
      </c>
      <c r="BB20" s="42">
        <f t="shared" si="93"/>
        <v>0</v>
      </c>
      <c r="BC20" s="42">
        <f t="shared" si="94"/>
        <v>0</v>
      </c>
      <c r="BD20" s="42">
        <f t="shared" si="95"/>
        <v>0.1</v>
      </c>
      <c r="BE20" s="42">
        <f t="shared" si="96"/>
        <v>1.99</v>
      </c>
      <c r="BF20" s="50">
        <f t="shared" si="97"/>
        <v>0</v>
      </c>
      <c r="BG20" s="42">
        <f t="shared" si="98"/>
        <v>0</v>
      </c>
      <c r="BH20" s="51">
        <f t="shared" si="99"/>
        <v>0</v>
      </c>
      <c r="BI20" s="52">
        <f t="shared" si="34"/>
        <v>69.340499999999921</v>
      </c>
      <c r="BJ20" s="14"/>
      <c r="BK20" s="56" t="s">
        <v>73</v>
      </c>
      <c r="BL20" s="110">
        <v>0.9</v>
      </c>
      <c r="BM20" s="12"/>
      <c r="BN20" s="150">
        <f t="shared" si="35"/>
        <v>39.283015249999977</v>
      </c>
      <c r="BO20" s="44">
        <f t="shared" si="36"/>
        <v>39.283015249999977</v>
      </c>
      <c r="BP20" s="44">
        <f t="shared" si="37"/>
        <v>35.278499999999966</v>
      </c>
      <c r="BQ20" s="44">
        <f t="shared" si="38"/>
        <v>0.31847895525766501</v>
      </c>
      <c r="BR20" s="151">
        <f t="shared" si="58"/>
        <v>39.601494205257644</v>
      </c>
      <c r="BS20" s="55"/>
      <c r="BX20" s="2">
        <v>1800</v>
      </c>
      <c r="BY20" s="2">
        <v>1875</v>
      </c>
    </row>
    <row r="21" spans="1:77" x14ac:dyDescent="0.25">
      <c r="A21" s="40" t="s">
        <v>25992</v>
      </c>
      <c r="B21" s="41" t="s">
        <v>26005</v>
      </c>
      <c r="C21" s="42" t="s">
        <v>5</v>
      </c>
      <c r="D21" s="43">
        <v>100</v>
      </c>
      <c r="E21" s="42">
        <f>41*20+8.55-(41*20+0.55)</f>
        <v>8</v>
      </c>
      <c r="F21" s="42">
        <v>1.1000000000000001</v>
      </c>
      <c r="G21" s="42">
        <v>1.1000000000000001</v>
      </c>
      <c r="H21" s="44">
        <f t="shared" si="39"/>
        <v>1.1000000000000001</v>
      </c>
      <c r="I21" s="42">
        <f t="shared" si="40"/>
        <v>0.71</v>
      </c>
      <c r="J21" s="45">
        <f t="shared" si="41"/>
        <v>0.71</v>
      </c>
      <c r="K21" s="45">
        <f t="shared" si="42"/>
        <v>0.71</v>
      </c>
      <c r="L21" s="42">
        <f t="shared" si="43"/>
        <v>0.71</v>
      </c>
      <c r="M21" s="45">
        <f t="shared" si="44"/>
        <v>1.4700000000000004</v>
      </c>
      <c r="N21" s="45">
        <f t="shared" si="59"/>
        <v>0.71</v>
      </c>
      <c r="O21" s="46">
        <f t="shared" si="60"/>
        <v>0</v>
      </c>
      <c r="P21" s="44">
        <f t="shared" si="61"/>
        <v>0</v>
      </c>
      <c r="Q21" s="45">
        <f t="shared" si="62"/>
        <v>0</v>
      </c>
      <c r="R21" s="46">
        <f t="shared" si="63"/>
        <v>0</v>
      </c>
      <c r="S21" s="44">
        <f t="shared" si="64"/>
        <v>0</v>
      </c>
      <c r="T21" s="45">
        <f t="shared" si="65"/>
        <v>0</v>
      </c>
      <c r="U21" s="46">
        <f t="shared" si="66"/>
        <v>2E-3</v>
      </c>
      <c r="V21" s="44">
        <f t="shared" si="67"/>
        <v>0.01</v>
      </c>
      <c r="W21" s="45">
        <f t="shared" si="68"/>
        <v>0</v>
      </c>
      <c r="X21" s="47">
        <f t="shared" si="69"/>
        <v>1.2950400000000002</v>
      </c>
      <c r="Y21" s="44">
        <f t="shared" si="70"/>
        <v>5.4528000000000007E-2</v>
      </c>
      <c r="Z21" s="44">
        <f t="shared" si="71"/>
        <v>0</v>
      </c>
      <c r="AA21" s="47">
        <f t="shared" si="6"/>
        <v>0</v>
      </c>
      <c r="AB21" s="47">
        <f t="shared" si="7"/>
        <v>0</v>
      </c>
      <c r="AC21" s="44">
        <f t="shared" si="72"/>
        <v>7.3840000000000003E-2</v>
      </c>
      <c r="AD21" s="44">
        <f t="shared" si="9"/>
        <v>0</v>
      </c>
      <c r="AE21" s="44">
        <f t="shared" si="73"/>
        <v>5.1801600000000008</v>
      </c>
      <c r="AF21" s="48">
        <f t="shared" si="11"/>
        <v>0</v>
      </c>
      <c r="AG21" s="44">
        <f t="shared" si="74"/>
        <v>0</v>
      </c>
      <c r="AH21" s="44">
        <f t="shared" si="75"/>
        <v>0.21811200000000006</v>
      </c>
      <c r="AI21" s="48">
        <f t="shared" si="14"/>
        <v>0</v>
      </c>
      <c r="AJ21" s="44">
        <f t="shared" si="76"/>
        <v>0</v>
      </c>
      <c r="AK21" s="44">
        <f t="shared" si="77"/>
        <v>0</v>
      </c>
      <c r="AL21" s="48">
        <f t="shared" si="17"/>
        <v>0</v>
      </c>
      <c r="AM21" s="44">
        <f t="shared" si="78"/>
        <v>0</v>
      </c>
      <c r="AN21" s="44">
        <f t="shared" si="79"/>
        <v>5.68</v>
      </c>
      <c r="AO21" s="44">
        <f t="shared" si="80"/>
        <v>1.7096800000000001</v>
      </c>
      <c r="AP21" s="44">
        <f t="shared" si="81"/>
        <v>4.8563999999999998</v>
      </c>
      <c r="AQ21" s="44">
        <f t="shared" si="82"/>
        <v>0.25559999999999999</v>
      </c>
      <c r="AR21" s="44">
        <f t="shared" si="83"/>
        <v>0.16415200000000002</v>
      </c>
      <c r="AS21" s="44">
        <f t="shared" si="84"/>
        <v>0</v>
      </c>
      <c r="AT21" s="42">
        <f t="shared" si="85"/>
        <v>0</v>
      </c>
      <c r="AU21" s="42">
        <f t="shared" si="86"/>
        <v>0</v>
      </c>
      <c r="AV21" s="42">
        <f t="shared" si="87"/>
        <v>0.04</v>
      </c>
      <c r="AW21" s="42">
        <f t="shared" si="88"/>
        <v>0.33</v>
      </c>
      <c r="AX21" s="42">
        <f t="shared" si="89"/>
        <v>0.02</v>
      </c>
      <c r="AY21" s="42">
        <f t="shared" si="90"/>
        <v>0</v>
      </c>
      <c r="AZ21" s="42">
        <f t="shared" si="91"/>
        <v>0</v>
      </c>
      <c r="BA21" s="42">
        <f t="shared" si="92"/>
        <v>0</v>
      </c>
      <c r="BB21" s="42">
        <f t="shared" si="93"/>
        <v>0</v>
      </c>
      <c r="BC21" s="42">
        <f t="shared" si="94"/>
        <v>0</v>
      </c>
      <c r="BD21" s="42">
        <f t="shared" si="95"/>
        <v>0.02</v>
      </c>
      <c r="BE21" s="42">
        <f t="shared" si="96"/>
        <v>0.37</v>
      </c>
      <c r="BF21" s="50">
        <f t="shared" si="97"/>
        <v>0</v>
      </c>
      <c r="BG21" s="42">
        <f t="shared" si="98"/>
        <v>0</v>
      </c>
      <c r="BH21" s="51">
        <f t="shared" si="99"/>
        <v>0</v>
      </c>
      <c r="BI21" s="52">
        <f t="shared" si="34"/>
        <v>13.68</v>
      </c>
      <c r="BJ21" s="14"/>
      <c r="BK21" s="57" t="s">
        <v>74</v>
      </c>
      <c r="BL21" s="111"/>
      <c r="BM21" s="59"/>
      <c r="BN21" s="150">
        <f t="shared" si="35"/>
        <v>6.8216800000000006</v>
      </c>
      <c r="BO21" s="44">
        <f t="shared" si="36"/>
        <v>6.8216799999999997</v>
      </c>
      <c r="BP21" s="44">
        <f t="shared" si="37"/>
        <v>6.2480000000000002</v>
      </c>
      <c r="BQ21" s="44">
        <f t="shared" si="38"/>
        <v>6.2831853071795868E-2</v>
      </c>
      <c r="BR21" s="151">
        <f t="shared" si="58"/>
        <v>6.8845118530717953</v>
      </c>
      <c r="BS21" s="55"/>
      <c r="BX21" s="2">
        <v>2000</v>
      </c>
      <c r="BY21" s="2">
        <v>2082</v>
      </c>
    </row>
    <row r="22" spans="1:77" x14ac:dyDescent="0.25">
      <c r="A22" s="40"/>
      <c r="B22" s="41"/>
      <c r="C22" s="42"/>
      <c r="D22" s="43"/>
      <c r="E22" s="42"/>
      <c r="F22" s="42"/>
      <c r="G22" s="42"/>
      <c r="H22" s="44"/>
      <c r="I22" s="42"/>
      <c r="J22" s="45"/>
      <c r="K22" s="45"/>
      <c r="L22" s="42"/>
      <c r="M22" s="45"/>
      <c r="N22" s="45"/>
      <c r="O22" s="46"/>
      <c r="P22" s="44"/>
      <c r="Q22" s="45"/>
      <c r="R22" s="46"/>
      <c r="S22" s="44"/>
      <c r="T22" s="45"/>
      <c r="U22" s="46"/>
      <c r="V22" s="44"/>
      <c r="W22" s="45"/>
      <c r="X22" s="47"/>
      <c r="Y22" s="44"/>
      <c r="Z22" s="44"/>
      <c r="AA22" s="47"/>
      <c r="AB22" s="47"/>
      <c r="AC22" s="44"/>
      <c r="AD22" s="44"/>
      <c r="AE22" s="44"/>
      <c r="AF22" s="48"/>
      <c r="AG22" s="44"/>
      <c r="AH22" s="44"/>
      <c r="AI22" s="48"/>
      <c r="AJ22" s="44"/>
      <c r="AK22" s="44"/>
      <c r="AL22" s="48"/>
      <c r="AM22" s="44"/>
      <c r="AN22" s="44"/>
      <c r="AO22" s="44"/>
      <c r="AP22" s="44"/>
      <c r="AQ22" s="44"/>
      <c r="AR22" s="44"/>
      <c r="AS22" s="44"/>
      <c r="AT22" s="42"/>
      <c r="AU22" s="42"/>
      <c r="AV22" s="42"/>
      <c r="AW22" s="42"/>
      <c r="AX22" s="42"/>
      <c r="AY22" s="42"/>
      <c r="AZ22" s="42"/>
      <c r="BA22" s="42"/>
      <c r="BB22" s="42"/>
      <c r="BC22" s="42"/>
      <c r="BD22" s="42"/>
      <c r="BE22" s="42"/>
      <c r="BF22" s="50"/>
      <c r="BG22" s="42"/>
      <c r="BH22" s="51"/>
      <c r="BI22" s="52"/>
      <c r="BJ22" s="14"/>
      <c r="BK22" s="14"/>
      <c r="BL22" s="113"/>
      <c r="BM22" s="59"/>
      <c r="BN22" s="150">
        <f t="shared" si="35"/>
        <v>0</v>
      </c>
      <c r="BO22" s="44">
        <f t="shared" si="36"/>
        <v>0</v>
      </c>
      <c r="BP22" s="44">
        <f t="shared" si="37"/>
        <v>0</v>
      </c>
      <c r="BQ22" s="44">
        <f t="shared" si="38"/>
        <v>0</v>
      </c>
      <c r="BR22" s="151">
        <f t="shared" si="58"/>
        <v>0</v>
      </c>
      <c r="BS22" s="55"/>
    </row>
    <row r="23" spans="1:77" ht="12" thickBot="1" x14ac:dyDescent="0.3">
      <c r="A23" s="61"/>
      <c r="B23" s="17"/>
      <c r="C23" s="17"/>
      <c r="D23" s="62"/>
      <c r="E23" s="17"/>
      <c r="F23" s="17"/>
      <c r="G23" s="17"/>
      <c r="H23" s="17"/>
      <c r="I23" s="17"/>
      <c r="J23" s="17"/>
      <c r="K23" s="17"/>
      <c r="L23" s="17"/>
      <c r="M23" s="17"/>
      <c r="N23" s="17"/>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149"/>
      <c r="AS23" s="149"/>
      <c r="AT23" s="42"/>
      <c r="AU23" s="42"/>
      <c r="AV23" s="42"/>
      <c r="AW23" s="42"/>
      <c r="AX23" s="64"/>
      <c r="AY23" s="64"/>
      <c r="AZ23" s="42"/>
      <c r="BA23" s="42"/>
      <c r="BB23" s="64"/>
      <c r="BC23" s="64"/>
      <c r="BD23" s="64"/>
      <c r="BE23" s="49"/>
      <c r="BF23" s="65"/>
      <c r="BG23" s="64"/>
      <c r="BH23" s="66"/>
      <c r="BI23" s="67"/>
      <c r="BJ23" s="60"/>
      <c r="BN23" s="152"/>
      <c r="BO23" s="153"/>
      <c r="BP23" s="153"/>
      <c r="BQ23" s="153"/>
      <c r="BR23" s="154"/>
    </row>
    <row r="24" spans="1:77" ht="12" thickBot="1" x14ac:dyDescent="0.3">
      <c r="A24" s="282" t="s">
        <v>75</v>
      </c>
      <c r="B24" s="283"/>
      <c r="C24" s="68">
        <f>ROUND(SUM(C9:C22),2)</f>
        <v>0</v>
      </c>
      <c r="D24" s="69"/>
      <c r="E24" s="68">
        <f>ROUND(SUM(E9:E22),2)</f>
        <v>828.55</v>
      </c>
      <c r="F24" s="70"/>
      <c r="G24" s="70"/>
      <c r="H24" s="70"/>
      <c r="I24" s="70"/>
      <c r="J24" s="70"/>
      <c r="K24" s="70"/>
      <c r="L24" s="70"/>
      <c r="M24" s="70"/>
      <c r="N24" s="70"/>
      <c r="O24" s="71"/>
      <c r="P24" s="68">
        <f>ROUND(SUM(P9:P22),2)</f>
        <v>1029.71</v>
      </c>
      <c r="Q24" s="68">
        <f>ROUND(SUM(Q9:Q22),2)</f>
        <v>19.11</v>
      </c>
      <c r="R24" s="68"/>
      <c r="S24" s="68">
        <f>ROUND(SUM(S9:S22),2)</f>
        <v>41.61</v>
      </c>
      <c r="T24" s="68">
        <f>ROUND(SUM(T9:T22),2)</f>
        <v>0.78</v>
      </c>
      <c r="U24" s="68"/>
      <c r="V24" s="68">
        <f t="shared" ref="V24:BI24" si="100">ROUND(SUM(V9:V22),2)</f>
        <v>0.66</v>
      </c>
      <c r="W24" s="68">
        <f t="shared" si="100"/>
        <v>0</v>
      </c>
      <c r="X24" s="68">
        <f t="shared" si="100"/>
        <v>173.27</v>
      </c>
      <c r="Y24" s="68">
        <f t="shared" si="100"/>
        <v>7.3</v>
      </c>
      <c r="Z24" s="68">
        <f t="shared" si="100"/>
        <v>0</v>
      </c>
      <c r="AA24" s="68">
        <f t="shared" si="100"/>
        <v>0</v>
      </c>
      <c r="AB24" s="68">
        <f t="shared" si="100"/>
        <v>0</v>
      </c>
      <c r="AC24" s="68">
        <f t="shared" si="100"/>
        <v>9.1300000000000008</v>
      </c>
      <c r="AD24" s="68">
        <f t="shared" si="100"/>
        <v>0</v>
      </c>
      <c r="AE24" s="68">
        <f t="shared" si="100"/>
        <v>674.39</v>
      </c>
      <c r="AF24" s="68">
        <f t="shared" si="100"/>
        <v>18.690000000000001</v>
      </c>
      <c r="AG24" s="68">
        <f t="shared" si="100"/>
        <v>0</v>
      </c>
      <c r="AH24" s="68">
        <f t="shared" si="100"/>
        <v>29.18</v>
      </c>
      <c r="AI24" s="68">
        <f t="shared" si="100"/>
        <v>0</v>
      </c>
      <c r="AJ24" s="68">
        <f t="shared" si="100"/>
        <v>0</v>
      </c>
      <c r="AK24" s="68">
        <f t="shared" si="100"/>
        <v>0</v>
      </c>
      <c r="AL24" s="68">
        <f t="shared" si="100"/>
        <v>0</v>
      </c>
      <c r="AM24" s="68">
        <f t="shared" si="100"/>
        <v>0</v>
      </c>
      <c r="AN24" s="68">
        <f t="shared" si="100"/>
        <v>588.27</v>
      </c>
      <c r="AO24" s="68">
        <f t="shared" si="100"/>
        <v>180.34</v>
      </c>
      <c r="AP24" s="68">
        <f t="shared" si="100"/>
        <v>694.79</v>
      </c>
      <c r="AQ24" s="68">
        <f t="shared" si="100"/>
        <v>36.57</v>
      </c>
      <c r="AR24" s="68">
        <f t="shared" si="100"/>
        <v>20.99</v>
      </c>
      <c r="AS24" s="68">
        <f t="shared" si="100"/>
        <v>17.54</v>
      </c>
      <c r="AT24" s="68">
        <f t="shared" si="100"/>
        <v>0</v>
      </c>
      <c r="AU24" s="68">
        <f t="shared" si="100"/>
        <v>0</v>
      </c>
      <c r="AV24" s="68">
        <f t="shared" si="100"/>
        <v>4.32</v>
      </c>
      <c r="AW24" s="68">
        <f t="shared" si="100"/>
        <v>38.85</v>
      </c>
      <c r="AX24" s="68">
        <f t="shared" si="100"/>
        <v>2.06</v>
      </c>
      <c r="AY24" s="68">
        <f t="shared" si="100"/>
        <v>0</v>
      </c>
      <c r="AZ24" s="68">
        <f t="shared" si="100"/>
        <v>0</v>
      </c>
      <c r="BA24" s="68">
        <f t="shared" si="100"/>
        <v>0</v>
      </c>
      <c r="BB24" s="68">
        <f t="shared" si="100"/>
        <v>0</v>
      </c>
      <c r="BC24" s="68">
        <f t="shared" si="100"/>
        <v>0</v>
      </c>
      <c r="BD24" s="68">
        <f t="shared" si="100"/>
        <v>2.06</v>
      </c>
      <c r="BE24" s="68">
        <f t="shared" si="100"/>
        <v>43.17</v>
      </c>
      <c r="BF24" s="72">
        <f t="shared" si="100"/>
        <v>0</v>
      </c>
      <c r="BG24" s="68">
        <f t="shared" si="100"/>
        <v>0</v>
      </c>
      <c r="BH24" s="68">
        <f t="shared" si="100"/>
        <v>0</v>
      </c>
      <c r="BI24" s="73">
        <f t="shared" si="100"/>
        <v>1416.82</v>
      </c>
      <c r="BJ24" s="60"/>
      <c r="BN24" s="155"/>
      <c r="BO24" s="155"/>
      <c r="BP24" s="155"/>
      <c r="BQ24" s="158"/>
      <c r="BR24" s="155"/>
    </row>
    <row r="25" spans="1:77" ht="12" x14ac:dyDescent="0.15">
      <c r="K25" s="74"/>
      <c r="L25" s="74"/>
    </row>
    <row r="26" spans="1:77" ht="12" x14ac:dyDescent="0.15">
      <c r="A26" s="4"/>
      <c r="B26" s="4"/>
      <c r="C26" s="2" t="s">
        <v>5</v>
      </c>
      <c r="D26" s="3">
        <v>50</v>
      </c>
      <c r="E26" s="2">
        <f t="shared" ref="E26:E32" ca="1" si="101">SUMIF($D$10:$E$22,D26,$E$10:$E$22)</f>
        <v>0</v>
      </c>
      <c r="I26" s="2">
        <f>SUM(E10:E12)/E24</f>
        <v>0.28966266368957821</v>
      </c>
      <c r="K26" s="74"/>
      <c r="L26" s="74"/>
    </row>
    <row r="27" spans="1:77" x14ac:dyDescent="0.25">
      <c r="C27" s="2" t="s">
        <v>5</v>
      </c>
      <c r="D27" s="3">
        <v>75</v>
      </c>
      <c r="E27" s="2">
        <f t="shared" ca="1" si="101"/>
        <v>0</v>
      </c>
      <c r="AE27" s="14">
        <f>SUM(AE24:AM24)</f>
        <v>722.26</v>
      </c>
    </row>
    <row r="28" spans="1:77" x14ac:dyDescent="0.25">
      <c r="C28" s="2" t="s">
        <v>5</v>
      </c>
      <c r="D28" s="3">
        <v>100</v>
      </c>
      <c r="E28" s="2">
        <f t="shared" ca="1" si="101"/>
        <v>831.15</v>
      </c>
    </row>
    <row r="29" spans="1:77" x14ac:dyDescent="0.25">
      <c r="C29" s="2" t="s">
        <v>5</v>
      </c>
      <c r="D29" s="3">
        <v>150</v>
      </c>
      <c r="E29" s="2">
        <f t="shared" ca="1" si="101"/>
        <v>0</v>
      </c>
    </row>
    <row r="30" spans="1:77" x14ac:dyDescent="0.25">
      <c r="C30" s="2" t="s">
        <v>5</v>
      </c>
      <c r="D30" s="3">
        <v>200</v>
      </c>
      <c r="E30" s="2">
        <f t="shared" ca="1" si="101"/>
        <v>0</v>
      </c>
    </row>
    <row r="31" spans="1:77" x14ac:dyDescent="0.25">
      <c r="C31" s="2" t="s">
        <v>5</v>
      </c>
      <c r="D31" s="3">
        <v>250</v>
      </c>
      <c r="E31" s="2">
        <f t="shared" ca="1" si="101"/>
        <v>0</v>
      </c>
    </row>
    <row r="32" spans="1:77" x14ac:dyDescent="0.25">
      <c r="C32" s="2" t="s">
        <v>5</v>
      </c>
      <c r="D32" s="3">
        <v>300</v>
      </c>
      <c r="E32" s="2">
        <f t="shared" ca="1" si="101"/>
        <v>0</v>
      </c>
    </row>
    <row r="33" spans="1:89" x14ac:dyDescent="0.25">
      <c r="C33" s="2" t="s">
        <v>10</v>
      </c>
      <c r="D33" s="3">
        <v>100</v>
      </c>
    </row>
    <row r="34" spans="1:89" x14ac:dyDescent="0.25">
      <c r="C34" s="2" t="s">
        <v>10</v>
      </c>
      <c r="D34" s="3">
        <v>150</v>
      </c>
    </row>
    <row r="35" spans="1:89" x14ac:dyDescent="0.25">
      <c r="C35" s="2" t="s">
        <v>10</v>
      </c>
      <c r="D35" s="3">
        <v>200</v>
      </c>
    </row>
    <row r="36" spans="1:89" x14ac:dyDescent="0.25">
      <c r="C36" s="2" t="s">
        <v>10</v>
      </c>
      <c r="D36" s="3">
        <v>250</v>
      </c>
    </row>
    <row r="37" spans="1:89" x14ac:dyDescent="0.25">
      <c r="C37" s="2" t="s">
        <v>10</v>
      </c>
      <c r="D37" s="3">
        <v>300</v>
      </c>
    </row>
    <row r="38" spans="1:89" x14ac:dyDescent="0.25">
      <c r="C38" s="2" t="s">
        <v>10</v>
      </c>
      <c r="D38" s="3">
        <v>350</v>
      </c>
    </row>
    <row r="39" spans="1:89" x14ac:dyDescent="0.25">
      <c r="C39" s="2" t="s">
        <v>10</v>
      </c>
      <c r="D39" s="3">
        <v>400</v>
      </c>
    </row>
    <row r="40" spans="1:89" x14ac:dyDescent="0.25">
      <c r="C40" s="2" t="s">
        <v>10</v>
      </c>
      <c r="D40" s="3">
        <v>450</v>
      </c>
    </row>
    <row r="41" spans="1:89" x14ac:dyDescent="0.25">
      <c r="C41" s="2" t="s">
        <v>10</v>
      </c>
      <c r="D41" s="3">
        <v>500</v>
      </c>
    </row>
    <row r="42" spans="1:89" x14ac:dyDescent="0.25">
      <c r="C42" s="2" t="s">
        <v>10</v>
      </c>
      <c r="D42" s="3">
        <v>600</v>
      </c>
    </row>
    <row r="43" spans="1:89" x14ac:dyDescent="0.25">
      <c r="C43" s="2" t="s">
        <v>10</v>
      </c>
      <c r="D43" s="3">
        <v>700</v>
      </c>
    </row>
    <row r="44" spans="1:89" x14ac:dyDescent="0.25">
      <c r="C44" s="2" t="s">
        <v>10</v>
      </c>
      <c r="D44" s="3">
        <v>800</v>
      </c>
    </row>
    <row r="45" spans="1:89" s="2" customFormat="1" x14ac:dyDescent="0.25">
      <c r="A45" s="1"/>
      <c r="C45" s="2" t="s">
        <v>10</v>
      </c>
      <c r="D45" s="3">
        <v>900</v>
      </c>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106"/>
      <c r="BM45" s="4"/>
      <c r="BN45" s="4"/>
      <c r="BO45" s="4"/>
      <c r="BP45" s="4"/>
      <c r="BQ45" s="14"/>
      <c r="BR45" s="4"/>
      <c r="BS45" s="4"/>
      <c r="BT45" s="4"/>
      <c r="CC45" s="4"/>
      <c r="CD45" s="4"/>
      <c r="CE45" s="4"/>
      <c r="CF45" s="4"/>
      <c r="CG45" s="4"/>
      <c r="CH45" s="4"/>
      <c r="CI45" s="4"/>
      <c r="CJ45" s="4"/>
      <c r="CK45" s="4"/>
    </row>
    <row r="46" spans="1:89" s="2" customFormat="1" x14ac:dyDescent="0.25">
      <c r="A46" s="1"/>
      <c r="C46" s="2" t="s">
        <v>10</v>
      </c>
      <c r="D46" s="3">
        <v>1000</v>
      </c>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106"/>
      <c r="BM46" s="4"/>
      <c r="BN46" s="4"/>
      <c r="BO46" s="4"/>
      <c r="BP46" s="4"/>
      <c r="BQ46" s="14"/>
      <c r="BR46" s="4"/>
      <c r="BS46" s="4"/>
      <c r="BT46" s="4"/>
      <c r="CC46" s="4"/>
      <c r="CD46" s="4"/>
      <c r="CE46" s="4"/>
      <c r="CF46" s="4"/>
      <c r="CG46" s="4"/>
      <c r="CH46" s="4"/>
      <c r="CI46" s="4"/>
      <c r="CJ46" s="4"/>
      <c r="CK46" s="4"/>
    </row>
    <row r="47" spans="1:89" s="2" customFormat="1" x14ac:dyDescent="0.25">
      <c r="A47" s="1"/>
      <c r="C47" s="2" t="s">
        <v>10</v>
      </c>
      <c r="D47" s="3">
        <v>1200</v>
      </c>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106"/>
      <c r="BM47" s="4"/>
      <c r="BN47" s="4"/>
      <c r="BO47" s="4"/>
      <c r="BP47" s="4"/>
      <c r="BQ47" s="14"/>
      <c r="BR47" s="4"/>
      <c r="BS47" s="4"/>
      <c r="BT47" s="4"/>
      <c r="CC47" s="4"/>
      <c r="CD47" s="4"/>
      <c r="CE47" s="4"/>
      <c r="CF47" s="4"/>
      <c r="CG47" s="4"/>
      <c r="CH47" s="4"/>
      <c r="CI47" s="4"/>
      <c r="CJ47" s="4"/>
      <c r="CK47" s="4"/>
    </row>
    <row r="48" spans="1:89" s="2" customFormat="1" x14ac:dyDescent="0.25">
      <c r="A48" s="1"/>
      <c r="C48" s="2" t="s">
        <v>10</v>
      </c>
      <c r="D48" s="3">
        <v>1400</v>
      </c>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106"/>
      <c r="BM48" s="4"/>
      <c r="BN48" s="4"/>
      <c r="BO48" s="4"/>
      <c r="BP48" s="4"/>
      <c r="BQ48" s="14"/>
      <c r="BR48" s="4"/>
      <c r="BS48" s="4"/>
      <c r="BT48" s="4"/>
      <c r="CC48" s="4"/>
      <c r="CD48" s="4"/>
      <c r="CE48" s="4"/>
      <c r="CF48" s="4"/>
      <c r="CG48" s="4"/>
      <c r="CH48" s="4"/>
      <c r="CI48" s="4"/>
      <c r="CJ48" s="4"/>
      <c r="CK48" s="4"/>
    </row>
    <row r="49" spans="1:89" s="2" customFormat="1" x14ac:dyDescent="0.25">
      <c r="A49" s="1"/>
      <c r="C49" s="2" t="s">
        <v>10</v>
      </c>
      <c r="D49" s="3">
        <v>1600</v>
      </c>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106"/>
      <c r="BM49" s="4"/>
      <c r="BN49" s="4"/>
      <c r="BO49" s="4"/>
      <c r="BP49" s="4"/>
      <c r="BQ49" s="14"/>
      <c r="BR49" s="4"/>
      <c r="BS49" s="4"/>
      <c r="BT49" s="4"/>
      <c r="CC49" s="4"/>
      <c r="CD49" s="4"/>
      <c r="CE49" s="4"/>
      <c r="CF49" s="4"/>
      <c r="CG49" s="4"/>
      <c r="CH49" s="4"/>
      <c r="CI49" s="4"/>
      <c r="CJ49" s="4"/>
      <c r="CK49" s="4"/>
    </row>
    <row r="50" spans="1:89" s="2" customFormat="1" x14ac:dyDescent="0.25">
      <c r="A50" s="1"/>
      <c r="C50" s="2" t="s">
        <v>10</v>
      </c>
      <c r="D50" s="3">
        <v>1800</v>
      </c>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106"/>
      <c r="BM50" s="4"/>
      <c r="BN50" s="4"/>
      <c r="BO50" s="4"/>
      <c r="BP50" s="4"/>
      <c r="BQ50" s="14"/>
      <c r="BR50" s="4"/>
      <c r="BS50" s="4"/>
      <c r="BT50" s="4"/>
      <c r="CC50" s="4"/>
      <c r="CD50" s="4"/>
      <c r="CE50" s="4"/>
      <c r="CF50" s="4"/>
      <c r="CG50" s="4"/>
      <c r="CH50" s="4"/>
      <c r="CI50" s="4"/>
      <c r="CJ50" s="4"/>
      <c r="CK50" s="4"/>
    </row>
    <row r="51" spans="1:89" s="2" customFormat="1" x14ac:dyDescent="0.25">
      <c r="A51" s="1"/>
      <c r="C51" s="2" t="s">
        <v>10</v>
      </c>
      <c r="D51" s="3">
        <v>2000</v>
      </c>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106"/>
      <c r="BM51" s="4"/>
      <c r="BN51" s="4"/>
      <c r="BO51" s="4"/>
      <c r="BP51" s="4"/>
      <c r="BQ51" s="14"/>
      <c r="BR51" s="4"/>
      <c r="BS51" s="4"/>
      <c r="BT51" s="4"/>
      <c r="CC51" s="4"/>
      <c r="CD51" s="4"/>
      <c r="CE51" s="4"/>
      <c r="CF51" s="4"/>
      <c r="CG51" s="4"/>
      <c r="CH51" s="4"/>
      <c r="CI51" s="4"/>
      <c r="CJ51" s="4"/>
      <c r="CK51" s="4"/>
    </row>
    <row r="52" spans="1:89" s="2" customFormat="1" x14ac:dyDescent="0.25">
      <c r="A52" s="1"/>
      <c r="C52" s="2" t="s">
        <v>12</v>
      </c>
      <c r="D52" s="3">
        <v>300</v>
      </c>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106"/>
      <c r="BM52" s="4"/>
      <c r="BN52" s="4"/>
      <c r="BO52" s="4"/>
      <c r="BP52" s="4"/>
      <c r="BQ52" s="14"/>
      <c r="BR52" s="4"/>
      <c r="BS52" s="4"/>
      <c r="BT52" s="4"/>
      <c r="CC52" s="4"/>
      <c r="CD52" s="4"/>
      <c r="CE52" s="4"/>
      <c r="CF52" s="4"/>
      <c r="CG52" s="4"/>
      <c r="CH52" s="4"/>
      <c r="CI52" s="4"/>
      <c r="CJ52" s="4"/>
      <c r="CK52" s="4"/>
    </row>
    <row r="53" spans="1:89" s="2" customFormat="1" x14ac:dyDescent="0.25">
      <c r="A53" s="1"/>
      <c r="C53" s="2" t="s">
        <v>12</v>
      </c>
      <c r="D53" s="3">
        <v>400</v>
      </c>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106"/>
      <c r="BM53" s="4"/>
      <c r="BN53" s="4"/>
      <c r="BO53" s="4"/>
      <c r="BP53" s="4"/>
      <c r="BQ53" s="14"/>
      <c r="BR53" s="4"/>
      <c r="BS53" s="4"/>
      <c r="BT53" s="4"/>
      <c r="CC53" s="4"/>
      <c r="CD53" s="4"/>
      <c r="CE53" s="4"/>
      <c r="CF53" s="4"/>
      <c r="CG53" s="4"/>
      <c r="CH53" s="4"/>
      <c r="CI53" s="4"/>
      <c r="CJ53" s="4"/>
      <c r="CK53" s="4"/>
    </row>
    <row r="54" spans="1:89" s="2" customFormat="1" x14ac:dyDescent="0.25">
      <c r="A54" s="1"/>
      <c r="C54" s="2" t="s">
        <v>12</v>
      </c>
      <c r="D54" s="3">
        <v>500</v>
      </c>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106"/>
      <c r="BM54" s="4"/>
      <c r="BN54" s="4"/>
      <c r="BO54" s="4"/>
      <c r="BP54" s="4"/>
      <c r="BQ54" s="14"/>
      <c r="BR54" s="4"/>
      <c r="BS54" s="4"/>
      <c r="BT54" s="4"/>
      <c r="CC54" s="4"/>
      <c r="CD54" s="4"/>
      <c r="CE54" s="4"/>
      <c r="CF54" s="4"/>
      <c r="CG54" s="4"/>
      <c r="CH54" s="4"/>
      <c r="CI54" s="4"/>
      <c r="CJ54" s="4"/>
      <c r="CK54" s="4"/>
    </row>
    <row r="55" spans="1:89" s="2" customFormat="1" x14ac:dyDescent="0.25">
      <c r="A55" s="1"/>
      <c r="C55" s="2" t="s">
        <v>12</v>
      </c>
      <c r="D55" s="3">
        <v>600</v>
      </c>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106"/>
      <c r="BM55" s="4"/>
      <c r="BN55" s="4"/>
      <c r="BO55" s="4"/>
      <c r="BP55" s="4"/>
      <c r="BQ55" s="14"/>
      <c r="BR55" s="4"/>
      <c r="BS55" s="4"/>
      <c r="BT55" s="4"/>
      <c r="CC55" s="4"/>
      <c r="CD55" s="4"/>
      <c r="CE55" s="4"/>
      <c r="CF55" s="4"/>
      <c r="CG55" s="4"/>
      <c r="CH55" s="4"/>
      <c r="CI55" s="4"/>
      <c r="CJ55" s="4"/>
      <c r="CK55" s="4"/>
    </row>
    <row r="56" spans="1:89" s="2" customFormat="1" x14ac:dyDescent="0.25">
      <c r="A56" s="1"/>
      <c r="C56" s="2" t="s">
        <v>12</v>
      </c>
      <c r="D56" s="3">
        <v>700</v>
      </c>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106"/>
      <c r="BM56" s="4"/>
      <c r="BN56" s="4"/>
      <c r="BO56" s="4"/>
      <c r="BP56" s="4"/>
      <c r="BQ56" s="14"/>
      <c r="BR56" s="4"/>
      <c r="BS56" s="4"/>
      <c r="BT56" s="4"/>
      <c r="CC56" s="4"/>
      <c r="CD56" s="4"/>
      <c r="CE56" s="4"/>
      <c r="CF56" s="4"/>
      <c r="CG56" s="4"/>
      <c r="CH56" s="4"/>
      <c r="CI56" s="4"/>
      <c r="CJ56" s="4"/>
      <c r="CK56" s="4"/>
    </row>
    <row r="57" spans="1:89" s="2" customFormat="1" x14ac:dyDescent="0.25">
      <c r="A57" s="1"/>
      <c r="C57" s="2" t="s">
        <v>12</v>
      </c>
      <c r="D57" s="3">
        <v>800</v>
      </c>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106"/>
      <c r="BM57" s="4"/>
      <c r="BN57" s="4"/>
      <c r="BO57" s="4"/>
      <c r="BP57" s="4"/>
      <c r="BQ57" s="14"/>
      <c r="BR57" s="4"/>
      <c r="BS57" s="4"/>
      <c r="BT57" s="4"/>
      <c r="CC57" s="4"/>
      <c r="CD57" s="4"/>
      <c r="CE57" s="4"/>
      <c r="CF57" s="4"/>
      <c r="CG57" s="4"/>
      <c r="CH57" s="4"/>
      <c r="CI57" s="4"/>
      <c r="CJ57" s="4"/>
      <c r="CK57" s="4"/>
    </row>
    <row r="58" spans="1:89" s="2" customFormat="1" x14ac:dyDescent="0.25">
      <c r="A58" s="1"/>
      <c r="C58" s="2" t="s">
        <v>12</v>
      </c>
      <c r="D58" s="3">
        <v>900</v>
      </c>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106"/>
      <c r="BM58" s="4"/>
      <c r="BN58" s="4"/>
      <c r="BO58" s="4"/>
      <c r="BP58" s="4"/>
      <c r="BQ58" s="14"/>
      <c r="BR58" s="4"/>
      <c r="BS58" s="4"/>
      <c r="BT58" s="4"/>
      <c r="CC58" s="4"/>
      <c r="CD58" s="4"/>
      <c r="CE58" s="4"/>
      <c r="CF58" s="4"/>
      <c r="CG58" s="4"/>
      <c r="CH58" s="4"/>
      <c r="CI58" s="4"/>
      <c r="CJ58" s="4"/>
      <c r="CK58" s="4"/>
    </row>
    <row r="59" spans="1:89" s="2" customFormat="1" x14ac:dyDescent="0.25">
      <c r="A59" s="1"/>
      <c r="C59" s="2" t="s">
        <v>12</v>
      </c>
      <c r="D59" s="3">
        <v>1000</v>
      </c>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106"/>
      <c r="BM59" s="4"/>
      <c r="BN59" s="4"/>
      <c r="BO59" s="4"/>
      <c r="BP59" s="4"/>
      <c r="BQ59" s="14"/>
      <c r="BR59" s="4"/>
      <c r="BS59" s="4"/>
      <c r="BT59" s="4"/>
      <c r="CC59" s="4"/>
      <c r="CD59" s="4"/>
      <c r="CE59" s="4"/>
      <c r="CF59" s="4"/>
      <c r="CG59" s="4"/>
      <c r="CH59" s="4"/>
      <c r="CI59" s="4"/>
      <c r="CJ59" s="4"/>
      <c r="CK59" s="4"/>
    </row>
    <row r="60" spans="1:89" s="2" customFormat="1" x14ac:dyDescent="0.25">
      <c r="A60" s="1"/>
      <c r="C60" s="2" t="s">
        <v>12</v>
      </c>
      <c r="D60" s="3">
        <v>1200</v>
      </c>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106"/>
      <c r="BM60" s="4"/>
      <c r="BN60" s="4"/>
      <c r="BO60" s="4"/>
      <c r="BP60" s="4"/>
      <c r="BQ60" s="14"/>
      <c r="BR60" s="4"/>
      <c r="BS60" s="4"/>
      <c r="BT60" s="4"/>
      <c r="CC60" s="4"/>
      <c r="CD60" s="4"/>
      <c r="CE60" s="4"/>
      <c r="CF60" s="4"/>
      <c r="CG60" s="4"/>
      <c r="CH60" s="4"/>
      <c r="CI60" s="4"/>
      <c r="CJ60" s="4"/>
      <c r="CK60" s="4"/>
    </row>
    <row r="61" spans="1:89" s="2" customFormat="1" x14ac:dyDescent="0.25">
      <c r="A61" s="1"/>
      <c r="C61" s="2" t="s">
        <v>12</v>
      </c>
      <c r="D61" s="3">
        <v>1500</v>
      </c>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106"/>
      <c r="BM61" s="4"/>
      <c r="BN61" s="4"/>
      <c r="BO61" s="4"/>
      <c r="BP61" s="4"/>
      <c r="BQ61" s="14"/>
      <c r="BR61" s="4"/>
      <c r="BS61" s="4"/>
      <c r="BT61" s="4"/>
      <c r="CC61" s="4"/>
      <c r="CD61" s="4"/>
      <c r="CE61" s="4"/>
      <c r="CF61" s="4"/>
      <c r="CG61" s="4"/>
      <c r="CH61" s="4"/>
      <c r="CI61" s="4"/>
      <c r="CJ61" s="4"/>
      <c r="CK61" s="4"/>
    </row>
  </sheetData>
  <mergeCells count="60">
    <mergeCell ref="F6:N6"/>
    <mergeCell ref="BP1:BQ1"/>
    <mergeCell ref="A2:BI5"/>
    <mergeCell ref="BP2:BQ2"/>
    <mergeCell ref="A6:A8"/>
    <mergeCell ref="B6:B8"/>
    <mergeCell ref="C6:C7"/>
    <mergeCell ref="D6:D7"/>
    <mergeCell ref="E6:E7"/>
    <mergeCell ref="O6:Q6"/>
    <mergeCell ref="AG6:AG7"/>
    <mergeCell ref="R6:T6"/>
    <mergeCell ref="U6:W6"/>
    <mergeCell ref="X6:X7"/>
    <mergeCell ref="Y6:Y7"/>
    <mergeCell ref="Z6:Z7"/>
    <mergeCell ref="AA6:AA7"/>
    <mergeCell ref="AB6:AB7"/>
    <mergeCell ref="AC6:AC7"/>
    <mergeCell ref="AD6:AD7"/>
    <mergeCell ref="AE6:AE7"/>
    <mergeCell ref="AF6:AF7"/>
    <mergeCell ref="AS6:AS7"/>
    <mergeCell ref="AH6:AH7"/>
    <mergeCell ref="AI6:AI7"/>
    <mergeCell ref="AJ6:AJ7"/>
    <mergeCell ref="AK6:AK7"/>
    <mergeCell ref="AL6:AL7"/>
    <mergeCell ref="AM6:AM7"/>
    <mergeCell ref="AN6:AN7"/>
    <mergeCell ref="AO6:AO7"/>
    <mergeCell ref="AP6:AP7"/>
    <mergeCell ref="AQ6:AQ7"/>
    <mergeCell ref="AR6:AR7"/>
    <mergeCell ref="AU6:AU7"/>
    <mergeCell ref="AV6:AV7"/>
    <mergeCell ref="AW6:AW7"/>
    <mergeCell ref="AX6:AX7"/>
    <mergeCell ref="AY6:AY7"/>
    <mergeCell ref="A24:B24"/>
    <mergeCell ref="O7:P7"/>
    <mergeCell ref="R7:S7"/>
    <mergeCell ref="U7:V7"/>
    <mergeCell ref="BN7:BR7"/>
    <mergeCell ref="BF6:BF7"/>
    <mergeCell ref="BG6:BG7"/>
    <mergeCell ref="BH6:BH7"/>
    <mergeCell ref="BI6:BI7"/>
    <mergeCell ref="AZ6:AZ7"/>
    <mergeCell ref="BA6:BA7"/>
    <mergeCell ref="BB6:BB7"/>
    <mergeCell ref="BC6:BC7"/>
    <mergeCell ref="BD6:BD7"/>
    <mergeCell ref="BE6:BE7"/>
    <mergeCell ref="AT6:AT7"/>
    <mergeCell ref="BN8:BN9"/>
    <mergeCell ref="BO8:BO9"/>
    <mergeCell ref="BP8:BP9"/>
    <mergeCell ref="BQ8:BQ9"/>
    <mergeCell ref="BR8:BR9"/>
  </mergeCells>
  <dataValidations count="1">
    <dataValidation type="list" allowBlank="1" showInputMessage="1" showErrorMessage="1" sqref="C10:C22">
      <formula1>$CE$1:$CE$3</formula1>
    </dataValidation>
  </dataValidation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K61"/>
  <sheetViews>
    <sheetView workbookViewId="0">
      <pane xSplit="2" ySplit="8" topLeftCell="C9" activePane="bottomRight" state="frozen"/>
      <selection activeCell="B5" sqref="B5"/>
      <selection pane="topRight" activeCell="B5" sqref="B5"/>
      <selection pane="bottomLeft" activeCell="B5" sqref="B5"/>
      <selection pane="bottomRight" activeCell="B5" sqref="B5"/>
    </sheetView>
  </sheetViews>
  <sheetFormatPr defaultRowHeight="11.25" x14ac:dyDescent="0.25"/>
  <cols>
    <col min="1" max="1" width="6.28515625" style="1" customWidth="1"/>
    <col min="2" max="2" width="20.140625" style="2" bestFit="1" customWidth="1"/>
    <col min="3" max="3" width="9.28515625" style="2" customWidth="1"/>
    <col min="4" max="4" width="9.28515625" style="3" customWidth="1"/>
    <col min="5" max="5" width="9.28515625" style="2" customWidth="1"/>
    <col min="6" max="6" width="6" style="2" bestFit="1" customWidth="1"/>
    <col min="7" max="7" width="5.42578125" style="2" bestFit="1" customWidth="1"/>
    <col min="8" max="8" width="5.85546875" style="2" bestFit="1" customWidth="1"/>
    <col min="9" max="9" width="6.5703125" style="2" bestFit="1" customWidth="1"/>
    <col min="10" max="13" width="5.42578125" style="2" bestFit="1" customWidth="1"/>
    <col min="14" max="14" width="5.85546875" style="2" customWidth="1"/>
    <col min="15" max="15" width="4.140625" style="4" bestFit="1" customWidth="1"/>
    <col min="16" max="16" width="7.85546875" style="4" bestFit="1" customWidth="1"/>
    <col min="17" max="17" width="12" style="4" bestFit="1" customWidth="1"/>
    <col min="18" max="18" width="4.140625" style="4" bestFit="1" customWidth="1"/>
    <col min="19" max="19" width="7.85546875" style="4" bestFit="1" customWidth="1"/>
    <col min="20" max="20" width="12" style="4" bestFit="1" customWidth="1"/>
    <col min="21" max="21" width="4.140625" style="4" bestFit="1" customWidth="1"/>
    <col min="22" max="22" width="5.7109375" style="4" bestFit="1" customWidth="1"/>
    <col min="23" max="23" width="12" style="4" bestFit="1" customWidth="1"/>
    <col min="24" max="24" width="11.5703125" style="4" customWidth="1"/>
    <col min="25" max="26" width="11.85546875" style="4" customWidth="1"/>
    <col min="27" max="28" width="11.28515625" style="4" customWidth="1"/>
    <col min="29" max="30" width="9.5703125" style="4" customWidth="1"/>
    <col min="31" max="33" width="11.28515625" style="4" customWidth="1"/>
    <col min="34" max="36" width="11.5703125" style="4" customWidth="1"/>
    <col min="37" max="39" width="11.140625" style="4" customWidth="1"/>
    <col min="40" max="40" width="8.85546875" style="4" customWidth="1"/>
    <col min="41" max="41" width="10.140625" style="4" customWidth="1"/>
    <col min="42" max="42" width="11.28515625" style="4" customWidth="1"/>
    <col min="43" max="45" width="9.42578125" style="4" customWidth="1"/>
    <col min="46" max="46" width="9.7109375" style="4" customWidth="1"/>
    <col min="47" max="49" width="10" style="4" customWidth="1"/>
    <col min="50" max="50" width="7.7109375" style="4" customWidth="1"/>
    <col min="51" max="51" width="6" style="4" customWidth="1"/>
    <col min="52" max="52" width="10" style="4" customWidth="1"/>
    <col min="53" max="53" width="11.140625" style="4" customWidth="1"/>
    <col min="54" max="54" width="5.5703125" style="4" customWidth="1"/>
    <col min="55" max="56" width="7.7109375" style="4" customWidth="1"/>
    <col min="57" max="57" width="8" style="4" customWidth="1"/>
    <col min="58" max="58" width="7.140625" style="4" customWidth="1"/>
    <col min="59" max="59" width="7.28515625" style="4" customWidth="1"/>
    <col min="60" max="60" width="8" style="4" customWidth="1"/>
    <col min="61" max="61" width="8.7109375" style="4" bestFit="1" customWidth="1"/>
    <col min="62" max="62" width="4.28515625" style="4" customWidth="1"/>
    <col min="63" max="63" width="15.28515625" style="4" customWidth="1"/>
    <col min="64" max="64" width="8.42578125" style="106" customWidth="1"/>
    <col min="65" max="65" width="5.28515625" style="4" customWidth="1"/>
    <col min="66" max="66" width="7" style="4" bestFit="1" customWidth="1"/>
    <col min="67" max="67" width="10.5703125" style="4" bestFit="1" customWidth="1"/>
    <col min="68" max="68" width="9.85546875" style="4" bestFit="1" customWidth="1"/>
    <col min="69" max="69" width="9" style="14" bestFit="1" customWidth="1"/>
    <col min="70" max="70" width="10.28515625" style="4" bestFit="1" customWidth="1"/>
    <col min="71" max="71" width="6.85546875" style="4" customWidth="1"/>
    <col min="72" max="72" width="9.140625" style="4" customWidth="1"/>
    <col min="73" max="74" width="12.5703125" style="2" customWidth="1"/>
    <col min="75" max="75" width="10.140625" style="2" customWidth="1"/>
    <col min="76" max="76" width="6.42578125" style="2" customWidth="1"/>
    <col min="77" max="77" width="8.85546875" style="2" customWidth="1"/>
    <col min="78" max="78" width="8.7109375" style="2" customWidth="1"/>
    <col min="79" max="80" width="12.5703125" style="2" customWidth="1"/>
    <col min="81" max="85" width="12.5703125" style="4" customWidth="1"/>
    <col min="86" max="16384" width="9.140625" style="4"/>
  </cols>
  <sheetData>
    <row r="1" spans="1:83" ht="12" thickBot="1" x14ac:dyDescent="0.3">
      <c r="BP1" s="296" t="s">
        <v>0</v>
      </c>
      <c r="BQ1" s="296"/>
      <c r="BR1" s="2" t="s">
        <v>1</v>
      </c>
      <c r="BU1" s="2" t="s">
        <v>2</v>
      </c>
      <c r="BX1" s="2" t="s">
        <v>3</v>
      </c>
      <c r="CA1" s="2" t="s">
        <v>4</v>
      </c>
      <c r="CE1" s="4" t="s">
        <v>5</v>
      </c>
    </row>
    <row r="2" spans="1:83" ht="12.75" x14ac:dyDescent="0.25">
      <c r="A2" s="297" t="s">
        <v>26304</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9"/>
      <c r="BK2" s="5"/>
      <c r="BL2" s="107"/>
      <c r="BM2" s="6"/>
      <c r="BN2" s="6"/>
      <c r="BO2" s="6"/>
      <c r="BP2" s="306" t="s">
        <v>6</v>
      </c>
      <c r="BQ2" s="307"/>
      <c r="BR2" s="7" t="s">
        <v>7</v>
      </c>
      <c r="BS2" s="6"/>
      <c r="BU2" s="2" t="s">
        <v>8</v>
      </c>
      <c r="BV2" s="2" t="s">
        <v>9</v>
      </c>
      <c r="BX2" s="2" t="s">
        <v>8</v>
      </c>
      <c r="BY2" s="2" t="s">
        <v>9</v>
      </c>
      <c r="CA2" s="2" t="s">
        <v>8</v>
      </c>
      <c r="CB2" s="2" t="s">
        <v>9</v>
      </c>
      <c r="CE2" s="4" t="s">
        <v>10</v>
      </c>
    </row>
    <row r="3" spans="1:83" ht="12.75" x14ac:dyDescent="0.25">
      <c r="A3" s="300"/>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L3" s="301"/>
      <c r="AM3" s="301"/>
      <c r="AN3" s="301"/>
      <c r="AO3" s="301"/>
      <c r="AP3" s="301"/>
      <c r="AQ3" s="301"/>
      <c r="AR3" s="301"/>
      <c r="AS3" s="301"/>
      <c r="AT3" s="301"/>
      <c r="AU3" s="301"/>
      <c r="AV3" s="301"/>
      <c r="AW3" s="301"/>
      <c r="AX3" s="301"/>
      <c r="AY3" s="301"/>
      <c r="AZ3" s="301"/>
      <c r="BA3" s="301"/>
      <c r="BB3" s="301"/>
      <c r="BC3" s="301"/>
      <c r="BD3" s="301"/>
      <c r="BE3" s="301"/>
      <c r="BF3" s="301"/>
      <c r="BG3" s="301"/>
      <c r="BH3" s="301"/>
      <c r="BI3" s="302"/>
      <c r="BJ3" s="6"/>
      <c r="BK3" s="8"/>
      <c r="BL3" s="107"/>
      <c r="BM3" s="6"/>
      <c r="BN3" s="6"/>
      <c r="BO3" s="6"/>
      <c r="BP3" s="9" t="s">
        <v>11</v>
      </c>
      <c r="BQ3" s="157">
        <v>1.25</v>
      </c>
      <c r="BR3" s="10">
        <v>0</v>
      </c>
      <c r="BS3" s="6"/>
      <c r="BU3" s="2">
        <v>50</v>
      </c>
      <c r="BV3" s="2">
        <v>60</v>
      </c>
      <c r="BX3" s="2">
        <v>100</v>
      </c>
      <c r="BY3" s="2">
        <v>118</v>
      </c>
      <c r="CA3" s="2">
        <v>300</v>
      </c>
      <c r="CB3" s="2">
        <v>364</v>
      </c>
      <c r="CE3" s="4" t="s">
        <v>12</v>
      </c>
    </row>
    <row r="4" spans="1:83" ht="12.75" x14ac:dyDescent="0.25">
      <c r="A4" s="300"/>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2"/>
      <c r="BJ4" s="6"/>
      <c r="BK4" s="11" t="s">
        <v>13</v>
      </c>
      <c r="BL4" s="108">
        <v>0.95</v>
      </c>
      <c r="BM4" s="12"/>
      <c r="BN4" s="6"/>
      <c r="BO4" s="6"/>
      <c r="BP4" s="13" t="str">
        <f>CONCATENATE("entre ",BQ3," a")</f>
        <v>entre 1,25 a</v>
      </c>
      <c r="BQ4" s="44">
        <v>1.75</v>
      </c>
      <c r="BR4" s="10">
        <v>2.5</v>
      </c>
      <c r="BS4" s="6"/>
      <c r="BU4" s="2">
        <v>75</v>
      </c>
      <c r="BV4" s="2">
        <v>80</v>
      </c>
      <c r="BX4" s="2">
        <v>150</v>
      </c>
      <c r="BY4" s="2">
        <v>170</v>
      </c>
      <c r="CA4" s="2">
        <v>400</v>
      </c>
      <c r="CB4" s="2">
        <v>480</v>
      </c>
    </row>
    <row r="5" spans="1:83" ht="12" thickBot="1" x14ac:dyDescent="0.3">
      <c r="A5" s="303"/>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c r="BA5" s="304"/>
      <c r="BB5" s="304"/>
      <c r="BC5" s="304"/>
      <c r="BD5" s="304"/>
      <c r="BE5" s="304"/>
      <c r="BF5" s="304"/>
      <c r="BG5" s="304"/>
      <c r="BH5" s="304"/>
      <c r="BI5" s="305"/>
      <c r="BJ5" s="14"/>
      <c r="BK5" s="11" t="s">
        <v>14</v>
      </c>
      <c r="BL5" s="108">
        <v>0.04</v>
      </c>
      <c r="BM5" s="12"/>
      <c r="BN5" s="14"/>
      <c r="BO5" s="14"/>
      <c r="BP5" s="15" t="str">
        <f>CONCATENATE("entre ",BQ4," a")</f>
        <v>entre 1,75 a</v>
      </c>
      <c r="BQ5" s="44">
        <v>3</v>
      </c>
      <c r="BR5" s="10">
        <v>2</v>
      </c>
      <c r="BS5" s="14"/>
      <c r="BU5" s="2">
        <v>100</v>
      </c>
      <c r="BV5" s="2">
        <v>110</v>
      </c>
      <c r="BX5" s="2">
        <v>200</v>
      </c>
      <c r="BY5" s="2">
        <v>222</v>
      </c>
      <c r="CA5" s="2">
        <v>500</v>
      </c>
      <c r="CB5" s="2">
        <v>600</v>
      </c>
    </row>
    <row r="6" spans="1:83" ht="15.75" customHeight="1" thickBot="1" x14ac:dyDescent="0.3">
      <c r="A6" s="308" t="s">
        <v>15</v>
      </c>
      <c r="B6" s="311" t="s">
        <v>16</v>
      </c>
      <c r="C6" s="286" t="s">
        <v>17</v>
      </c>
      <c r="D6" s="314" t="s">
        <v>8</v>
      </c>
      <c r="E6" s="286" t="s">
        <v>18</v>
      </c>
      <c r="F6" s="292" t="s">
        <v>26006</v>
      </c>
      <c r="G6" s="294"/>
      <c r="H6" s="294"/>
      <c r="I6" s="294"/>
      <c r="J6" s="294"/>
      <c r="K6" s="294"/>
      <c r="L6" s="294"/>
      <c r="M6" s="294"/>
      <c r="N6" s="295"/>
      <c r="O6" s="316" t="s">
        <v>19</v>
      </c>
      <c r="P6" s="317"/>
      <c r="Q6" s="317"/>
      <c r="R6" s="318" t="s">
        <v>20</v>
      </c>
      <c r="S6" s="318"/>
      <c r="T6" s="318"/>
      <c r="U6" s="316" t="s">
        <v>21</v>
      </c>
      <c r="V6" s="317"/>
      <c r="W6" s="319"/>
      <c r="X6" s="288" t="s">
        <v>20550</v>
      </c>
      <c r="Y6" s="286" t="s">
        <v>20549</v>
      </c>
      <c r="Z6" s="288" t="s">
        <v>20551</v>
      </c>
      <c r="AA6" s="288" t="s">
        <v>20552</v>
      </c>
      <c r="AB6" s="288" t="s">
        <v>20553</v>
      </c>
      <c r="AC6" s="288" t="s">
        <v>20568</v>
      </c>
      <c r="AD6" s="288" t="s">
        <v>20569</v>
      </c>
      <c r="AE6" s="286" t="s">
        <v>20577</v>
      </c>
      <c r="AF6" s="286" t="s">
        <v>20578</v>
      </c>
      <c r="AG6" s="292" t="s">
        <v>20554</v>
      </c>
      <c r="AH6" s="286" t="s">
        <v>20575</v>
      </c>
      <c r="AI6" s="286" t="s">
        <v>20574</v>
      </c>
      <c r="AJ6" s="292" t="s">
        <v>20576</v>
      </c>
      <c r="AK6" s="288" t="s">
        <v>20579</v>
      </c>
      <c r="AL6" s="288" t="s">
        <v>20580</v>
      </c>
      <c r="AM6" s="286" t="s">
        <v>20581</v>
      </c>
      <c r="AN6" s="286" t="s">
        <v>22</v>
      </c>
      <c r="AO6" s="286" t="s">
        <v>23</v>
      </c>
      <c r="AP6" s="288" t="s">
        <v>24</v>
      </c>
      <c r="AQ6" s="288" t="s">
        <v>20571</v>
      </c>
      <c r="AR6" s="288" t="s">
        <v>20573</v>
      </c>
      <c r="AS6" s="288" t="s">
        <v>20586</v>
      </c>
      <c r="AT6" s="288" t="s">
        <v>25</v>
      </c>
      <c r="AU6" s="286" t="s">
        <v>26</v>
      </c>
      <c r="AV6" s="286" t="s">
        <v>27</v>
      </c>
      <c r="AW6" s="286" t="s">
        <v>28</v>
      </c>
      <c r="AX6" s="286" t="s">
        <v>29</v>
      </c>
      <c r="AY6" s="288" t="s">
        <v>30</v>
      </c>
      <c r="AZ6" s="288" t="s">
        <v>31</v>
      </c>
      <c r="BA6" s="288" t="s">
        <v>32</v>
      </c>
      <c r="BB6" s="288" t="s">
        <v>33</v>
      </c>
      <c r="BC6" s="286" t="s">
        <v>34</v>
      </c>
      <c r="BD6" s="286" t="s">
        <v>35</v>
      </c>
      <c r="BE6" s="286" t="s">
        <v>36</v>
      </c>
      <c r="BF6" s="286" t="s">
        <v>20570</v>
      </c>
      <c r="BG6" s="286" t="s">
        <v>37</v>
      </c>
      <c r="BH6" s="288" t="s">
        <v>38</v>
      </c>
      <c r="BI6" s="290" t="s">
        <v>39</v>
      </c>
      <c r="BJ6" s="6"/>
      <c r="BK6" s="11" t="s">
        <v>40</v>
      </c>
      <c r="BL6" s="108">
        <v>0.01</v>
      </c>
      <c r="BM6" s="12"/>
      <c r="BN6" s="6"/>
      <c r="BO6" s="6"/>
      <c r="BP6" s="16" t="str">
        <f>CONCATENATE("maior que ",BQ5)</f>
        <v>maior que 3</v>
      </c>
      <c r="BQ6" s="153"/>
      <c r="BR6" s="18">
        <v>1.35</v>
      </c>
      <c r="BS6" s="6"/>
      <c r="BU6" s="2">
        <v>150</v>
      </c>
      <c r="BV6" s="2">
        <v>160</v>
      </c>
      <c r="BX6" s="2">
        <v>250</v>
      </c>
      <c r="BY6" s="2">
        <v>274</v>
      </c>
      <c r="CA6" s="2">
        <v>600</v>
      </c>
      <c r="CB6" s="2">
        <v>710</v>
      </c>
    </row>
    <row r="7" spans="1:83" ht="23.25" thickBot="1" x14ac:dyDescent="0.3">
      <c r="A7" s="309"/>
      <c r="B7" s="312"/>
      <c r="C7" s="287"/>
      <c r="D7" s="315"/>
      <c r="E7" s="287"/>
      <c r="F7" s="136" t="s">
        <v>41</v>
      </c>
      <c r="G7" s="136" t="s">
        <v>41</v>
      </c>
      <c r="H7" s="136" t="s">
        <v>41</v>
      </c>
      <c r="I7" s="19" t="s">
        <v>42</v>
      </c>
      <c r="J7" s="19" t="s">
        <v>43</v>
      </c>
      <c r="K7" s="19" t="s">
        <v>43</v>
      </c>
      <c r="L7" s="19" t="s">
        <v>43</v>
      </c>
      <c r="M7" s="19" t="s">
        <v>43</v>
      </c>
      <c r="N7" s="19" t="s">
        <v>44</v>
      </c>
      <c r="O7" s="284" t="s">
        <v>45</v>
      </c>
      <c r="P7" s="284"/>
      <c r="Q7" s="138" t="s">
        <v>20588</v>
      </c>
      <c r="R7" s="284" t="s">
        <v>45</v>
      </c>
      <c r="S7" s="284"/>
      <c r="T7" s="138" t="s">
        <v>20588</v>
      </c>
      <c r="U7" s="284" t="s">
        <v>45</v>
      </c>
      <c r="V7" s="284"/>
      <c r="W7" s="138" t="s">
        <v>20588</v>
      </c>
      <c r="X7" s="289"/>
      <c r="Y7" s="287"/>
      <c r="Z7" s="289"/>
      <c r="AA7" s="289"/>
      <c r="AB7" s="289"/>
      <c r="AC7" s="289"/>
      <c r="AD7" s="289"/>
      <c r="AE7" s="287"/>
      <c r="AF7" s="287"/>
      <c r="AG7" s="293"/>
      <c r="AH7" s="287"/>
      <c r="AI7" s="287"/>
      <c r="AJ7" s="293"/>
      <c r="AK7" s="289"/>
      <c r="AL7" s="289"/>
      <c r="AM7" s="287"/>
      <c r="AN7" s="287"/>
      <c r="AO7" s="287"/>
      <c r="AP7" s="289"/>
      <c r="AQ7" s="289"/>
      <c r="AR7" s="289"/>
      <c r="AS7" s="289"/>
      <c r="AT7" s="289"/>
      <c r="AU7" s="287"/>
      <c r="AV7" s="287"/>
      <c r="AW7" s="287"/>
      <c r="AX7" s="287"/>
      <c r="AY7" s="289"/>
      <c r="AZ7" s="289"/>
      <c r="BA7" s="289"/>
      <c r="BB7" s="289"/>
      <c r="BC7" s="287"/>
      <c r="BD7" s="287"/>
      <c r="BE7" s="287"/>
      <c r="BF7" s="287"/>
      <c r="BG7" s="287"/>
      <c r="BH7" s="289"/>
      <c r="BI7" s="291"/>
      <c r="BJ7" s="6"/>
      <c r="BK7" s="11" t="s">
        <v>46</v>
      </c>
      <c r="BL7" s="108">
        <v>0</v>
      </c>
      <c r="BM7" s="12"/>
      <c r="BN7" s="285" t="s">
        <v>47</v>
      </c>
      <c r="BO7" s="285"/>
      <c r="BP7" s="285"/>
      <c r="BQ7" s="285"/>
      <c r="BR7" s="285"/>
      <c r="BS7" s="20"/>
      <c r="BU7" s="2">
        <v>200</v>
      </c>
      <c r="BV7" s="2">
        <v>200</v>
      </c>
      <c r="BX7" s="2">
        <v>300</v>
      </c>
      <c r="BY7" s="2">
        <v>326</v>
      </c>
      <c r="CA7" s="2">
        <v>700</v>
      </c>
      <c r="CB7" s="2">
        <v>832</v>
      </c>
    </row>
    <row r="8" spans="1:83" ht="12" thickBot="1" x14ac:dyDescent="0.3">
      <c r="A8" s="310"/>
      <c r="B8" s="313"/>
      <c r="C8" s="21" t="s">
        <v>48</v>
      </c>
      <c r="D8" s="22" t="s">
        <v>49</v>
      </c>
      <c r="E8" s="21" t="s">
        <v>50</v>
      </c>
      <c r="F8" s="26" t="s">
        <v>25988</v>
      </c>
      <c r="G8" s="26" t="s">
        <v>25989</v>
      </c>
      <c r="H8" s="26" t="s">
        <v>51</v>
      </c>
      <c r="I8" s="23" t="s">
        <v>52</v>
      </c>
      <c r="J8" s="23" t="s">
        <v>53</v>
      </c>
      <c r="K8" s="23" t="s">
        <v>54</v>
      </c>
      <c r="L8" s="23" t="s">
        <v>55</v>
      </c>
      <c r="M8" s="23" t="s">
        <v>56</v>
      </c>
      <c r="N8" s="23" t="s">
        <v>51</v>
      </c>
      <c r="O8" s="24" t="s">
        <v>57</v>
      </c>
      <c r="P8" s="26" t="s">
        <v>58</v>
      </c>
      <c r="Q8" s="26" t="s">
        <v>58</v>
      </c>
      <c r="R8" s="24" t="s">
        <v>57</v>
      </c>
      <c r="S8" s="26" t="s">
        <v>58</v>
      </c>
      <c r="T8" s="26" t="s">
        <v>58</v>
      </c>
      <c r="U8" s="24" t="s">
        <v>57</v>
      </c>
      <c r="V8" s="26" t="s">
        <v>58</v>
      </c>
      <c r="W8" s="26" t="s">
        <v>58</v>
      </c>
      <c r="X8" s="26" t="s">
        <v>59</v>
      </c>
      <c r="Y8" s="26" t="s">
        <v>59</v>
      </c>
      <c r="Z8" s="26" t="s">
        <v>59</v>
      </c>
      <c r="AA8" s="26" t="s">
        <v>59</v>
      </c>
      <c r="AB8" s="26" t="s">
        <v>59</v>
      </c>
      <c r="AC8" s="26" t="s">
        <v>59</v>
      </c>
      <c r="AD8" s="26" t="s">
        <v>59</v>
      </c>
      <c r="AE8" s="26" t="s">
        <v>59</v>
      </c>
      <c r="AF8" s="26" t="s">
        <v>59</v>
      </c>
      <c r="AG8" s="26" t="s">
        <v>59</v>
      </c>
      <c r="AH8" s="25" t="s">
        <v>59</v>
      </c>
      <c r="AI8" s="26" t="s">
        <v>59</v>
      </c>
      <c r="AJ8" s="26" t="s">
        <v>59</v>
      </c>
      <c r="AK8" s="26" t="s">
        <v>59</v>
      </c>
      <c r="AL8" s="26" t="s">
        <v>59</v>
      </c>
      <c r="AM8" s="26" t="s">
        <v>59</v>
      </c>
      <c r="AN8" s="26" t="s">
        <v>58</v>
      </c>
      <c r="AO8" s="26" t="s">
        <v>59</v>
      </c>
      <c r="AP8" s="26" t="s">
        <v>59</v>
      </c>
      <c r="AQ8" s="26" t="s">
        <v>59</v>
      </c>
      <c r="AR8" s="26" t="s">
        <v>59</v>
      </c>
      <c r="AS8" s="26" t="s">
        <v>59</v>
      </c>
      <c r="AT8" s="25" t="s">
        <v>58</v>
      </c>
      <c r="AU8" s="25" t="s">
        <v>58</v>
      </c>
      <c r="AV8" s="26" t="s">
        <v>58</v>
      </c>
      <c r="AW8" s="26" t="s">
        <v>58</v>
      </c>
      <c r="AX8" s="26" t="s">
        <v>50</v>
      </c>
      <c r="AY8" s="26" t="s">
        <v>58</v>
      </c>
      <c r="AZ8" s="26" t="s">
        <v>58</v>
      </c>
      <c r="BA8" s="26" t="s">
        <v>58</v>
      </c>
      <c r="BB8" s="26" t="s">
        <v>58</v>
      </c>
      <c r="BC8" s="26" t="s">
        <v>58</v>
      </c>
      <c r="BD8" s="26" t="s">
        <v>50</v>
      </c>
      <c r="BE8" s="26" t="s">
        <v>58</v>
      </c>
      <c r="BF8" s="25" t="s">
        <v>59</v>
      </c>
      <c r="BG8" s="26" t="s">
        <v>59</v>
      </c>
      <c r="BH8" s="26" t="s">
        <v>60</v>
      </c>
      <c r="BI8" s="27" t="s">
        <v>58</v>
      </c>
      <c r="BJ8" s="28"/>
      <c r="BK8" s="29" t="s">
        <v>61</v>
      </c>
      <c r="BL8" s="109">
        <v>0.2</v>
      </c>
      <c r="BM8" s="12"/>
      <c r="BN8" s="276" t="s">
        <v>20582</v>
      </c>
      <c r="BO8" s="278" t="s">
        <v>20583</v>
      </c>
      <c r="BP8" s="278" t="s">
        <v>20587</v>
      </c>
      <c r="BQ8" s="278" t="s">
        <v>20584</v>
      </c>
      <c r="BR8" s="280" t="s">
        <v>20585</v>
      </c>
      <c r="BS8" s="30"/>
      <c r="BU8" s="2">
        <v>250</v>
      </c>
      <c r="BV8" s="2">
        <v>250</v>
      </c>
      <c r="BX8" s="2">
        <v>350</v>
      </c>
      <c r="BY8" s="2">
        <v>378</v>
      </c>
      <c r="CA8" s="2">
        <v>800</v>
      </c>
      <c r="CB8" s="2">
        <v>944</v>
      </c>
    </row>
    <row r="9" spans="1:83" ht="28.5" customHeight="1" thickBot="1" x14ac:dyDescent="0.3">
      <c r="A9" s="31"/>
      <c r="B9" s="137"/>
      <c r="C9" s="32"/>
      <c r="D9" s="33"/>
      <c r="E9" s="32"/>
      <c r="F9" s="32"/>
      <c r="G9" s="32"/>
      <c r="H9" s="34"/>
      <c r="I9" s="34"/>
      <c r="J9" s="35"/>
      <c r="K9" s="35"/>
      <c r="L9" s="34"/>
      <c r="M9" s="35"/>
      <c r="N9" s="35"/>
      <c r="O9" s="139"/>
      <c r="P9" s="36"/>
      <c r="Q9" s="36"/>
      <c r="R9" s="36"/>
      <c r="S9" s="36"/>
      <c r="T9" s="36"/>
      <c r="U9" s="36"/>
      <c r="V9" s="36"/>
      <c r="W9" s="36"/>
      <c r="X9" s="36"/>
      <c r="Y9" s="36"/>
      <c r="Z9" s="36"/>
      <c r="AA9" s="36"/>
      <c r="AB9" s="36"/>
      <c r="AC9" s="36"/>
      <c r="AD9" s="148"/>
      <c r="AE9" s="37"/>
      <c r="AF9" s="37"/>
      <c r="AG9" s="37"/>
      <c r="AH9" s="37"/>
      <c r="AI9" s="37"/>
      <c r="AJ9" s="37"/>
      <c r="AK9" s="37"/>
      <c r="AL9" s="37"/>
      <c r="AM9" s="37"/>
      <c r="AN9" s="37"/>
      <c r="AO9" s="37"/>
      <c r="AQ9" s="37"/>
      <c r="AR9" s="37"/>
      <c r="AS9" s="37"/>
      <c r="AT9" s="37"/>
      <c r="AU9" s="37"/>
      <c r="AV9" s="37"/>
      <c r="AW9" s="37"/>
      <c r="AX9" s="37"/>
      <c r="AY9" s="37"/>
      <c r="AZ9" s="37"/>
      <c r="BA9" s="37"/>
      <c r="BB9" s="37"/>
      <c r="BC9" s="37"/>
      <c r="BD9" s="37"/>
      <c r="BE9" s="37"/>
      <c r="BF9" s="38"/>
      <c r="BG9" s="37"/>
      <c r="BH9" s="37"/>
      <c r="BI9" s="39"/>
      <c r="BJ9" s="28"/>
      <c r="BK9" s="29" t="s">
        <v>62</v>
      </c>
      <c r="BL9" s="109">
        <v>0.8</v>
      </c>
      <c r="BM9" s="12"/>
      <c r="BN9" s="277"/>
      <c r="BO9" s="279"/>
      <c r="BP9" s="279"/>
      <c r="BQ9" s="279"/>
      <c r="BR9" s="281"/>
      <c r="BS9" s="30"/>
      <c r="BU9" s="2">
        <v>300</v>
      </c>
      <c r="BV9" s="2">
        <v>315</v>
      </c>
      <c r="BX9" s="2">
        <v>400</v>
      </c>
      <c r="BY9" s="2">
        <v>429</v>
      </c>
      <c r="CA9" s="2">
        <v>900</v>
      </c>
      <c r="CB9" s="2">
        <v>1050</v>
      </c>
    </row>
    <row r="10" spans="1:83" x14ac:dyDescent="0.25">
      <c r="A10" s="40" t="s">
        <v>26303</v>
      </c>
      <c r="B10" s="41" t="s">
        <v>25993</v>
      </c>
      <c r="C10" s="42" t="s">
        <v>5</v>
      </c>
      <c r="D10" s="43">
        <v>100</v>
      </c>
      <c r="E10" s="42">
        <v>2472</v>
      </c>
      <c r="F10" s="42">
        <v>1.1100000000000001</v>
      </c>
      <c r="G10" s="42">
        <v>1.1100000000000001</v>
      </c>
      <c r="H10" s="44">
        <f>AVERAGE(F10:G10)</f>
        <v>1.1100000000000001</v>
      </c>
      <c r="I10" s="42">
        <f>IF(C10="PVC",(VLOOKUP(D10,$BU$3:$BV$9,2,FALSE)/1000)+0.6,IF(C10="FOFO",(VLOOKUP(D10,$BX$3:$BY$21,2,FALSE)/1000)+0.6,IF(C10="CA",(VLOOKUP(D10,$CA$3:$CB$12,2,FALSE)/1000)+0.6,)))</f>
        <v>0.71</v>
      </c>
      <c r="J10" s="45">
        <f>IF((H10+0.1)&lt;=1.25,I10,IF((H10+0.1)&lt;=4,(0.6*(H10+0.1)+$BL$3),IF((H10+0.1)&gt;4,(0.6*(H10+0.1)+$BL$3))))</f>
        <v>0.71</v>
      </c>
      <c r="K10" s="45">
        <f>IF((H10+0.1)&lt;=1.25,I10,IF((H10+0.1)&lt;=4,(0.6*(H10+0.1)+$BL$3),IF((H10+0.1)&gt;4,(0.6*(H10+0.1)+$BL$3))))</f>
        <v>0.71</v>
      </c>
      <c r="L10" s="42">
        <f>IF(C10="PVC",(VLOOKUP(D10,$BU$3:$BV$9,2,FALSE)/1000)+0.6,IF(C10="FOFO",(VLOOKUP(D10,$BX$3:$BY$21,2,FALSE)/1000)+0.6,IF(C10="CA",(VLOOKUP(D10,$CA$3:$CB$12,2,FALSE)/1000)+0.6,)))</f>
        <v>0.71</v>
      </c>
      <c r="M10" s="45">
        <f>IF(E10=0,,IF((H10+0.6)&lt;=1.25,0.8*(H10+0.6),IF((H10+0.6)&lt;=4,(0.8*(H10+0.6)+IF(C10="PVC",(VLOOKUP(D10,$BU$3:$BV$9,2,FALSE)/1000),IF(C10="FOFO",(VLOOKUP(D10,$BX$3:$BY$21,2,FALSE)/1000),IF(C10="CA",(VLOOKUP(D10,$CA$3:$CB$12,2,FALSE)/1000),)))),IF((H10+0.6)&gt;4,$I10))))</f>
        <v>1.4780000000000002</v>
      </c>
      <c r="N10" s="45">
        <f t="shared" ref="N10:N11" si="0">IF(E10=0,,ROUND((I10+(J10*$BL$4+K10*$BL$5+L10*$BL$6+M10*$BL$7))/2,2))</f>
        <v>0.71</v>
      </c>
      <c r="O10" s="46">
        <f>ROUND(IF((H10+0.1)&lt;=$BQ$3,$BR$3,IF((H10+0.1)&lt;=$BQ$4,E10/$BR$4,IF((H10+0.1)&lt;=$BQ$5,E10/$BR$5,E10/$BR$6))),0)*$BL$4</f>
        <v>0</v>
      </c>
      <c r="P10" s="44">
        <f>ROUND(O10*2.7*($H10+0.1),2)*99%</f>
        <v>0</v>
      </c>
      <c r="Q10" s="45">
        <f t="shared" ref="Q10:Q11" si="1">IF((H10+0.1)&lt;=$BQ$3,0,IF((H10+0.1)&lt;=$BQ$5,E10*(H10+0.1)*2*$BL$4*1%,0))</f>
        <v>0</v>
      </c>
      <c r="R10" s="46">
        <f>ROUND(IF((H10+0.1)&lt;$BQ$3,$BR$3,IF((H10+0.1)&lt;$BQ$4,E10/$BR$4,IF((H10+0.1)&lt;$BQ$5,E10/$BR$5,E10/$BR$6))),0)*$BL$5*95%</f>
        <v>0</v>
      </c>
      <c r="S10" s="44">
        <f>ROUND(R10*2.7*($H10+0.1),2)</f>
        <v>0</v>
      </c>
      <c r="T10" s="45">
        <f t="shared" ref="T10:T11" si="2">IF((H10+0.1)&lt;=$BQ$3,0,IF((H10+0.1)&lt;=$BQ$5,E10*(H10*2+0.1)*$BL$5*1%,0))</f>
        <v>0</v>
      </c>
      <c r="U10" s="46">
        <f>ROUND(IF((H10+0.2)&lt;$BQ$3,$BR$3,IF((H10+0.2)&lt;$BQ$4,E10/$BR$4,IF((H10+0.2)&lt;$BQ$5,E10/$BR$5,E10/$BR$6))),0)*$BL$6*5%</f>
        <v>0.49450000000000005</v>
      </c>
      <c r="V10" s="44">
        <f>ROUND(U10*2.7*($H10+0.1),2)</f>
        <v>1.62</v>
      </c>
      <c r="W10" s="45">
        <f>IF((H10+0.5)&lt;=$BQ$5,E10*(H10+0.5)*2*$BL$7,0)</f>
        <v>0</v>
      </c>
      <c r="X10" s="47">
        <f t="shared" ref="X10:X11" si="3">(E10*($I10+$J10)/2*(H10+0.1)*($BL$4*$BL$8))</f>
        <v>403.50208800000001</v>
      </c>
      <c r="Y10" s="44">
        <f t="shared" ref="Y10:Y11" si="4">(E10*($I10+$K10)/2*(H10+0.1)*($BL$5*$BL$8))</f>
        <v>16.989561600000002</v>
      </c>
      <c r="Z10" s="44">
        <f t="shared" ref="Z10:Z11" si="5">IF(($H10+0.5)&lt;=1.5,+(E10*($I10+$M10)/2*($H10+0.5)*$BL$7*$BL$8),+(E10*($I10+$M10)/2*1.5*$BL$7*$BL$8))</f>
        <v>0</v>
      </c>
      <c r="AA10" s="47">
        <f t="shared" ref="AA10:AA11" si="6">IF(($H10+0.1)&lt;1.5,0,IF(($H10+0.1)&gt;=3.01,$E10*($I10+$M10)/2*1.5*$BL$7*$BL$8,$E10*($I10+$M10)/2*(($H10+0.1)-1.5)*$BL$7*$BL$8))</f>
        <v>0</v>
      </c>
      <c r="AB10" s="47">
        <f t="shared" ref="AB10:AB11" si="7">IF(($H10+0.1)&gt;3,+$E10*($I10+$M10)/2*(($H10+0.1)-3)*$BL$7*$BL$8,0)</f>
        <v>0</v>
      </c>
      <c r="AC10" s="44">
        <f t="shared" ref="AC10:AC11" si="8">IF(($H10+0.5)&lt;=2,+(E10*($I10+$L10)/2*($H10+0.2)*$BL$6),+(E10*($I10+$L10)/2*2*$BL$6))</f>
        <v>22.992072</v>
      </c>
      <c r="AD10" s="44">
        <f t="shared" ref="AD10:AD11" si="9">IF(($H10+0.1)&gt;2,+$E10*($I10+$L10)/2*(($H10+0.2)-2)*$BL$7*$BL$8,0)</f>
        <v>0</v>
      </c>
      <c r="AE10" s="44">
        <f t="shared" ref="AE10:AE11" si="10">IF(($H10+0.1)&lt;=1.5,+(E10*($I10+$J10)/2*($H10+0.1)*$BL$4*$BL$9),+(E10*($I10+$J10)/2*1.5*$BL$4*$BL$9))</f>
        <v>1614.0083520000001</v>
      </c>
      <c r="AF10" s="48">
        <f t="shared" ref="AF10:AF11" si="11">IF(($H10+0.1)&lt;1.5,0,IF(($H10+0.1)&gt;=3,$E10*($I10+$J10)/2*1.5*$BL$4*$BL$9,$E10*($I10+$J10)/2*(($H10+0.1)-1.5)*$BL$4*$BL$9))</f>
        <v>0</v>
      </c>
      <c r="AG10" s="44">
        <f t="shared" ref="AG10:AG11" si="12">IF(($H10+0.1)&gt;3,+$E10*($I10+J10)/2*(($H10+0.1)-3)*$BL$4*$BL$9,0)</f>
        <v>0</v>
      </c>
      <c r="AH10" s="44">
        <f t="shared" ref="AH10:AH11" si="13">IF(($H10+0.1)&lt;=2,+(E10*($I10+$K10)/2*($H10+0.1)*$BL$5*$BL$9),+(E10*($I10+$K10)/2*2*$BL$5*$BL$9))</f>
        <v>67.958246400000007</v>
      </c>
      <c r="AI10" s="48">
        <f t="shared" ref="AI10:AI11" si="14">IF(($H10+0.1)&lt;2,0,IF(($H10+0.1)&gt;=4,$E10*($I10+$K10)/2*2*$BL$5*$BL$9,$E10*($I10+$K10)/2*(($H10+0.1)-2)*$BL$5*$BL$9))</f>
        <v>0</v>
      </c>
      <c r="AJ10" s="44">
        <f t="shared" ref="AJ10:AJ11" si="15">IF(($H10+0.1)&gt;4,+$E10*($I10+K10)/2*(($H10+0.1)-4)*$BL$5*$BL$9,0)</f>
        <v>0</v>
      </c>
      <c r="AK10" s="44">
        <f t="shared" ref="AK10:AK11" si="16">IF(($H10+0.5)&lt;=2,+(E10*($I10+$M10)/2*($H10+0.5)*$BL$7*$BL$9),+(E10*($I10+$M10)/2*2*$BL$7*$BL$9))</f>
        <v>0</v>
      </c>
      <c r="AL10" s="48">
        <f t="shared" ref="AL10:AL11" si="17">IF(($H10+0.5)&lt;2,0,IF(($H10+0.5)&gt;=4,$E10*($I10+$M10)/2*1.5*$BL$7*$BL$9,$E10*($I10+$M10)/2*(($H10+0.5)-2)*$BL$7*$BL$9))</f>
        <v>0</v>
      </c>
      <c r="AM10" s="44">
        <f t="shared" ref="AM10:AM11" si="18">IF(($H10+0.5)&gt;4,+$E10*($I10+M10)/2*(($H10+0.5)-4)*$BL$7*$BL$9,0)</f>
        <v>0</v>
      </c>
      <c r="AN10" s="44">
        <f t="shared" ref="AN10:AN11" si="19">$E10*I10</f>
        <v>1755.12</v>
      </c>
      <c r="AO10" s="44">
        <f t="shared" ref="AO10:AO11" si="20">IF((H10+0.5)&lt;1.25,E10*(I10*($BL$3+0.3)*($BL$4+$BL$5)+I10*($BL$3+0.4)*$BL$6+((M10-I10)*($BL$3+1.1)+2*I10*(H10+0.5))/(2*(H10+0.5))*($BL$3+0.3)*$BL$7-3.1415/4*$BL$3^2),IF((H10+0.5)&gt;4,E10*(((J10-I10)*($BL$3+0.3)/(2*(H10+0.1))+I10)*($BL$3+0.3)*($BL$4+$BL$5)+I10*($BL$3+0.4)*$BL$6+I10*($BL$3+0.3)*$BL$7-3.1415/4*$BL$3^2),E10*(((J10-I10)*($BL$3+0.3)/(2*(H10+0.1))+I10)*($BL$3+0.3)*($BL$4+$BL$5)+I10*($BL$3+0.4)*$BL$6+((M10-I10)*($BL$3+1.1)+2*I10*(H10+0.5))/(2*(H10+0.5))*($BL$3+0.3)*$BL$7-3.1415/4*$BL$3^2)))</f>
        <v>528.29111999999998</v>
      </c>
      <c r="AP10" s="44">
        <f t="shared" ref="AP10:AP11" si="21">IF((H10+0.5)&lt;1.25,E10*(I10*(H10-$BL$3-0.2)*($BL$4+$BL$5+$BL$6)+((M10-I10)*($BL$3+0.7)+(I10+M10)*(H10+0.5))/(2*(H10+0.5))*(H10-$BL$3-0.2)*$BL$7)*$BL$12,IF((H10+0.5)&gt;4,E10*(((J10-I10)*($BL$3+0.3)+(J10+I10)*(H10+0.1))/(2*(H10+0.1))*(H10-$BL$3-0.2)*($BL$4+$BL$5)+I10*(H10-$BL$3-0.2)*($BL$6+$BL$7))*$BL$12,E10*(((J10-I10)*($BL$3+0.3)+(J10+I10)*(H10+0.1))/(2*(H10+0.1))*(H10-$BL$3-0.2)*($BL$4+$BL$5)+I10*(H10-$BL$3-0.2)*$BL$6+((M10-I10)*($BL$3+0.7)+(I10+M10)*(H10+0.5))/(2*(H10+0.5))*(H10-$BL$3-0.2)*$BL$7)*$BL$12))</f>
        <v>1565.2160160000003</v>
      </c>
      <c r="AQ10" s="44">
        <f t="shared" ref="AQ10:AQ11" si="22">IF((H10+0.5)&lt;1.25,E10*(I10*(H10-$BL$3-0.2)*($BL$4+$BL$5+$BL$6)+((M10-I10)*($BL$3+0.7)+(I10+M10)*(H10+0.5))/(2*(H10+0.5))*(H10-$BL$3-0.2)*$BL$7)*($BL$10+$BL$11),IF((H10+0.5)&gt;4,E10*(((J10-I10)*($BL$3+0.3)+(J10+I10)*(H10+0.1))/(2*(H10+0.1))*(H10-$BL$3-0.2)*($BL$4+$BL$5)+I10*(H10-$BL$3-0.2)*($BL$6+$BL$7))*($BL$10+$BL$11),E10*(((J10-I10)*($BL$3+0.3)+(J10+I10)*(H10+0.1))/(2*(H10+0.1))*(H10-$BL$3-0.2)*($BL$4+$BL$5)+I10*(H10-$BL$3-0.2)*$BL$6+((M10-I10)*($BL$3+0.7)+(I10+M10)*(H10+0.5))/(2*(H10+0.5))*(H10-$BL$3-0.2)*$BL$7)*($BL$10+$BL$11)))</f>
        <v>31.943184000000006</v>
      </c>
      <c r="AR10" s="44">
        <f>(SUM(Y10,AH10:AJ10)*0.2*1.25+SUM(Z10:AD10,AK10:AM10)*1.3)</f>
        <v>51.126645600000003</v>
      </c>
      <c r="AS10" s="44">
        <f t="shared" ref="AS10:AS11" si="23">IF((AR11)&gt;PI()*E10*((D10/2000)^2),AR11,)</f>
        <v>59.766757200000001</v>
      </c>
      <c r="AT10" s="42">
        <f t="shared" ref="AT10:AT11" si="24">ROUND(E10*((J10*$BL$4+K10*$BL$5+L10*$BL$6+M10*$BL$7)+0.2)*$BL$10*$BL$19,2)</f>
        <v>0</v>
      </c>
      <c r="AU10" s="42">
        <f t="shared" ref="AU10:AU11" si="25">ROUND(E10*((J10*$BL$4+K10*$BL$5+L10*$BL$6+M10*$BL$7)+0.2)*$BL$10*$BL$20,2)</f>
        <v>0</v>
      </c>
      <c r="AV10" s="42">
        <f>ROUND(E10*((J10*$BL$4+K10*$BL$5+L10*$BL$6+M10*$BL$7)+0.2)*$BL$11*$BL$19,2)</f>
        <v>4.5</v>
      </c>
      <c r="AW10" s="42">
        <f>ROUND(E10*((J10*$BL$4+K10*$BL$5+L10*$BL$6+M10*$BL$7)+0.2)*$BL$11*$BL$20,2)</f>
        <v>40.49</v>
      </c>
      <c r="AX10" s="42">
        <f t="shared" ref="AX10:AX11" si="26">ROUND(E10*$BL$13,2)</f>
        <v>3.71</v>
      </c>
      <c r="AY10" s="42">
        <f t="shared" ref="AY10:AY11" si="27">ROUND((AT10+AU10)*$BL$17,2)</f>
        <v>0</v>
      </c>
      <c r="AZ10" s="42">
        <f t="shared" ref="AZ10:AZ11" si="28">ROUND(E10*((J10*$BL$4+K10*$BL$5+L10*$BL$6+M10*$BL$7)+0.2)*$BL$11*$BL$21,2)</f>
        <v>0</v>
      </c>
      <c r="BA10" s="42">
        <f t="shared" ref="BA10:BA11" si="29">ROUND((AT10+AU10)*$BL$16,2)</f>
        <v>0</v>
      </c>
      <c r="BB10" s="42">
        <f t="shared" ref="BB10:BB11" si="30">ROUND((AT10+AU10)*$BL$18,2)</f>
        <v>0</v>
      </c>
      <c r="BC10" s="42">
        <f t="shared" ref="BC10:BC11" si="31">ROUND((AT10+AU10)*$BL$15,2)</f>
        <v>0</v>
      </c>
      <c r="BD10" s="42">
        <f>AX10</f>
        <v>3.71</v>
      </c>
      <c r="BE10" s="42">
        <f>AV10+AW10</f>
        <v>44.99</v>
      </c>
      <c r="BF10" s="50">
        <f t="shared" ref="BF10:BF11" si="32">IF((H10+0.5)&lt;2.5,ROUND(0.3*AN10*$BL$7,2),(IF((H10+0.5)&gt;4,ROUND(0.3*AN10*$BL$7,2),ROUND((I10+0.05)*E10*0.3*$BL$7,2))))</f>
        <v>0</v>
      </c>
      <c r="BG10" s="42">
        <f t="shared" ref="BG10:BG11" si="33">IF((H10+0.3)&lt;2.5,ROUND(0.1*AN10*$BL$7,2),(IF((H10+0.3)&gt;4,ROUND(0.1*AN10*$BL$7,2),ROUND((I10+0.05)*E10*0.1*$BL$7,2))))</f>
        <v>0</v>
      </c>
      <c r="BH10" s="51">
        <f>ROUNDDOWN((Z10+AA10+AB10+AK10+AL10+AM10)/4,0)</f>
        <v>0</v>
      </c>
      <c r="BI10" s="52">
        <f>E10*(I10+1)*0.1</f>
        <v>422.71199999999999</v>
      </c>
      <c r="BJ10" s="53"/>
      <c r="BK10" s="54" t="s">
        <v>63</v>
      </c>
      <c r="BL10" s="110"/>
      <c r="BM10" s="12"/>
      <c r="BN10" s="156">
        <f t="shared" ref="BN10:BN22" si="34">SUM(X10:AM10)</f>
        <v>2125.4503199999999</v>
      </c>
      <c r="BO10" s="32">
        <f t="shared" ref="BO10:BO22" si="35">SUM(AO10:AQ10)</f>
        <v>2125.4503200000004</v>
      </c>
      <c r="BP10" s="32">
        <f t="shared" ref="BP10:BP22" si="36">(E10*H10*((I10+N10)/2))</f>
        <v>1948.1831999999999</v>
      </c>
      <c r="BQ10" s="32">
        <f t="shared" ref="BQ10:BQ22" si="37">E10*PI()*((D10/2000)^2)</f>
        <v>19.415042599184925</v>
      </c>
      <c r="BR10" s="159">
        <f>BO10+BQ10</f>
        <v>2144.8653625991851</v>
      </c>
      <c r="BS10" s="2"/>
      <c r="BX10" s="2">
        <v>450</v>
      </c>
      <c r="BY10" s="2">
        <v>480</v>
      </c>
      <c r="CA10" s="2">
        <v>1000</v>
      </c>
      <c r="CB10" s="2">
        <v>1160</v>
      </c>
    </row>
    <row r="11" spans="1:83" x14ac:dyDescent="0.25">
      <c r="A11" s="40" t="s">
        <v>26303</v>
      </c>
      <c r="B11" s="41" t="s">
        <v>25994</v>
      </c>
      <c r="C11" s="42" t="s">
        <v>5</v>
      </c>
      <c r="D11" s="43">
        <v>75</v>
      </c>
      <c r="E11" s="42">
        <v>3078</v>
      </c>
      <c r="F11" s="42">
        <v>1.085</v>
      </c>
      <c r="G11" s="42">
        <v>1.085</v>
      </c>
      <c r="H11" s="44">
        <f t="shared" ref="H11" si="38">AVERAGE(F11:G11)</f>
        <v>1.085</v>
      </c>
      <c r="I11" s="42">
        <f>IF(C11="PVC",(VLOOKUP(D11,$BU$3:$BV$9,2,FALSE)/1000)+0.6,IF(C11="FOFO",(VLOOKUP(D11,$BX$3:$BY$21,2,FALSE)/1000)+0.6,IF(C11="CA",(VLOOKUP(D11,$CA$3:$CB$12,2,FALSE)/1000)+0.6,)))</f>
        <v>0.67999999999999994</v>
      </c>
      <c r="J11" s="45">
        <f>IF((H11+0.1)&lt;=1.25,I11,IF((H11+0.1)&lt;=4,(0.6*(H11+0.1)+$BL$3),IF((H11+0.1)&gt;4,(0.6*(H11+0.1)+$BL$3))))</f>
        <v>0.67999999999999994</v>
      </c>
      <c r="K11" s="45">
        <f>IF((H11+0.1)&lt;=1.25,I11,IF((H11+0.1)&lt;=4,(0.6*(H11+0.1)+$BL$3),IF((H11+0.1)&gt;4,(0.6*(H11+0.1)+$BL$3))))</f>
        <v>0.67999999999999994</v>
      </c>
      <c r="L11" s="42">
        <f>IF(C11="PVC",(VLOOKUP(D11,$BU$3:$BV$9,2,FALSE)/1000)+0.6,IF(C11="FOFO",(VLOOKUP(D11,$BX$3:$BY$21,2,FALSE)/1000)+0.6,IF(C11="CA",(VLOOKUP(D11,$CA$3:$CB$12,2,FALSE)/1000)+0.6,)))</f>
        <v>0.67999999999999994</v>
      </c>
      <c r="M11" s="45">
        <f>IF(E11=0,,IF((H11+0.6)&lt;=1.25,0.8*(H11+0.6),IF((H11+0.6)&lt;=4,(0.8*(H11+0.6)+IF(C11="PVC",(VLOOKUP(D11,$BU$3:$BV$9,2,FALSE)/1000),IF(C11="FOFO",(VLOOKUP(D11,$BX$3:$BY$21,2,FALSE)/1000),IF(C11="CA",(VLOOKUP(D11,$CA$3:$CB$12,2,FALSE)/1000),)))),IF((H11+0.6)&gt;4,$I11))))</f>
        <v>1.4280000000000002</v>
      </c>
      <c r="N11" s="45">
        <f t="shared" si="0"/>
        <v>0.68</v>
      </c>
      <c r="O11" s="46">
        <f t="shared" ref="O11" si="39">ROUNDUP(IF((H11+0.1)&lt;=$BQ$3,$BR$3,IF((H11+0.1)&lt;=$BQ$4,E11/$BR$4,IF((H11+0.1)&lt;=$BQ$5,E11/$BR$5,E11/$BR$6))),0)*$BL$4</f>
        <v>0</v>
      </c>
      <c r="P11" s="44">
        <f t="shared" ref="P11" si="40">ROUND(O11*2.7*($H11+0.1),2)*99%</f>
        <v>0</v>
      </c>
      <c r="Q11" s="45">
        <f t="shared" si="1"/>
        <v>0</v>
      </c>
      <c r="R11" s="46">
        <f t="shared" ref="R11" si="41">ROUNDUP(IF((H11+0.1)&lt;$BQ$3,$BR$3,IF((H11+0.1)&lt;$BQ$4,E11/$BR$4,IF((H11+0.1)&lt;$BQ$5,E11/$BR$5,E11/$BR$6))),0)*$BL$5*95%</f>
        <v>0</v>
      </c>
      <c r="S11" s="44">
        <f t="shared" ref="S11" si="42">ROUND(R11*2.7*($H11+0.1),2)</f>
        <v>0</v>
      </c>
      <c r="T11" s="45">
        <f t="shared" si="2"/>
        <v>0</v>
      </c>
      <c r="U11" s="46">
        <f t="shared" ref="U11" si="43">ROUNDUP(IF((H11+0.2)&lt;$BQ$3,$BR$3,IF((H11+0.2)&lt;$BQ$4,E11/$BR$4,IF((H11+0.2)&lt;$BQ$5,E11/$BR$5,E11/$BR$6))),0)*$BL$6*5%</f>
        <v>0.6160000000000001</v>
      </c>
      <c r="V11" s="44">
        <f t="shared" ref="V11" si="44">ROUND(U11*2.7*($H11+0.1),2)</f>
        <v>1.97</v>
      </c>
      <c r="W11" s="45">
        <f t="shared" ref="W11" si="45">IF((H11+0.5)&lt;=$BQ$5,E11*(H11+0.5)*2*$BL$7,E11*3*2*$BL$7)</f>
        <v>0</v>
      </c>
      <c r="X11" s="47">
        <f t="shared" si="3"/>
        <v>471.24795599999999</v>
      </c>
      <c r="Y11" s="44">
        <f t="shared" si="4"/>
        <v>19.842019199999999</v>
      </c>
      <c r="Z11" s="44">
        <f t="shared" si="5"/>
        <v>0</v>
      </c>
      <c r="AA11" s="47">
        <f t="shared" si="6"/>
        <v>0</v>
      </c>
      <c r="AB11" s="47">
        <f t="shared" si="7"/>
        <v>0</v>
      </c>
      <c r="AC11" s="44">
        <f t="shared" si="8"/>
        <v>26.895564</v>
      </c>
      <c r="AD11" s="44">
        <f t="shared" si="9"/>
        <v>0</v>
      </c>
      <c r="AE11" s="44">
        <f t="shared" si="10"/>
        <v>1884.991824</v>
      </c>
      <c r="AF11" s="48">
        <f t="shared" si="11"/>
        <v>0</v>
      </c>
      <c r="AG11" s="44">
        <f t="shared" si="12"/>
        <v>0</v>
      </c>
      <c r="AH11" s="44">
        <f t="shared" si="13"/>
        <v>79.368076799999997</v>
      </c>
      <c r="AI11" s="48">
        <f t="shared" si="14"/>
        <v>0</v>
      </c>
      <c r="AJ11" s="44">
        <f t="shared" si="15"/>
        <v>0</v>
      </c>
      <c r="AK11" s="44">
        <f t="shared" si="16"/>
        <v>0</v>
      </c>
      <c r="AL11" s="48">
        <f t="shared" si="17"/>
        <v>0</v>
      </c>
      <c r="AM11" s="44">
        <f t="shared" si="18"/>
        <v>0</v>
      </c>
      <c r="AN11" s="44">
        <f t="shared" si="19"/>
        <v>2093.04</v>
      </c>
      <c r="AO11" s="44">
        <f t="shared" si="20"/>
        <v>630.00503999999989</v>
      </c>
      <c r="AP11" s="44">
        <f t="shared" si="21"/>
        <v>1815.293592</v>
      </c>
      <c r="AQ11" s="44">
        <f t="shared" si="22"/>
        <v>37.046807999999999</v>
      </c>
      <c r="AR11" s="44">
        <f t="shared" ref="AR11" si="46">(SUM(Y11,AH11:AJ11)*0.2*1.25+SUM(Z11:AD11,AK11:AM11)*1.3)</f>
        <v>59.766757200000001</v>
      </c>
      <c r="AS11" s="44">
        <f t="shared" si="23"/>
        <v>0</v>
      </c>
      <c r="AT11" s="42">
        <f t="shared" si="24"/>
        <v>0</v>
      </c>
      <c r="AU11" s="42">
        <f t="shared" si="25"/>
        <v>0</v>
      </c>
      <c r="AV11" s="42">
        <f t="shared" ref="AV11" si="47">ROUND(E11*((J11*$BL$4+K11*$BL$5+L11*$BL$6+M11*$BL$7)+0.2)*$BL$11*$BL$19,2)</f>
        <v>5.42</v>
      </c>
      <c r="AW11" s="42">
        <f t="shared" ref="AW11" si="48">ROUND(E11*((J11*$BL$4+K11*$BL$5+L11*$BL$6+M11*$BL$7)+0.2)*$BL$11*$BL$20,2)</f>
        <v>48.76</v>
      </c>
      <c r="AX11" s="42">
        <f t="shared" si="26"/>
        <v>4.62</v>
      </c>
      <c r="AY11" s="42">
        <f t="shared" si="27"/>
        <v>0</v>
      </c>
      <c r="AZ11" s="42">
        <f t="shared" si="28"/>
        <v>0</v>
      </c>
      <c r="BA11" s="42">
        <f t="shared" si="29"/>
        <v>0</v>
      </c>
      <c r="BB11" s="42">
        <f t="shared" si="30"/>
        <v>0</v>
      </c>
      <c r="BC11" s="42">
        <f t="shared" si="31"/>
        <v>0</v>
      </c>
      <c r="BD11" s="42">
        <f t="shared" ref="BD11" si="49">AX11</f>
        <v>4.62</v>
      </c>
      <c r="BE11" s="42">
        <f t="shared" ref="BE11" si="50">AV11+AW11</f>
        <v>54.18</v>
      </c>
      <c r="BF11" s="50">
        <f t="shared" si="32"/>
        <v>0</v>
      </c>
      <c r="BG11" s="42">
        <f t="shared" si="33"/>
        <v>0</v>
      </c>
      <c r="BH11" s="51">
        <f t="shared" ref="BH11" si="51">ROUNDDOWN((Z11+AA11+AB11+AK11+AL11+AM11)/4,0)</f>
        <v>0</v>
      </c>
      <c r="BI11" s="52">
        <f>E11*(I11+1)*0.1</f>
        <v>517.10400000000004</v>
      </c>
      <c r="BJ11" s="53"/>
      <c r="BK11" s="54" t="s">
        <v>64</v>
      </c>
      <c r="BL11" s="110">
        <v>0.02</v>
      </c>
      <c r="BM11" s="12"/>
      <c r="BN11" s="150">
        <f t="shared" si="34"/>
        <v>2482.3454399999996</v>
      </c>
      <c r="BO11" s="44">
        <f t="shared" si="35"/>
        <v>2482.3454400000001</v>
      </c>
      <c r="BP11" s="44">
        <f t="shared" si="36"/>
        <v>2270.9483999999998</v>
      </c>
      <c r="BQ11" s="44">
        <f t="shared" si="37"/>
        <v>13.59818745152257</v>
      </c>
      <c r="BR11" s="151">
        <f t="shared" ref="BR11:BR22" si="52">BO11+BQ11</f>
        <v>2495.9436274515228</v>
      </c>
      <c r="BS11" s="55"/>
      <c r="BX11" s="2">
        <v>500</v>
      </c>
      <c r="BY11" s="2">
        <v>532</v>
      </c>
      <c r="CA11" s="2">
        <v>1200</v>
      </c>
      <c r="CB11" s="2">
        <v>1370</v>
      </c>
    </row>
    <row r="12" spans="1:83" x14ac:dyDescent="0.25">
      <c r="A12" s="40"/>
      <c r="B12" s="41"/>
      <c r="C12" s="42"/>
      <c r="D12" s="43"/>
      <c r="E12" s="42"/>
      <c r="F12" s="42"/>
      <c r="G12" s="42"/>
      <c r="H12" s="44"/>
      <c r="I12" s="42"/>
      <c r="J12" s="45"/>
      <c r="K12" s="45"/>
      <c r="L12" s="42"/>
      <c r="M12" s="45"/>
      <c r="N12" s="45"/>
      <c r="O12" s="46"/>
      <c r="P12" s="44"/>
      <c r="Q12" s="45"/>
      <c r="R12" s="46"/>
      <c r="S12" s="44"/>
      <c r="T12" s="45"/>
      <c r="U12" s="46"/>
      <c r="V12" s="44"/>
      <c r="W12" s="45"/>
      <c r="X12" s="47"/>
      <c r="Y12" s="44"/>
      <c r="Z12" s="44"/>
      <c r="AA12" s="47"/>
      <c r="AB12" s="47"/>
      <c r="AC12" s="44"/>
      <c r="AD12" s="44"/>
      <c r="AE12" s="44"/>
      <c r="AF12" s="48"/>
      <c r="AG12" s="44"/>
      <c r="AH12" s="44"/>
      <c r="AI12" s="48"/>
      <c r="AJ12" s="44"/>
      <c r="AK12" s="44"/>
      <c r="AL12" s="48"/>
      <c r="AM12" s="44"/>
      <c r="AN12" s="44"/>
      <c r="AO12" s="44"/>
      <c r="AP12" s="44"/>
      <c r="AQ12" s="44"/>
      <c r="AR12" s="44"/>
      <c r="AS12" s="44"/>
      <c r="AT12" s="42"/>
      <c r="AU12" s="42"/>
      <c r="AV12" s="42"/>
      <c r="AW12" s="42"/>
      <c r="AX12" s="42"/>
      <c r="AY12" s="42"/>
      <c r="AZ12" s="42"/>
      <c r="BA12" s="42"/>
      <c r="BB12" s="42"/>
      <c r="BC12" s="42"/>
      <c r="BD12" s="42"/>
      <c r="BE12" s="42"/>
      <c r="BF12" s="50"/>
      <c r="BG12" s="42"/>
      <c r="BH12" s="51"/>
      <c r="BI12" s="52"/>
      <c r="BJ12" s="14"/>
      <c r="BK12" s="54" t="s">
        <v>65</v>
      </c>
      <c r="BL12" s="110">
        <v>0.98</v>
      </c>
      <c r="BM12" s="12"/>
      <c r="BN12" s="150">
        <f t="shared" si="34"/>
        <v>0</v>
      </c>
      <c r="BO12" s="44">
        <f t="shared" si="35"/>
        <v>0</v>
      </c>
      <c r="BP12" s="44">
        <f t="shared" si="36"/>
        <v>0</v>
      </c>
      <c r="BQ12" s="44">
        <f t="shared" si="37"/>
        <v>0</v>
      </c>
      <c r="BR12" s="151">
        <f t="shared" si="52"/>
        <v>0</v>
      </c>
      <c r="BS12" s="55"/>
      <c r="BX12" s="2">
        <v>600</v>
      </c>
      <c r="BY12" s="2">
        <v>635</v>
      </c>
      <c r="CA12" s="2">
        <v>1500</v>
      </c>
      <c r="CB12" s="2">
        <v>1680</v>
      </c>
    </row>
    <row r="13" spans="1:83" x14ac:dyDescent="0.25">
      <c r="A13" s="40"/>
      <c r="B13" s="41"/>
      <c r="C13" s="42"/>
      <c r="D13" s="43"/>
      <c r="E13" s="42"/>
      <c r="F13" s="42"/>
      <c r="G13" s="42"/>
      <c r="H13" s="44"/>
      <c r="I13" s="42"/>
      <c r="J13" s="45"/>
      <c r="K13" s="45"/>
      <c r="L13" s="42"/>
      <c r="M13" s="45"/>
      <c r="N13" s="45"/>
      <c r="O13" s="46"/>
      <c r="P13" s="44"/>
      <c r="Q13" s="45"/>
      <c r="R13" s="46"/>
      <c r="S13" s="44"/>
      <c r="T13" s="45"/>
      <c r="U13" s="46"/>
      <c r="V13" s="44"/>
      <c r="W13" s="45"/>
      <c r="X13" s="47"/>
      <c r="Y13" s="44"/>
      <c r="Z13" s="44"/>
      <c r="AA13" s="47"/>
      <c r="AB13" s="47"/>
      <c r="AC13" s="44"/>
      <c r="AD13" s="44"/>
      <c r="AE13" s="44"/>
      <c r="AF13" s="48"/>
      <c r="AG13" s="44"/>
      <c r="AH13" s="44"/>
      <c r="AI13" s="48"/>
      <c r="AJ13" s="44"/>
      <c r="AK13" s="44"/>
      <c r="AL13" s="48"/>
      <c r="AM13" s="44"/>
      <c r="AN13" s="44"/>
      <c r="AO13" s="44"/>
      <c r="AP13" s="44"/>
      <c r="AQ13" s="44"/>
      <c r="AR13" s="44"/>
      <c r="AS13" s="44"/>
      <c r="AT13" s="42"/>
      <c r="AU13" s="42"/>
      <c r="AV13" s="42"/>
      <c r="AW13" s="42"/>
      <c r="AX13" s="42"/>
      <c r="AY13" s="42"/>
      <c r="AZ13" s="42"/>
      <c r="BA13" s="42"/>
      <c r="BB13" s="42"/>
      <c r="BC13" s="42"/>
      <c r="BD13" s="42"/>
      <c r="BE13" s="42"/>
      <c r="BF13" s="50"/>
      <c r="BG13" s="42"/>
      <c r="BH13" s="51"/>
      <c r="BI13" s="52"/>
      <c r="BJ13" s="14"/>
      <c r="BK13" s="56" t="s">
        <v>66</v>
      </c>
      <c r="BL13" s="110">
        <v>1.5E-3</v>
      </c>
      <c r="BM13" s="12"/>
      <c r="BN13" s="150">
        <f t="shared" si="34"/>
        <v>0</v>
      </c>
      <c r="BO13" s="44">
        <f t="shared" si="35"/>
        <v>0</v>
      </c>
      <c r="BP13" s="44">
        <f t="shared" si="36"/>
        <v>0</v>
      </c>
      <c r="BQ13" s="44">
        <f t="shared" si="37"/>
        <v>0</v>
      </c>
      <c r="BR13" s="151">
        <f t="shared" si="52"/>
        <v>0</v>
      </c>
      <c r="BS13" s="55"/>
      <c r="BX13" s="2">
        <v>700</v>
      </c>
      <c r="BY13" s="2">
        <v>738</v>
      </c>
    </row>
    <row r="14" spans="1:83" x14ac:dyDescent="0.25">
      <c r="A14" s="40"/>
      <c r="B14" s="41"/>
      <c r="C14" s="42"/>
      <c r="D14" s="43"/>
      <c r="E14" s="42"/>
      <c r="F14" s="42"/>
      <c r="G14" s="42"/>
      <c r="H14" s="44"/>
      <c r="I14" s="42"/>
      <c r="J14" s="45"/>
      <c r="K14" s="45"/>
      <c r="L14" s="42"/>
      <c r="M14" s="45"/>
      <c r="N14" s="45"/>
      <c r="O14" s="46"/>
      <c r="P14" s="44"/>
      <c r="Q14" s="45"/>
      <c r="R14" s="46"/>
      <c r="S14" s="44"/>
      <c r="T14" s="45"/>
      <c r="U14" s="46"/>
      <c r="V14" s="44"/>
      <c r="W14" s="45"/>
      <c r="X14" s="47"/>
      <c r="Y14" s="44"/>
      <c r="Z14" s="44"/>
      <c r="AA14" s="47"/>
      <c r="AB14" s="47"/>
      <c r="AC14" s="44"/>
      <c r="AD14" s="44"/>
      <c r="AE14" s="44"/>
      <c r="AF14" s="48"/>
      <c r="AG14" s="44"/>
      <c r="AH14" s="44"/>
      <c r="AI14" s="48"/>
      <c r="AJ14" s="44"/>
      <c r="AK14" s="44"/>
      <c r="AL14" s="48"/>
      <c r="AM14" s="44"/>
      <c r="AN14" s="44"/>
      <c r="AO14" s="44"/>
      <c r="AP14" s="44"/>
      <c r="AQ14" s="44"/>
      <c r="AR14" s="44"/>
      <c r="AS14" s="44"/>
      <c r="AT14" s="42"/>
      <c r="AU14" s="42"/>
      <c r="AV14" s="42"/>
      <c r="AW14" s="42"/>
      <c r="AX14" s="42"/>
      <c r="AY14" s="42"/>
      <c r="AZ14" s="42"/>
      <c r="BA14" s="42"/>
      <c r="BB14" s="42"/>
      <c r="BC14" s="42"/>
      <c r="BD14" s="42"/>
      <c r="BE14" s="42"/>
      <c r="BF14" s="50"/>
      <c r="BG14" s="42"/>
      <c r="BH14" s="51"/>
      <c r="BI14" s="52"/>
      <c r="BJ14" s="14"/>
      <c r="BK14" s="57" t="s">
        <v>67</v>
      </c>
      <c r="BL14" s="111">
        <v>1</v>
      </c>
      <c r="BM14" s="12"/>
      <c r="BN14" s="150">
        <f t="shared" si="34"/>
        <v>0</v>
      </c>
      <c r="BO14" s="44">
        <f t="shared" si="35"/>
        <v>0</v>
      </c>
      <c r="BP14" s="44">
        <f t="shared" si="36"/>
        <v>0</v>
      </c>
      <c r="BQ14" s="44">
        <f t="shared" si="37"/>
        <v>0</v>
      </c>
      <c r="BR14" s="151">
        <f t="shared" si="52"/>
        <v>0</v>
      </c>
      <c r="BS14" s="55"/>
      <c r="BX14" s="2">
        <v>800</v>
      </c>
      <c r="BY14" s="2">
        <v>842</v>
      </c>
    </row>
    <row r="15" spans="1:83" x14ac:dyDescent="0.25">
      <c r="A15" s="40"/>
      <c r="B15" s="41"/>
      <c r="C15" s="42"/>
      <c r="D15" s="43"/>
      <c r="E15" s="42"/>
      <c r="F15" s="42"/>
      <c r="G15" s="42"/>
      <c r="H15" s="44"/>
      <c r="I15" s="42"/>
      <c r="J15" s="45"/>
      <c r="K15" s="45"/>
      <c r="L15" s="42"/>
      <c r="M15" s="45"/>
      <c r="N15" s="45"/>
      <c r="O15" s="46"/>
      <c r="P15" s="44"/>
      <c r="Q15" s="45"/>
      <c r="R15" s="46"/>
      <c r="S15" s="44"/>
      <c r="T15" s="45"/>
      <c r="U15" s="46"/>
      <c r="V15" s="44"/>
      <c r="W15" s="45"/>
      <c r="X15" s="47"/>
      <c r="Y15" s="44"/>
      <c r="Z15" s="44"/>
      <c r="AA15" s="47"/>
      <c r="AB15" s="47"/>
      <c r="AC15" s="44"/>
      <c r="AD15" s="44"/>
      <c r="AE15" s="44"/>
      <c r="AF15" s="48"/>
      <c r="AG15" s="44"/>
      <c r="AH15" s="44"/>
      <c r="AI15" s="48"/>
      <c r="AJ15" s="44"/>
      <c r="AK15" s="44"/>
      <c r="AL15" s="48"/>
      <c r="AM15" s="44"/>
      <c r="AN15" s="44"/>
      <c r="AO15" s="44"/>
      <c r="AP15" s="44"/>
      <c r="AQ15" s="44"/>
      <c r="AR15" s="44"/>
      <c r="AS15" s="44"/>
      <c r="AT15" s="42"/>
      <c r="AU15" s="42"/>
      <c r="AV15" s="42"/>
      <c r="AW15" s="42"/>
      <c r="AX15" s="42"/>
      <c r="AY15" s="42"/>
      <c r="AZ15" s="42"/>
      <c r="BA15" s="42"/>
      <c r="BB15" s="42"/>
      <c r="BC15" s="42"/>
      <c r="BD15" s="42"/>
      <c r="BE15" s="42"/>
      <c r="BF15" s="50"/>
      <c r="BG15" s="42"/>
      <c r="BH15" s="51"/>
      <c r="BI15" s="52"/>
      <c r="BJ15" s="14"/>
      <c r="BK15" s="58" t="s">
        <v>68</v>
      </c>
      <c r="BL15" s="112"/>
      <c r="BM15" s="12"/>
      <c r="BN15" s="150">
        <f t="shared" si="34"/>
        <v>0</v>
      </c>
      <c r="BO15" s="44">
        <f t="shared" si="35"/>
        <v>0</v>
      </c>
      <c r="BP15" s="44">
        <f t="shared" si="36"/>
        <v>0</v>
      </c>
      <c r="BQ15" s="44">
        <f t="shared" si="37"/>
        <v>0</v>
      </c>
      <c r="BR15" s="151">
        <f t="shared" si="52"/>
        <v>0</v>
      </c>
      <c r="BS15" s="55"/>
      <c r="BX15" s="2">
        <v>900</v>
      </c>
      <c r="BY15" s="2">
        <v>945</v>
      </c>
    </row>
    <row r="16" spans="1:83" x14ac:dyDescent="0.25">
      <c r="A16" s="40"/>
      <c r="B16" s="41"/>
      <c r="C16" s="42"/>
      <c r="D16" s="43"/>
      <c r="E16" s="42"/>
      <c r="F16" s="42"/>
      <c r="G16" s="42"/>
      <c r="H16" s="44"/>
      <c r="I16" s="42"/>
      <c r="J16" s="45"/>
      <c r="K16" s="45"/>
      <c r="L16" s="42"/>
      <c r="M16" s="45"/>
      <c r="N16" s="45"/>
      <c r="O16" s="46"/>
      <c r="P16" s="44"/>
      <c r="Q16" s="45"/>
      <c r="R16" s="46"/>
      <c r="S16" s="44"/>
      <c r="T16" s="45"/>
      <c r="U16" s="46"/>
      <c r="V16" s="44"/>
      <c r="W16" s="45"/>
      <c r="X16" s="47"/>
      <c r="Y16" s="44"/>
      <c r="Z16" s="44"/>
      <c r="AA16" s="47"/>
      <c r="AB16" s="47"/>
      <c r="AC16" s="44"/>
      <c r="AD16" s="44"/>
      <c r="AE16" s="44"/>
      <c r="AF16" s="48"/>
      <c r="AG16" s="44"/>
      <c r="AH16" s="44"/>
      <c r="AI16" s="48"/>
      <c r="AJ16" s="44"/>
      <c r="AK16" s="44"/>
      <c r="AL16" s="48"/>
      <c r="AM16" s="44"/>
      <c r="AN16" s="44"/>
      <c r="AO16" s="44"/>
      <c r="AP16" s="44"/>
      <c r="AQ16" s="44"/>
      <c r="AR16" s="44"/>
      <c r="AS16" s="44"/>
      <c r="AT16" s="42"/>
      <c r="AU16" s="42"/>
      <c r="AV16" s="42"/>
      <c r="AW16" s="42"/>
      <c r="AX16" s="42"/>
      <c r="AY16" s="42"/>
      <c r="AZ16" s="42"/>
      <c r="BA16" s="42"/>
      <c r="BB16" s="42"/>
      <c r="BC16" s="42"/>
      <c r="BD16" s="42"/>
      <c r="BE16" s="42"/>
      <c r="BF16" s="50"/>
      <c r="BG16" s="42"/>
      <c r="BH16" s="51"/>
      <c r="BI16" s="52"/>
      <c r="BJ16" s="14"/>
      <c r="BK16" s="58" t="s">
        <v>69</v>
      </c>
      <c r="BL16" s="112"/>
      <c r="BM16" s="12"/>
      <c r="BN16" s="150">
        <f t="shared" si="34"/>
        <v>0</v>
      </c>
      <c r="BO16" s="44">
        <f t="shared" si="35"/>
        <v>0</v>
      </c>
      <c r="BP16" s="44">
        <f t="shared" si="36"/>
        <v>0</v>
      </c>
      <c r="BQ16" s="44">
        <f t="shared" si="37"/>
        <v>0</v>
      </c>
      <c r="BR16" s="151">
        <f t="shared" si="52"/>
        <v>0</v>
      </c>
      <c r="BS16" s="55"/>
      <c r="BX16" s="2">
        <v>1000</v>
      </c>
      <c r="BY16" s="2">
        <v>1048</v>
      </c>
    </row>
    <row r="17" spans="1:77" x14ac:dyDescent="0.25">
      <c r="A17" s="40"/>
      <c r="B17" s="41"/>
      <c r="C17" s="42"/>
      <c r="D17" s="43"/>
      <c r="E17" s="42"/>
      <c r="F17" s="42"/>
      <c r="G17" s="42"/>
      <c r="H17" s="44"/>
      <c r="I17" s="42"/>
      <c r="J17" s="45"/>
      <c r="K17" s="45"/>
      <c r="L17" s="42"/>
      <c r="M17" s="45"/>
      <c r="N17" s="45"/>
      <c r="O17" s="46"/>
      <c r="P17" s="44"/>
      <c r="Q17" s="45"/>
      <c r="R17" s="46"/>
      <c r="S17" s="44"/>
      <c r="T17" s="45"/>
      <c r="U17" s="46"/>
      <c r="V17" s="44"/>
      <c r="W17" s="45"/>
      <c r="X17" s="47"/>
      <c r="Y17" s="44"/>
      <c r="Z17" s="44"/>
      <c r="AA17" s="47"/>
      <c r="AB17" s="47"/>
      <c r="AC17" s="44"/>
      <c r="AD17" s="44"/>
      <c r="AE17" s="44"/>
      <c r="AF17" s="48"/>
      <c r="AG17" s="44"/>
      <c r="AH17" s="44"/>
      <c r="AI17" s="48"/>
      <c r="AJ17" s="44"/>
      <c r="AK17" s="44"/>
      <c r="AL17" s="48"/>
      <c r="AM17" s="44"/>
      <c r="AN17" s="44"/>
      <c r="AO17" s="44"/>
      <c r="AP17" s="44"/>
      <c r="AQ17" s="44"/>
      <c r="AR17" s="44"/>
      <c r="AS17" s="44"/>
      <c r="AT17" s="42"/>
      <c r="AU17" s="42"/>
      <c r="AV17" s="42"/>
      <c r="AW17" s="42"/>
      <c r="AX17" s="42"/>
      <c r="AY17" s="42"/>
      <c r="AZ17" s="42"/>
      <c r="BA17" s="42"/>
      <c r="BB17" s="42"/>
      <c r="BC17" s="42"/>
      <c r="BD17" s="42"/>
      <c r="BE17" s="42"/>
      <c r="BF17" s="50"/>
      <c r="BG17" s="42"/>
      <c r="BH17" s="51"/>
      <c r="BI17" s="52"/>
      <c r="BJ17" s="14"/>
      <c r="BK17" s="58" t="s">
        <v>70</v>
      </c>
      <c r="BL17" s="112"/>
      <c r="BM17" s="12"/>
      <c r="BN17" s="150">
        <f t="shared" si="34"/>
        <v>0</v>
      </c>
      <c r="BO17" s="44">
        <f t="shared" si="35"/>
        <v>0</v>
      </c>
      <c r="BP17" s="44">
        <f t="shared" si="36"/>
        <v>0</v>
      </c>
      <c r="BQ17" s="44">
        <f t="shared" si="37"/>
        <v>0</v>
      </c>
      <c r="BR17" s="151">
        <f t="shared" si="52"/>
        <v>0</v>
      </c>
      <c r="BS17" s="55"/>
      <c r="BX17" s="2">
        <v>1200</v>
      </c>
      <c r="BY17" s="2">
        <v>1255</v>
      </c>
    </row>
    <row r="18" spans="1:77" x14ac:dyDescent="0.25">
      <c r="A18" s="40"/>
      <c r="B18" s="41"/>
      <c r="C18" s="42"/>
      <c r="D18" s="43"/>
      <c r="E18" s="42"/>
      <c r="F18" s="42"/>
      <c r="G18" s="42"/>
      <c r="H18" s="44"/>
      <c r="I18" s="42"/>
      <c r="J18" s="45"/>
      <c r="K18" s="45"/>
      <c r="L18" s="42"/>
      <c r="M18" s="45"/>
      <c r="N18" s="45"/>
      <c r="O18" s="46"/>
      <c r="P18" s="44"/>
      <c r="Q18" s="45"/>
      <c r="R18" s="46"/>
      <c r="S18" s="44"/>
      <c r="T18" s="45"/>
      <c r="U18" s="46"/>
      <c r="V18" s="44"/>
      <c r="W18" s="45"/>
      <c r="X18" s="47"/>
      <c r="Y18" s="44"/>
      <c r="Z18" s="44"/>
      <c r="AA18" s="47"/>
      <c r="AB18" s="47"/>
      <c r="AC18" s="44"/>
      <c r="AD18" s="44"/>
      <c r="AE18" s="44"/>
      <c r="AF18" s="48"/>
      <c r="AG18" s="44"/>
      <c r="AH18" s="44"/>
      <c r="AI18" s="48"/>
      <c r="AJ18" s="44"/>
      <c r="AK18" s="44"/>
      <c r="AL18" s="48"/>
      <c r="AM18" s="44"/>
      <c r="AN18" s="44"/>
      <c r="AO18" s="44"/>
      <c r="AP18" s="44"/>
      <c r="AQ18" s="44"/>
      <c r="AR18" s="44"/>
      <c r="AS18" s="44"/>
      <c r="AT18" s="42"/>
      <c r="AU18" s="42"/>
      <c r="AV18" s="42"/>
      <c r="AW18" s="42"/>
      <c r="AX18" s="42"/>
      <c r="AY18" s="42"/>
      <c r="AZ18" s="42"/>
      <c r="BA18" s="42"/>
      <c r="BB18" s="42"/>
      <c r="BC18" s="42"/>
      <c r="BD18" s="42"/>
      <c r="BE18" s="42"/>
      <c r="BF18" s="50"/>
      <c r="BG18" s="42"/>
      <c r="BH18" s="51"/>
      <c r="BI18" s="52"/>
      <c r="BJ18" s="14"/>
      <c r="BK18" s="58" t="s">
        <v>71</v>
      </c>
      <c r="BL18" s="112"/>
      <c r="BM18" s="12"/>
      <c r="BN18" s="150">
        <f t="shared" si="34"/>
        <v>0</v>
      </c>
      <c r="BO18" s="44">
        <f t="shared" si="35"/>
        <v>0</v>
      </c>
      <c r="BP18" s="44">
        <f t="shared" si="36"/>
        <v>0</v>
      </c>
      <c r="BQ18" s="44">
        <f t="shared" si="37"/>
        <v>0</v>
      </c>
      <c r="BR18" s="151">
        <f t="shared" si="52"/>
        <v>0</v>
      </c>
      <c r="BS18" s="55"/>
      <c r="BX18" s="2">
        <v>1400</v>
      </c>
      <c r="BY18" s="2">
        <v>1462</v>
      </c>
    </row>
    <row r="19" spans="1:77" x14ac:dyDescent="0.25">
      <c r="A19" s="40"/>
      <c r="B19" s="41"/>
      <c r="C19" s="42"/>
      <c r="D19" s="43"/>
      <c r="E19" s="42"/>
      <c r="F19" s="42"/>
      <c r="G19" s="42"/>
      <c r="H19" s="44"/>
      <c r="I19" s="42"/>
      <c r="J19" s="45"/>
      <c r="K19" s="45"/>
      <c r="L19" s="42"/>
      <c r="M19" s="45"/>
      <c r="N19" s="45"/>
      <c r="O19" s="46"/>
      <c r="P19" s="44"/>
      <c r="Q19" s="45"/>
      <c r="R19" s="46"/>
      <c r="S19" s="44"/>
      <c r="T19" s="45"/>
      <c r="U19" s="46"/>
      <c r="V19" s="44"/>
      <c r="W19" s="45"/>
      <c r="X19" s="47"/>
      <c r="Y19" s="44"/>
      <c r="Z19" s="44"/>
      <c r="AA19" s="47"/>
      <c r="AB19" s="47"/>
      <c r="AC19" s="44"/>
      <c r="AD19" s="44"/>
      <c r="AE19" s="44"/>
      <c r="AF19" s="48"/>
      <c r="AG19" s="44"/>
      <c r="AH19" s="44"/>
      <c r="AI19" s="48"/>
      <c r="AJ19" s="44"/>
      <c r="AK19" s="44"/>
      <c r="AL19" s="48"/>
      <c r="AM19" s="44"/>
      <c r="AN19" s="44"/>
      <c r="AO19" s="44"/>
      <c r="AP19" s="44"/>
      <c r="AQ19" s="44"/>
      <c r="AR19" s="44"/>
      <c r="AS19" s="44"/>
      <c r="AT19" s="42"/>
      <c r="AU19" s="42"/>
      <c r="AV19" s="42"/>
      <c r="AW19" s="42"/>
      <c r="AX19" s="42"/>
      <c r="AY19" s="42"/>
      <c r="AZ19" s="42"/>
      <c r="BA19" s="42"/>
      <c r="BB19" s="42"/>
      <c r="BC19" s="42"/>
      <c r="BD19" s="42"/>
      <c r="BE19" s="42"/>
      <c r="BF19" s="50"/>
      <c r="BG19" s="42"/>
      <c r="BH19" s="51"/>
      <c r="BI19" s="52"/>
      <c r="BJ19" s="14"/>
      <c r="BK19" s="54" t="s">
        <v>72</v>
      </c>
      <c r="BL19" s="110">
        <v>0.1</v>
      </c>
      <c r="BM19" s="12"/>
      <c r="BN19" s="150">
        <f t="shared" si="34"/>
        <v>0</v>
      </c>
      <c r="BO19" s="44">
        <f t="shared" si="35"/>
        <v>0</v>
      </c>
      <c r="BP19" s="44">
        <f t="shared" si="36"/>
        <v>0</v>
      </c>
      <c r="BQ19" s="44">
        <f t="shared" si="37"/>
        <v>0</v>
      </c>
      <c r="BR19" s="151">
        <f t="shared" si="52"/>
        <v>0</v>
      </c>
      <c r="BS19" s="55"/>
      <c r="BX19" s="2">
        <v>1600</v>
      </c>
      <c r="BY19" s="2">
        <v>1668</v>
      </c>
    </row>
    <row r="20" spans="1:77" x14ac:dyDescent="0.25">
      <c r="A20" s="40"/>
      <c r="B20" s="41"/>
      <c r="C20" s="42"/>
      <c r="D20" s="43"/>
      <c r="E20" s="42"/>
      <c r="F20" s="42"/>
      <c r="G20" s="42"/>
      <c r="H20" s="44"/>
      <c r="I20" s="42"/>
      <c r="J20" s="45"/>
      <c r="K20" s="45"/>
      <c r="L20" s="42"/>
      <c r="M20" s="45"/>
      <c r="N20" s="45"/>
      <c r="O20" s="46"/>
      <c r="P20" s="44"/>
      <c r="Q20" s="45"/>
      <c r="R20" s="46"/>
      <c r="S20" s="44"/>
      <c r="T20" s="45"/>
      <c r="U20" s="46"/>
      <c r="V20" s="44"/>
      <c r="W20" s="45"/>
      <c r="X20" s="47"/>
      <c r="Y20" s="44"/>
      <c r="Z20" s="44"/>
      <c r="AA20" s="47"/>
      <c r="AB20" s="47"/>
      <c r="AC20" s="44"/>
      <c r="AD20" s="44"/>
      <c r="AE20" s="44"/>
      <c r="AF20" s="48"/>
      <c r="AG20" s="44"/>
      <c r="AH20" s="44"/>
      <c r="AI20" s="48"/>
      <c r="AJ20" s="44"/>
      <c r="AK20" s="44"/>
      <c r="AL20" s="48"/>
      <c r="AM20" s="44"/>
      <c r="AN20" s="44"/>
      <c r="AO20" s="44"/>
      <c r="AP20" s="44"/>
      <c r="AQ20" s="44"/>
      <c r="AR20" s="44"/>
      <c r="AS20" s="44"/>
      <c r="AT20" s="42"/>
      <c r="AU20" s="42"/>
      <c r="AV20" s="42"/>
      <c r="AW20" s="42"/>
      <c r="AX20" s="42"/>
      <c r="AY20" s="42"/>
      <c r="AZ20" s="42"/>
      <c r="BA20" s="42"/>
      <c r="BB20" s="42"/>
      <c r="BC20" s="42"/>
      <c r="BD20" s="42"/>
      <c r="BE20" s="42"/>
      <c r="BF20" s="50"/>
      <c r="BG20" s="42"/>
      <c r="BH20" s="51"/>
      <c r="BI20" s="52"/>
      <c r="BJ20" s="14"/>
      <c r="BK20" s="56" t="s">
        <v>73</v>
      </c>
      <c r="BL20" s="110">
        <v>0.9</v>
      </c>
      <c r="BM20" s="12"/>
      <c r="BN20" s="150">
        <f t="shared" si="34"/>
        <v>0</v>
      </c>
      <c r="BO20" s="44">
        <f t="shared" si="35"/>
        <v>0</v>
      </c>
      <c r="BP20" s="44">
        <f t="shared" si="36"/>
        <v>0</v>
      </c>
      <c r="BQ20" s="44">
        <f t="shared" si="37"/>
        <v>0</v>
      </c>
      <c r="BR20" s="151">
        <f t="shared" si="52"/>
        <v>0</v>
      </c>
      <c r="BS20" s="55"/>
      <c r="BX20" s="2">
        <v>1800</v>
      </c>
      <c r="BY20" s="2">
        <v>1875</v>
      </c>
    </row>
    <row r="21" spans="1:77" x14ac:dyDescent="0.25">
      <c r="A21" s="40"/>
      <c r="B21" s="41"/>
      <c r="C21" s="42"/>
      <c r="D21" s="43"/>
      <c r="E21" s="42"/>
      <c r="F21" s="42"/>
      <c r="G21" s="42"/>
      <c r="H21" s="44"/>
      <c r="I21" s="42"/>
      <c r="J21" s="45"/>
      <c r="K21" s="45"/>
      <c r="L21" s="42"/>
      <c r="M21" s="45"/>
      <c r="N21" s="45"/>
      <c r="O21" s="46"/>
      <c r="P21" s="44"/>
      <c r="Q21" s="45"/>
      <c r="R21" s="46"/>
      <c r="S21" s="44"/>
      <c r="T21" s="45"/>
      <c r="U21" s="46"/>
      <c r="V21" s="44"/>
      <c r="W21" s="45"/>
      <c r="X21" s="47"/>
      <c r="Y21" s="44"/>
      <c r="Z21" s="44"/>
      <c r="AA21" s="47"/>
      <c r="AB21" s="47"/>
      <c r="AC21" s="44"/>
      <c r="AD21" s="44"/>
      <c r="AE21" s="44"/>
      <c r="AF21" s="48"/>
      <c r="AG21" s="44"/>
      <c r="AH21" s="44"/>
      <c r="AI21" s="48"/>
      <c r="AJ21" s="44"/>
      <c r="AK21" s="44"/>
      <c r="AL21" s="48"/>
      <c r="AM21" s="44"/>
      <c r="AN21" s="44"/>
      <c r="AO21" s="44"/>
      <c r="AP21" s="44"/>
      <c r="AQ21" s="44"/>
      <c r="AR21" s="44"/>
      <c r="AS21" s="44"/>
      <c r="AT21" s="42"/>
      <c r="AU21" s="42"/>
      <c r="AV21" s="42"/>
      <c r="AW21" s="42"/>
      <c r="AX21" s="42"/>
      <c r="AY21" s="42"/>
      <c r="AZ21" s="42"/>
      <c r="BA21" s="42"/>
      <c r="BB21" s="42"/>
      <c r="BC21" s="42"/>
      <c r="BD21" s="42"/>
      <c r="BE21" s="42"/>
      <c r="BF21" s="50"/>
      <c r="BG21" s="42"/>
      <c r="BH21" s="51"/>
      <c r="BI21" s="52"/>
      <c r="BJ21" s="14"/>
      <c r="BK21" s="57" t="s">
        <v>74</v>
      </c>
      <c r="BL21" s="111"/>
      <c r="BM21" s="59"/>
      <c r="BN21" s="150">
        <f t="shared" si="34"/>
        <v>0</v>
      </c>
      <c r="BO21" s="44">
        <f t="shared" si="35"/>
        <v>0</v>
      </c>
      <c r="BP21" s="44">
        <f t="shared" si="36"/>
        <v>0</v>
      </c>
      <c r="BQ21" s="44">
        <f t="shared" si="37"/>
        <v>0</v>
      </c>
      <c r="BR21" s="151">
        <f t="shared" si="52"/>
        <v>0</v>
      </c>
      <c r="BS21" s="55"/>
      <c r="BX21" s="2">
        <v>2000</v>
      </c>
      <c r="BY21" s="2">
        <v>2082</v>
      </c>
    </row>
    <row r="22" spans="1:77" x14ac:dyDescent="0.25">
      <c r="A22" s="40"/>
      <c r="B22" s="41"/>
      <c r="C22" s="42"/>
      <c r="D22" s="43"/>
      <c r="E22" s="42"/>
      <c r="F22" s="42"/>
      <c r="G22" s="42"/>
      <c r="H22" s="44"/>
      <c r="I22" s="42"/>
      <c r="J22" s="45"/>
      <c r="K22" s="45"/>
      <c r="L22" s="42"/>
      <c r="M22" s="45"/>
      <c r="N22" s="45"/>
      <c r="O22" s="46"/>
      <c r="P22" s="44"/>
      <c r="Q22" s="45"/>
      <c r="R22" s="46"/>
      <c r="S22" s="44"/>
      <c r="T22" s="45"/>
      <c r="U22" s="46"/>
      <c r="V22" s="44"/>
      <c r="W22" s="45"/>
      <c r="X22" s="47"/>
      <c r="Y22" s="44"/>
      <c r="Z22" s="44"/>
      <c r="AA22" s="47"/>
      <c r="AB22" s="47"/>
      <c r="AC22" s="44"/>
      <c r="AD22" s="44"/>
      <c r="AE22" s="44"/>
      <c r="AF22" s="48"/>
      <c r="AG22" s="44"/>
      <c r="AH22" s="44"/>
      <c r="AI22" s="48"/>
      <c r="AJ22" s="44"/>
      <c r="AK22" s="44"/>
      <c r="AL22" s="48"/>
      <c r="AM22" s="44"/>
      <c r="AN22" s="44"/>
      <c r="AO22" s="44"/>
      <c r="AP22" s="44"/>
      <c r="AQ22" s="44"/>
      <c r="AR22" s="44"/>
      <c r="AS22" s="44"/>
      <c r="AT22" s="42"/>
      <c r="AU22" s="42"/>
      <c r="AV22" s="42"/>
      <c r="AW22" s="42"/>
      <c r="AX22" s="42"/>
      <c r="AY22" s="42"/>
      <c r="AZ22" s="42"/>
      <c r="BA22" s="42"/>
      <c r="BB22" s="42"/>
      <c r="BC22" s="42"/>
      <c r="BD22" s="42"/>
      <c r="BE22" s="42"/>
      <c r="BF22" s="50"/>
      <c r="BG22" s="42"/>
      <c r="BH22" s="51"/>
      <c r="BI22" s="52"/>
      <c r="BJ22" s="14"/>
      <c r="BK22" s="14"/>
      <c r="BL22" s="113"/>
      <c r="BM22" s="59"/>
      <c r="BN22" s="150">
        <f t="shared" si="34"/>
        <v>0</v>
      </c>
      <c r="BO22" s="44">
        <f t="shared" si="35"/>
        <v>0</v>
      </c>
      <c r="BP22" s="44">
        <f t="shared" si="36"/>
        <v>0</v>
      </c>
      <c r="BQ22" s="44">
        <f t="shared" si="37"/>
        <v>0</v>
      </c>
      <c r="BR22" s="151">
        <f t="shared" si="52"/>
        <v>0</v>
      </c>
      <c r="BS22" s="55"/>
    </row>
    <row r="23" spans="1:77" ht="12" thickBot="1" x14ac:dyDescent="0.3">
      <c r="A23" s="61"/>
      <c r="B23" s="17"/>
      <c r="C23" s="17"/>
      <c r="D23" s="62"/>
      <c r="E23" s="17"/>
      <c r="F23" s="17"/>
      <c r="G23" s="17"/>
      <c r="H23" s="17"/>
      <c r="I23" s="17"/>
      <c r="J23" s="17"/>
      <c r="K23" s="17"/>
      <c r="L23" s="17"/>
      <c r="M23" s="17"/>
      <c r="N23" s="17"/>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149"/>
      <c r="AS23" s="149"/>
      <c r="AT23" s="42"/>
      <c r="AU23" s="42"/>
      <c r="AV23" s="42"/>
      <c r="AW23" s="42"/>
      <c r="AX23" s="64"/>
      <c r="AY23" s="64"/>
      <c r="AZ23" s="42"/>
      <c r="BA23" s="42"/>
      <c r="BB23" s="64"/>
      <c r="BC23" s="64"/>
      <c r="BD23" s="64"/>
      <c r="BE23" s="49"/>
      <c r="BF23" s="65"/>
      <c r="BG23" s="64"/>
      <c r="BH23" s="66"/>
      <c r="BI23" s="67"/>
      <c r="BJ23" s="60"/>
      <c r="BN23" s="152"/>
      <c r="BO23" s="153"/>
      <c r="BP23" s="153"/>
      <c r="BQ23" s="153"/>
      <c r="BR23" s="154"/>
    </row>
    <row r="24" spans="1:77" ht="12" thickBot="1" x14ac:dyDescent="0.3">
      <c r="A24" s="282" t="s">
        <v>75</v>
      </c>
      <c r="B24" s="283"/>
      <c r="C24" s="68">
        <f>ROUND(SUM(C9:C22),2)</f>
        <v>0</v>
      </c>
      <c r="D24" s="69"/>
      <c r="E24" s="68">
        <f>ROUND(SUM(E9:E22),2)</f>
        <v>5550</v>
      </c>
      <c r="F24" s="70"/>
      <c r="G24" s="70"/>
      <c r="H24" s="70"/>
      <c r="I24" s="70"/>
      <c r="J24" s="70"/>
      <c r="K24" s="70"/>
      <c r="L24" s="70"/>
      <c r="M24" s="70"/>
      <c r="N24" s="70"/>
      <c r="O24" s="71"/>
      <c r="P24" s="68">
        <f>ROUND(SUM(P9:P22),2)</f>
        <v>0</v>
      </c>
      <c r="Q24" s="68">
        <f>ROUND(SUM(Q9:Q22),2)</f>
        <v>0</v>
      </c>
      <c r="R24" s="68"/>
      <c r="S24" s="68">
        <f>ROUND(SUM(S9:S22),2)</f>
        <v>0</v>
      </c>
      <c r="T24" s="68">
        <f>ROUND(SUM(T9:T22),2)</f>
        <v>0</v>
      </c>
      <c r="U24" s="68"/>
      <c r="V24" s="68">
        <f t="shared" ref="V24:BI24" si="53">ROUND(SUM(V9:V22),2)</f>
        <v>3.59</v>
      </c>
      <c r="W24" s="68">
        <f t="shared" si="53"/>
        <v>0</v>
      </c>
      <c r="X24" s="68">
        <f t="shared" si="53"/>
        <v>874.75</v>
      </c>
      <c r="Y24" s="68">
        <f t="shared" si="53"/>
        <v>36.83</v>
      </c>
      <c r="Z24" s="68">
        <f t="shared" si="53"/>
        <v>0</v>
      </c>
      <c r="AA24" s="68">
        <f t="shared" si="53"/>
        <v>0</v>
      </c>
      <c r="AB24" s="68">
        <f t="shared" si="53"/>
        <v>0</v>
      </c>
      <c r="AC24" s="68">
        <f t="shared" si="53"/>
        <v>49.89</v>
      </c>
      <c r="AD24" s="68">
        <f t="shared" si="53"/>
        <v>0</v>
      </c>
      <c r="AE24" s="68">
        <f t="shared" si="53"/>
        <v>3499</v>
      </c>
      <c r="AF24" s="68">
        <f t="shared" si="53"/>
        <v>0</v>
      </c>
      <c r="AG24" s="68">
        <f t="shared" si="53"/>
        <v>0</v>
      </c>
      <c r="AH24" s="68">
        <f t="shared" si="53"/>
        <v>147.33000000000001</v>
      </c>
      <c r="AI24" s="68">
        <f t="shared" si="53"/>
        <v>0</v>
      </c>
      <c r="AJ24" s="68">
        <f t="shared" si="53"/>
        <v>0</v>
      </c>
      <c r="AK24" s="68">
        <f t="shared" si="53"/>
        <v>0</v>
      </c>
      <c r="AL24" s="68">
        <f t="shared" si="53"/>
        <v>0</v>
      </c>
      <c r="AM24" s="68">
        <f t="shared" si="53"/>
        <v>0</v>
      </c>
      <c r="AN24" s="68">
        <f t="shared" si="53"/>
        <v>3848.16</v>
      </c>
      <c r="AO24" s="68">
        <f t="shared" si="53"/>
        <v>1158.3</v>
      </c>
      <c r="AP24" s="68">
        <f t="shared" si="53"/>
        <v>3380.51</v>
      </c>
      <c r="AQ24" s="68">
        <f t="shared" si="53"/>
        <v>68.989999999999995</v>
      </c>
      <c r="AR24" s="68">
        <f t="shared" si="53"/>
        <v>110.89</v>
      </c>
      <c r="AS24" s="68">
        <f t="shared" si="53"/>
        <v>59.77</v>
      </c>
      <c r="AT24" s="68">
        <f t="shared" si="53"/>
        <v>0</v>
      </c>
      <c r="AU24" s="68">
        <f t="shared" si="53"/>
        <v>0</v>
      </c>
      <c r="AV24" s="68">
        <f t="shared" si="53"/>
        <v>9.92</v>
      </c>
      <c r="AW24" s="68">
        <f t="shared" si="53"/>
        <v>89.25</v>
      </c>
      <c r="AX24" s="68">
        <f t="shared" si="53"/>
        <v>8.33</v>
      </c>
      <c r="AY24" s="68">
        <f t="shared" si="53"/>
        <v>0</v>
      </c>
      <c r="AZ24" s="68">
        <f t="shared" si="53"/>
        <v>0</v>
      </c>
      <c r="BA24" s="68">
        <f t="shared" si="53"/>
        <v>0</v>
      </c>
      <c r="BB24" s="68">
        <f t="shared" si="53"/>
        <v>0</v>
      </c>
      <c r="BC24" s="68">
        <f t="shared" si="53"/>
        <v>0</v>
      </c>
      <c r="BD24" s="68">
        <f t="shared" si="53"/>
        <v>8.33</v>
      </c>
      <c r="BE24" s="68">
        <f t="shared" si="53"/>
        <v>99.17</v>
      </c>
      <c r="BF24" s="72">
        <f t="shared" si="53"/>
        <v>0</v>
      </c>
      <c r="BG24" s="68">
        <f t="shared" si="53"/>
        <v>0</v>
      </c>
      <c r="BH24" s="68">
        <f t="shared" si="53"/>
        <v>0</v>
      </c>
      <c r="BI24" s="73">
        <f t="shared" si="53"/>
        <v>939.82</v>
      </c>
      <c r="BJ24" s="60"/>
      <c r="BN24" s="155"/>
      <c r="BO24" s="155"/>
      <c r="BP24" s="155"/>
      <c r="BQ24" s="158"/>
      <c r="BR24" s="155"/>
    </row>
    <row r="25" spans="1:77" ht="12" x14ac:dyDescent="0.15">
      <c r="K25" s="74"/>
      <c r="L25" s="74"/>
    </row>
    <row r="26" spans="1:77" ht="12" x14ac:dyDescent="0.15">
      <c r="A26" s="4"/>
      <c r="B26" s="4"/>
      <c r="C26" s="2" t="s">
        <v>5</v>
      </c>
      <c r="D26" s="3">
        <v>50</v>
      </c>
      <c r="E26" s="2">
        <f t="shared" ref="E26:E32" ca="1" si="54">SUMIF($D$10:$E$22,D26,$E$10:$E$22)</f>
        <v>0</v>
      </c>
      <c r="I26" s="2">
        <f>SUM(E10:E12)/E24</f>
        <v>1</v>
      </c>
      <c r="K26" s="74"/>
      <c r="L26" s="74"/>
    </row>
    <row r="27" spans="1:77" x14ac:dyDescent="0.25">
      <c r="C27" s="2" t="s">
        <v>5</v>
      </c>
      <c r="D27" s="3">
        <v>75</v>
      </c>
      <c r="E27" s="2">
        <f t="shared" ca="1" si="54"/>
        <v>3078</v>
      </c>
      <c r="AE27" s="14">
        <f>SUM(AE24:AM24)</f>
        <v>3646.33</v>
      </c>
    </row>
    <row r="28" spans="1:77" x14ac:dyDescent="0.25">
      <c r="C28" s="2" t="s">
        <v>5</v>
      </c>
      <c r="D28" s="3">
        <v>100</v>
      </c>
      <c r="E28" s="2">
        <f t="shared" ca="1" si="54"/>
        <v>2472</v>
      </c>
    </row>
    <row r="29" spans="1:77" x14ac:dyDescent="0.25">
      <c r="C29" s="2" t="s">
        <v>5</v>
      </c>
      <c r="D29" s="3">
        <v>150</v>
      </c>
      <c r="E29" s="2">
        <f t="shared" ca="1" si="54"/>
        <v>0</v>
      </c>
    </row>
    <row r="30" spans="1:77" x14ac:dyDescent="0.25">
      <c r="C30" s="2" t="s">
        <v>5</v>
      </c>
      <c r="D30" s="3">
        <v>200</v>
      </c>
      <c r="E30" s="2">
        <f t="shared" ca="1" si="54"/>
        <v>0</v>
      </c>
    </row>
    <row r="31" spans="1:77" x14ac:dyDescent="0.25">
      <c r="C31" s="2" t="s">
        <v>5</v>
      </c>
      <c r="D31" s="3">
        <v>250</v>
      </c>
      <c r="E31" s="2">
        <f t="shared" ca="1" si="54"/>
        <v>0</v>
      </c>
    </row>
    <row r="32" spans="1:77" x14ac:dyDescent="0.25">
      <c r="C32" s="2" t="s">
        <v>5</v>
      </c>
      <c r="D32" s="3">
        <v>300</v>
      </c>
      <c r="E32" s="2">
        <f t="shared" ca="1" si="54"/>
        <v>0</v>
      </c>
    </row>
    <row r="33" spans="1:89" x14ac:dyDescent="0.25">
      <c r="C33" s="2" t="s">
        <v>10</v>
      </c>
      <c r="D33" s="3">
        <v>100</v>
      </c>
    </row>
    <row r="34" spans="1:89" x14ac:dyDescent="0.25">
      <c r="C34" s="2" t="s">
        <v>10</v>
      </c>
      <c r="D34" s="3">
        <v>150</v>
      </c>
    </row>
    <row r="35" spans="1:89" x14ac:dyDescent="0.25">
      <c r="C35" s="2" t="s">
        <v>10</v>
      </c>
      <c r="D35" s="3">
        <v>200</v>
      </c>
    </row>
    <row r="36" spans="1:89" x14ac:dyDescent="0.25">
      <c r="C36" s="2" t="s">
        <v>10</v>
      </c>
      <c r="D36" s="3">
        <v>250</v>
      </c>
    </row>
    <row r="37" spans="1:89" x14ac:dyDescent="0.25">
      <c r="C37" s="2" t="s">
        <v>10</v>
      </c>
      <c r="D37" s="3">
        <v>300</v>
      </c>
    </row>
    <row r="38" spans="1:89" x14ac:dyDescent="0.25">
      <c r="C38" s="2" t="s">
        <v>10</v>
      </c>
      <c r="D38" s="3">
        <v>350</v>
      </c>
    </row>
    <row r="39" spans="1:89" x14ac:dyDescent="0.25">
      <c r="C39" s="2" t="s">
        <v>10</v>
      </c>
      <c r="D39" s="3">
        <v>400</v>
      </c>
    </row>
    <row r="40" spans="1:89" x14ac:dyDescent="0.25">
      <c r="C40" s="2" t="s">
        <v>10</v>
      </c>
      <c r="D40" s="3">
        <v>450</v>
      </c>
    </row>
    <row r="41" spans="1:89" x14ac:dyDescent="0.25">
      <c r="C41" s="2" t="s">
        <v>10</v>
      </c>
      <c r="D41" s="3">
        <v>500</v>
      </c>
    </row>
    <row r="42" spans="1:89" x14ac:dyDescent="0.25">
      <c r="C42" s="2" t="s">
        <v>10</v>
      </c>
      <c r="D42" s="3">
        <v>600</v>
      </c>
    </row>
    <row r="43" spans="1:89" x14ac:dyDescent="0.25">
      <c r="C43" s="2" t="s">
        <v>10</v>
      </c>
      <c r="D43" s="3">
        <v>700</v>
      </c>
    </row>
    <row r="44" spans="1:89" x14ac:dyDescent="0.25">
      <c r="C44" s="2" t="s">
        <v>10</v>
      </c>
      <c r="D44" s="3">
        <v>800</v>
      </c>
    </row>
    <row r="45" spans="1:89" s="2" customFormat="1" x14ac:dyDescent="0.25">
      <c r="A45" s="1"/>
      <c r="C45" s="2" t="s">
        <v>10</v>
      </c>
      <c r="D45" s="3">
        <v>900</v>
      </c>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106"/>
      <c r="BM45" s="4"/>
      <c r="BN45" s="4"/>
      <c r="BO45" s="4"/>
      <c r="BP45" s="4"/>
      <c r="BQ45" s="14"/>
      <c r="BR45" s="4"/>
      <c r="BS45" s="4"/>
      <c r="BT45" s="4"/>
      <c r="CC45" s="4"/>
      <c r="CD45" s="4"/>
      <c r="CE45" s="4"/>
      <c r="CF45" s="4"/>
      <c r="CG45" s="4"/>
      <c r="CH45" s="4"/>
      <c r="CI45" s="4"/>
      <c r="CJ45" s="4"/>
      <c r="CK45" s="4"/>
    </row>
    <row r="46" spans="1:89" s="2" customFormat="1" x14ac:dyDescent="0.25">
      <c r="A46" s="1"/>
      <c r="C46" s="2" t="s">
        <v>10</v>
      </c>
      <c r="D46" s="3">
        <v>1000</v>
      </c>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106"/>
      <c r="BM46" s="4"/>
      <c r="BN46" s="4"/>
      <c r="BO46" s="4"/>
      <c r="BP46" s="4"/>
      <c r="BQ46" s="14"/>
      <c r="BR46" s="4"/>
      <c r="BS46" s="4"/>
      <c r="BT46" s="4"/>
      <c r="CC46" s="4"/>
      <c r="CD46" s="4"/>
      <c r="CE46" s="4"/>
      <c r="CF46" s="4"/>
      <c r="CG46" s="4"/>
      <c r="CH46" s="4"/>
      <c r="CI46" s="4"/>
      <c r="CJ46" s="4"/>
      <c r="CK46" s="4"/>
    </row>
    <row r="47" spans="1:89" s="2" customFormat="1" x14ac:dyDescent="0.25">
      <c r="A47" s="1"/>
      <c r="C47" s="2" t="s">
        <v>10</v>
      </c>
      <c r="D47" s="3">
        <v>1200</v>
      </c>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106"/>
      <c r="BM47" s="4"/>
      <c r="BN47" s="4"/>
      <c r="BO47" s="4"/>
      <c r="BP47" s="4"/>
      <c r="BQ47" s="14"/>
      <c r="BR47" s="4"/>
      <c r="BS47" s="4"/>
      <c r="BT47" s="4"/>
      <c r="CC47" s="4"/>
      <c r="CD47" s="4"/>
      <c r="CE47" s="4"/>
      <c r="CF47" s="4"/>
      <c r="CG47" s="4"/>
      <c r="CH47" s="4"/>
      <c r="CI47" s="4"/>
      <c r="CJ47" s="4"/>
      <c r="CK47" s="4"/>
    </row>
    <row r="48" spans="1:89" s="2" customFormat="1" x14ac:dyDescent="0.25">
      <c r="A48" s="1"/>
      <c r="C48" s="2" t="s">
        <v>10</v>
      </c>
      <c r="D48" s="3">
        <v>1400</v>
      </c>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106"/>
      <c r="BM48" s="4"/>
      <c r="BN48" s="4"/>
      <c r="BO48" s="4"/>
      <c r="BP48" s="4"/>
      <c r="BQ48" s="14"/>
      <c r="BR48" s="4"/>
      <c r="BS48" s="4"/>
      <c r="BT48" s="4"/>
      <c r="CC48" s="4"/>
      <c r="CD48" s="4"/>
      <c r="CE48" s="4"/>
      <c r="CF48" s="4"/>
      <c r="CG48" s="4"/>
      <c r="CH48" s="4"/>
      <c r="CI48" s="4"/>
      <c r="CJ48" s="4"/>
      <c r="CK48" s="4"/>
    </row>
    <row r="49" spans="1:89" s="2" customFormat="1" x14ac:dyDescent="0.25">
      <c r="A49" s="1"/>
      <c r="C49" s="2" t="s">
        <v>10</v>
      </c>
      <c r="D49" s="3">
        <v>1600</v>
      </c>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106"/>
      <c r="BM49" s="4"/>
      <c r="BN49" s="4"/>
      <c r="BO49" s="4"/>
      <c r="BP49" s="4"/>
      <c r="BQ49" s="14"/>
      <c r="BR49" s="4"/>
      <c r="BS49" s="4"/>
      <c r="BT49" s="4"/>
      <c r="CC49" s="4"/>
      <c r="CD49" s="4"/>
      <c r="CE49" s="4"/>
      <c r="CF49" s="4"/>
      <c r="CG49" s="4"/>
      <c r="CH49" s="4"/>
      <c r="CI49" s="4"/>
      <c r="CJ49" s="4"/>
      <c r="CK49" s="4"/>
    </row>
    <row r="50" spans="1:89" s="2" customFormat="1" x14ac:dyDescent="0.25">
      <c r="A50" s="1"/>
      <c r="C50" s="2" t="s">
        <v>10</v>
      </c>
      <c r="D50" s="3">
        <v>1800</v>
      </c>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106"/>
      <c r="BM50" s="4"/>
      <c r="BN50" s="4"/>
      <c r="BO50" s="4"/>
      <c r="BP50" s="4"/>
      <c r="BQ50" s="14"/>
      <c r="BR50" s="4"/>
      <c r="BS50" s="4"/>
      <c r="BT50" s="4"/>
      <c r="CC50" s="4"/>
      <c r="CD50" s="4"/>
      <c r="CE50" s="4"/>
      <c r="CF50" s="4"/>
      <c r="CG50" s="4"/>
      <c r="CH50" s="4"/>
      <c r="CI50" s="4"/>
      <c r="CJ50" s="4"/>
      <c r="CK50" s="4"/>
    </row>
    <row r="51" spans="1:89" s="2" customFormat="1" x14ac:dyDescent="0.25">
      <c r="A51" s="1"/>
      <c r="C51" s="2" t="s">
        <v>10</v>
      </c>
      <c r="D51" s="3">
        <v>2000</v>
      </c>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106"/>
      <c r="BM51" s="4"/>
      <c r="BN51" s="4"/>
      <c r="BO51" s="4"/>
      <c r="BP51" s="4"/>
      <c r="BQ51" s="14"/>
      <c r="BR51" s="4"/>
      <c r="BS51" s="4"/>
      <c r="BT51" s="4"/>
      <c r="CC51" s="4"/>
      <c r="CD51" s="4"/>
      <c r="CE51" s="4"/>
      <c r="CF51" s="4"/>
      <c r="CG51" s="4"/>
      <c r="CH51" s="4"/>
      <c r="CI51" s="4"/>
      <c r="CJ51" s="4"/>
      <c r="CK51" s="4"/>
    </row>
    <row r="52" spans="1:89" s="2" customFormat="1" x14ac:dyDescent="0.25">
      <c r="A52" s="1"/>
      <c r="C52" s="2" t="s">
        <v>12</v>
      </c>
      <c r="D52" s="3">
        <v>300</v>
      </c>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106"/>
      <c r="BM52" s="4"/>
      <c r="BN52" s="4"/>
      <c r="BO52" s="4"/>
      <c r="BP52" s="4"/>
      <c r="BQ52" s="14"/>
      <c r="BR52" s="4"/>
      <c r="BS52" s="4"/>
      <c r="BT52" s="4"/>
      <c r="CC52" s="4"/>
      <c r="CD52" s="4"/>
      <c r="CE52" s="4"/>
      <c r="CF52" s="4"/>
      <c r="CG52" s="4"/>
      <c r="CH52" s="4"/>
      <c r="CI52" s="4"/>
      <c r="CJ52" s="4"/>
      <c r="CK52" s="4"/>
    </row>
    <row r="53" spans="1:89" s="2" customFormat="1" x14ac:dyDescent="0.25">
      <c r="A53" s="1"/>
      <c r="C53" s="2" t="s">
        <v>12</v>
      </c>
      <c r="D53" s="3">
        <v>400</v>
      </c>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106"/>
      <c r="BM53" s="4"/>
      <c r="BN53" s="4"/>
      <c r="BO53" s="4"/>
      <c r="BP53" s="4"/>
      <c r="BQ53" s="14"/>
      <c r="BR53" s="4"/>
      <c r="BS53" s="4"/>
      <c r="BT53" s="4"/>
      <c r="CC53" s="4"/>
      <c r="CD53" s="4"/>
      <c r="CE53" s="4"/>
      <c r="CF53" s="4"/>
      <c r="CG53" s="4"/>
      <c r="CH53" s="4"/>
      <c r="CI53" s="4"/>
      <c r="CJ53" s="4"/>
      <c r="CK53" s="4"/>
    </row>
    <row r="54" spans="1:89" s="2" customFormat="1" x14ac:dyDescent="0.25">
      <c r="A54" s="1"/>
      <c r="C54" s="2" t="s">
        <v>12</v>
      </c>
      <c r="D54" s="3">
        <v>500</v>
      </c>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106"/>
      <c r="BM54" s="4"/>
      <c r="BN54" s="4"/>
      <c r="BO54" s="4"/>
      <c r="BP54" s="4"/>
      <c r="BQ54" s="14"/>
      <c r="BR54" s="4"/>
      <c r="BS54" s="4"/>
      <c r="BT54" s="4"/>
      <c r="CC54" s="4"/>
      <c r="CD54" s="4"/>
      <c r="CE54" s="4"/>
      <c r="CF54" s="4"/>
      <c r="CG54" s="4"/>
      <c r="CH54" s="4"/>
      <c r="CI54" s="4"/>
      <c r="CJ54" s="4"/>
      <c r="CK54" s="4"/>
    </row>
    <row r="55" spans="1:89" s="2" customFormat="1" x14ac:dyDescent="0.25">
      <c r="A55" s="1"/>
      <c r="C55" s="2" t="s">
        <v>12</v>
      </c>
      <c r="D55" s="3">
        <v>600</v>
      </c>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106"/>
      <c r="BM55" s="4"/>
      <c r="BN55" s="4"/>
      <c r="BO55" s="4"/>
      <c r="BP55" s="4"/>
      <c r="BQ55" s="14"/>
      <c r="BR55" s="4"/>
      <c r="BS55" s="4"/>
      <c r="BT55" s="4"/>
      <c r="CC55" s="4"/>
      <c r="CD55" s="4"/>
      <c r="CE55" s="4"/>
      <c r="CF55" s="4"/>
      <c r="CG55" s="4"/>
      <c r="CH55" s="4"/>
      <c r="CI55" s="4"/>
      <c r="CJ55" s="4"/>
      <c r="CK55" s="4"/>
    </row>
    <row r="56" spans="1:89" s="2" customFormat="1" x14ac:dyDescent="0.25">
      <c r="A56" s="1"/>
      <c r="C56" s="2" t="s">
        <v>12</v>
      </c>
      <c r="D56" s="3">
        <v>700</v>
      </c>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106"/>
      <c r="BM56" s="4"/>
      <c r="BN56" s="4"/>
      <c r="BO56" s="4"/>
      <c r="BP56" s="4"/>
      <c r="BQ56" s="14"/>
      <c r="BR56" s="4"/>
      <c r="BS56" s="4"/>
      <c r="BT56" s="4"/>
      <c r="CC56" s="4"/>
      <c r="CD56" s="4"/>
      <c r="CE56" s="4"/>
      <c r="CF56" s="4"/>
      <c r="CG56" s="4"/>
      <c r="CH56" s="4"/>
      <c r="CI56" s="4"/>
      <c r="CJ56" s="4"/>
      <c r="CK56" s="4"/>
    </row>
    <row r="57" spans="1:89" s="2" customFormat="1" x14ac:dyDescent="0.25">
      <c r="A57" s="1"/>
      <c r="C57" s="2" t="s">
        <v>12</v>
      </c>
      <c r="D57" s="3">
        <v>800</v>
      </c>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106"/>
      <c r="BM57" s="4"/>
      <c r="BN57" s="4"/>
      <c r="BO57" s="4"/>
      <c r="BP57" s="4"/>
      <c r="BQ57" s="14"/>
      <c r="BR57" s="4"/>
      <c r="BS57" s="4"/>
      <c r="BT57" s="4"/>
      <c r="CC57" s="4"/>
      <c r="CD57" s="4"/>
      <c r="CE57" s="4"/>
      <c r="CF57" s="4"/>
      <c r="CG57" s="4"/>
      <c r="CH57" s="4"/>
      <c r="CI57" s="4"/>
      <c r="CJ57" s="4"/>
      <c r="CK57" s="4"/>
    </row>
    <row r="58" spans="1:89" s="2" customFormat="1" x14ac:dyDescent="0.25">
      <c r="A58" s="1"/>
      <c r="C58" s="2" t="s">
        <v>12</v>
      </c>
      <c r="D58" s="3">
        <v>900</v>
      </c>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106"/>
      <c r="BM58" s="4"/>
      <c r="BN58" s="4"/>
      <c r="BO58" s="4"/>
      <c r="BP58" s="4"/>
      <c r="BQ58" s="14"/>
      <c r="BR58" s="4"/>
      <c r="BS58" s="4"/>
      <c r="BT58" s="4"/>
      <c r="CC58" s="4"/>
      <c r="CD58" s="4"/>
      <c r="CE58" s="4"/>
      <c r="CF58" s="4"/>
      <c r="CG58" s="4"/>
      <c r="CH58" s="4"/>
      <c r="CI58" s="4"/>
      <c r="CJ58" s="4"/>
      <c r="CK58" s="4"/>
    </row>
    <row r="59" spans="1:89" s="2" customFormat="1" x14ac:dyDescent="0.25">
      <c r="A59" s="1"/>
      <c r="C59" s="2" t="s">
        <v>12</v>
      </c>
      <c r="D59" s="3">
        <v>1000</v>
      </c>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106"/>
      <c r="BM59" s="4"/>
      <c r="BN59" s="4"/>
      <c r="BO59" s="4"/>
      <c r="BP59" s="4"/>
      <c r="BQ59" s="14"/>
      <c r="BR59" s="4"/>
      <c r="BS59" s="4"/>
      <c r="BT59" s="4"/>
      <c r="CC59" s="4"/>
      <c r="CD59" s="4"/>
      <c r="CE59" s="4"/>
      <c r="CF59" s="4"/>
      <c r="CG59" s="4"/>
      <c r="CH59" s="4"/>
      <c r="CI59" s="4"/>
      <c r="CJ59" s="4"/>
      <c r="CK59" s="4"/>
    </row>
    <row r="60" spans="1:89" s="2" customFormat="1" x14ac:dyDescent="0.25">
      <c r="A60" s="1"/>
      <c r="C60" s="2" t="s">
        <v>12</v>
      </c>
      <c r="D60" s="3">
        <v>1200</v>
      </c>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106"/>
      <c r="BM60" s="4"/>
      <c r="BN60" s="4"/>
      <c r="BO60" s="4"/>
      <c r="BP60" s="4"/>
      <c r="BQ60" s="14"/>
      <c r="BR60" s="4"/>
      <c r="BS60" s="4"/>
      <c r="BT60" s="4"/>
      <c r="CC60" s="4"/>
      <c r="CD60" s="4"/>
      <c r="CE60" s="4"/>
      <c r="CF60" s="4"/>
      <c r="CG60" s="4"/>
      <c r="CH60" s="4"/>
      <c r="CI60" s="4"/>
      <c r="CJ60" s="4"/>
      <c r="CK60" s="4"/>
    </row>
    <row r="61" spans="1:89" s="2" customFormat="1" x14ac:dyDescent="0.25">
      <c r="A61" s="1"/>
      <c r="C61" s="2" t="s">
        <v>12</v>
      </c>
      <c r="D61" s="3">
        <v>1500</v>
      </c>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106"/>
      <c r="BM61" s="4"/>
      <c r="BN61" s="4"/>
      <c r="BO61" s="4"/>
      <c r="BP61" s="4"/>
      <c r="BQ61" s="14"/>
      <c r="BR61" s="4"/>
      <c r="BS61" s="4"/>
      <c r="BT61" s="4"/>
      <c r="CC61" s="4"/>
      <c r="CD61" s="4"/>
      <c r="CE61" s="4"/>
      <c r="CF61" s="4"/>
      <c r="CG61" s="4"/>
      <c r="CH61" s="4"/>
      <c r="CI61" s="4"/>
      <c r="CJ61" s="4"/>
      <c r="CK61" s="4"/>
    </row>
  </sheetData>
  <mergeCells count="60">
    <mergeCell ref="A24:B24"/>
    <mergeCell ref="BN7:BR7"/>
    <mergeCell ref="BN8:BN9"/>
    <mergeCell ref="BO8:BO9"/>
    <mergeCell ref="BP8:BP9"/>
    <mergeCell ref="BQ8:BQ9"/>
    <mergeCell ref="BR8:BR9"/>
    <mergeCell ref="BF6:BF7"/>
    <mergeCell ref="BG6:BG7"/>
    <mergeCell ref="BH6:BH7"/>
    <mergeCell ref="BI6:BI7"/>
    <mergeCell ref="O7:P7"/>
    <mergeCell ref="R7:S7"/>
    <mergeCell ref="U7:V7"/>
    <mergeCell ref="AZ6:AZ7"/>
    <mergeCell ref="BA6:BA7"/>
    <mergeCell ref="BB6:BB7"/>
    <mergeCell ref="BC6:BC7"/>
    <mergeCell ref="BD6:BD7"/>
    <mergeCell ref="BE6:BE7"/>
    <mergeCell ref="AT6:AT7"/>
    <mergeCell ref="AU6:AU7"/>
    <mergeCell ref="AV6:AV7"/>
    <mergeCell ref="AW6:AW7"/>
    <mergeCell ref="AX6:AX7"/>
    <mergeCell ref="AY6:AY7"/>
    <mergeCell ref="AF6:AF7"/>
    <mergeCell ref="AS6:AS7"/>
    <mergeCell ref="AH6:AH7"/>
    <mergeCell ref="AI6:AI7"/>
    <mergeCell ref="AJ6:AJ7"/>
    <mergeCell ref="AK6:AK7"/>
    <mergeCell ref="AL6:AL7"/>
    <mergeCell ref="AM6:AM7"/>
    <mergeCell ref="AN6:AN7"/>
    <mergeCell ref="AO6:AO7"/>
    <mergeCell ref="AP6:AP7"/>
    <mergeCell ref="AQ6:AQ7"/>
    <mergeCell ref="AR6:AR7"/>
    <mergeCell ref="AA6:AA7"/>
    <mergeCell ref="AB6:AB7"/>
    <mergeCell ref="AC6:AC7"/>
    <mergeCell ref="AD6:AD7"/>
    <mergeCell ref="AE6:AE7"/>
    <mergeCell ref="BP1:BQ1"/>
    <mergeCell ref="A2:BI5"/>
    <mergeCell ref="BP2:BQ2"/>
    <mergeCell ref="A6:A8"/>
    <mergeCell ref="B6:B8"/>
    <mergeCell ref="C6:C7"/>
    <mergeCell ref="D6:D7"/>
    <mergeCell ref="E6:E7"/>
    <mergeCell ref="F6:N6"/>
    <mergeCell ref="O6:Q6"/>
    <mergeCell ref="AG6:AG7"/>
    <mergeCell ref="R6:T6"/>
    <mergeCell ref="U6:W6"/>
    <mergeCell ref="X6:X7"/>
    <mergeCell ref="Y6:Y7"/>
    <mergeCell ref="Z6:Z7"/>
  </mergeCells>
  <dataValidations disablePrompts="1" count="1">
    <dataValidation type="list" allowBlank="1" showInputMessage="1" showErrorMessage="1" sqref="C10:C22">
      <formula1>$CE$1:$CE$3</formula1>
    </dataValidation>
  </dataValidation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K61"/>
  <sheetViews>
    <sheetView workbookViewId="0">
      <pane xSplit="2" ySplit="8" topLeftCell="C9" activePane="bottomRight" state="frozen"/>
      <selection activeCell="B5" sqref="B5"/>
      <selection pane="topRight" activeCell="B5" sqref="B5"/>
      <selection pane="bottomLeft" activeCell="B5" sqref="B5"/>
      <selection pane="bottomRight" activeCell="B5" sqref="B5"/>
    </sheetView>
  </sheetViews>
  <sheetFormatPr defaultRowHeight="11.25" x14ac:dyDescent="0.25"/>
  <cols>
    <col min="1" max="1" width="6.28515625" style="1" customWidth="1"/>
    <col min="2" max="2" width="7.140625" style="2" bestFit="1" customWidth="1"/>
    <col min="3" max="3" width="9.28515625" style="2" customWidth="1"/>
    <col min="4" max="4" width="9.28515625" style="3" customWidth="1"/>
    <col min="5" max="5" width="9.28515625" style="2" customWidth="1"/>
    <col min="6" max="6" width="6" style="2" bestFit="1" customWidth="1"/>
    <col min="7" max="7" width="5.42578125" style="2" bestFit="1" customWidth="1"/>
    <col min="8" max="8" width="5.85546875" style="2" bestFit="1" customWidth="1"/>
    <col min="9" max="9" width="6.5703125" style="2" bestFit="1" customWidth="1"/>
    <col min="10" max="13" width="5.42578125" style="2" bestFit="1" customWidth="1"/>
    <col min="14" max="14" width="5.85546875" style="2" customWidth="1"/>
    <col min="15" max="15" width="4.140625" style="4" bestFit="1" customWidth="1"/>
    <col min="16" max="16" width="7.85546875" style="4" bestFit="1" customWidth="1"/>
    <col min="17" max="17" width="12" style="4" bestFit="1" customWidth="1"/>
    <col min="18" max="18" width="4.140625" style="4" bestFit="1" customWidth="1"/>
    <col min="19" max="19" width="7.85546875" style="4" bestFit="1" customWidth="1"/>
    <col min="20" max="20" width="12" style="4" bestFit="1" customWidth="1"/>
    <col min="21" max="21" width="4.140625" style="4" bestFit="1" customWidth="1"/>
    <col min="22" max="22" width="5.7109375" style="4" bestFit="1" customWidth="1"/>
    <col min="23" max="23" width="12" style="4" bestFit="1" customWidth="1"/>
    <col min="24" max="24" width="11.5703125" style="4" customWidth="1"/>
    <col min="25" max="26" width="11.85546875" style="4" customWidth="1"/>
    <col min="27" max="28" width="11.28515625" style="4" customWidth="1"/>
    <col min="29" max="30" width="9.5703125" style="4" customWidth="1"/>
    <col min="31" max="33" width="11.28515625" style="4" customWidth="1"/>
    <col min="34" max="36" width="11.5703125" style="4" customWidth="1"/>
    <col min="37" max="39" width="11.140625" style="4" customWidth="1"/>
    <col min="40" max="40" width="8.85546875" style="4" customWidth="1"/>
    <col min="41" max="41" width="10.140625" style="4" customWidth="1"/>
    <col min="42" max="42" width="11.28515625" style="4" customWidth="1"/>
    <col min="43" max="45" width="9.42578125" style="4" customWidth="1"/>
    <col min="46" max="46" width="9.7109375" style="4" customWidth="1"/>
    <col min="47" max="49" width="10" style="4" customWidth="1"/>
    <col min="50" max="50" width="7.7109375" style="4" customWidth="1"/>
    <col min="51" max="51" width="6" style="4" customWidth="1"/>
    <col min="52" max="52" width="10" style="4" customWidth="1"/>
    <col min="53" max="53" width="11.140625" style="4" customWidth="1"/>
    <col min="54" max="54" width="5.5703125" style="4" customWidth="1"/>
    <col min="55" max="56" width="7.7109375" style="4" customWidth="1"/>
    <col min="57" max="57" width="8" style="4" customWidth="1"/>
    <col min="58" max="58" width="7.140625" style="4" customWidth="1"/>
    <col min="59" max="59" width="7.28515625" style="4" customWidth="1"/>
    <col min="60" max="60" width="8" style="4" customWidth="1"/>
    <col min="61" max="61" width="8.7109375" style="4" bestFit="1" customWidth="1"/>
    <col min="62" max="62" width="4.28515625" style="4" customWidth="1"/>
    <col min="63" max="63" width="15.28515625" style="4" customWidth="1"/>
    <col min="64" max="64" width="8.42578125" style="106" customWidth="1"/>
    <col min="65" max="65" width="5.28515625" style="4" customWidth="1"/>
    <col min="66" max="66" width="15.28515625" style="4" bestFit="1" customWidth="1"/>
    <col min="67" max="67" width="10.5703125" style="4" bestFit="1" customWidth="1"/>
    <col min="68" max="68" width="9.85546875" style="4" bestFit="1" customWidth="1"/>
    <col min="69" max="69" width="9" style="14" bestFit="1" customWidth="1"/>
    <col min="70" max="70" width="10.28515625" style="4" bestFit="1" customWidth="1"/>
    <col min="71" max="71" width="6.85546875" style="4" customWidth="1"/>
    <col min="72" max="72" width="9.140625" style="4" customWidth="1"/>
    <col min="73" max="74" width="12.5703125" style="2" customWidth="1"/>
    <col min="75" max="75" width="10.140625" style="2" customWidth="1"/>
    <col min="76" max="76" width="6.42578125" style="2" customWidth="1"/>
    <col min="77" max="77" width="8.85546875" style="2" customWidth="1"/>
    <col min="78" max="78" width="8.7109375" style="2" customWidth="1"/>
    <col min="79" max="80" width="12.5703125" style="2" customWidth="1"/>
    <col min="81" max="85" width="12.5703125" style="4" customWidth="1"/>
    <col min="86" max="16384" width="9.140625" style="4"/>
  </cols>
  <sheetData>
    <row r="1" spans="1:83" ht="12" thickBot="1" x14ac:dyDescent="0.3">
      <c r="BP1" s="296" t="s">
        <v>0</v>
      </c>
      <c r="BQ1" s="296"/>
      <c r="BR1" s="2" t="s">
        <v>1</v>
      </c>
      <c r="BU1" s="2" t="s">
        <v>2</v>
      </c>
      <c r="BX1" s="2" t="s">
        <v>3</v>
      </c>
      <c r="CA1" s="2" t="s">
        <v>4</v>
      </c>
      <c r="CE1" s="4" t="s">
        <v>5</v>
      </c>
    </row>
    <row r="2" spans="1:83" ht="12.75" x14ac:dyDescent="0.25">
      <c r="A2" s="297" t="s">
        <v>26307</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9"/>
      <c r="BK2" s="5"/>
      <c r="BL2" s="107"/>
      <c r="BM2" s="6"/>
      <c r="BN2" s="6"/>
      <c r="BO2" s="6"/>
      <c r="BP2" s="306" t="s">
        <v>6</v>
      </c>
      <c r="BQ2" s="307"/>
      <c r="BR2" s="7" t="s">
        <v>7</v>
      </c>
      <c r="BS2" s="6"/>
      <c r="BU2" s="2" t="s">
        <v>8</v>
      </c>
      <c r="BV2" s="2" t="s">
        <v>9</v>
      </c>
      <c r="BX2" s="2" t="s">
        <v>8</v>
      </c>
      <c r="BY2" s="2" t="s">
        <v>9</v>
      </c>
      <c r="CA2" s="2" t="s">
        <v>8</v>
      </c>
      <c r="CB2" s="2" t="s">
        <v>9</v>
      </c>
      <c r="CE2" s="4" t="s">
        <v>10</v>
      </c>
    </row>
    <row r="3" spans="1:83" ht="12.75" x14ac:dyDescent="0.25">
      <c r="A3" s="300"/>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L3" s="301"/>
      <c r="AM3" s="301"/>
      <c r="AN3" s="301"/>
      <c r="AO3" s="301"/>
      <c r="AP3" s="301"/>
      <c r="AQ3" s="301"/>
      <c r="AR3" s="301"/>
      <c r="AS3" s="301"/>
      <c r="AT3" s="301"/>
      <c r="AU3" s="301"/>
      <c r="AV3" s="301"/>
      <c r="AW3" s="301"/>
      <c r="AX3" s="301"/>
      <c r="AY3" s="301"/>
      <c r="AZ3" s="301"/>
      <c r="BA3" s="301"/>
      <c r="BB3" s="301"/>
      <c r="BC3" s="301"/>
      <c r="BD3" s="301"/>
      <c r="BE3" s="301"/>
      <c r="BF3" s="301"/>
      <c r="BG3" s="301"/>
      <c r="BH3" s="301"/>
      <c r="BI3" s="302"/>
      <c r="BJ3" s="6"/>
      <c r="BK3" s="8"/>
      <c r="BL3" s="107"/>
      <c r="BM3" s="6"/>
      <c r="BN3" s="6"/>
      <c r="BO3" s="6"/>
      <c r="BP3" s="9" t="s">
        <v>11</v>
      </c>
      <c r="BQ3" s="157">
        <v>1.25</v>
      </c>
      <c r="BR3" s="10">
        <v>0</v>
      </c>
      <c r="BS3" s="6"/>
      <c r="BU3" s="2">
        <v>50</v>
      </c>
      <c r="BV3" s="2">
        <v>60</v>
      </c>
      <c r="BX3" s="2">
        <v>100</v>
      </c>
      <c r="BY3" s="2">
        <v>118</v>
      </c>
      <c r="CA3" s="2">
        <v>300</v>
      </c>
      <c r="CB3" s="2">
        <v>364</v>
      </c>
      <c r="CE3" s="4" t="s">
        <v>12</v>
      </c>
    </row>
    <row r="4" spans="1:83" ht="12.75" x14ac:dyDescent="0.25">
      <c r="A4" s="300"/>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2"/>
      <c r="BJ4" s="6"/>
      <c r="BK4" s="11" t="s">
        <v>13</v>
      </c>
      <c r="BL4" s="108">
        <v>0.95</v>
      </c>
      <c r="BM4" s="12"/>
      <c r="BN4" s="6"/>
      <c r="BO4" s="6"/>
      <c r="BP4" s="13" t="str">
        <f>CONCATENATE("entre ",BQ3," a")</f>
        <v>entre 1,25 a</v>
      </c>
      <c r="BQ4" s="44">
        <v>1.75</v>
      </c>
      <c r="BR4" s="10">
        <v>2.5</v>
      </c>
      <c r="BS4" s="6"/>
      <c r="BU4" s="2">
        <v>75</v>
      </c>
      <c r="BV4" s="2">
        <v>80</v>
      </c>
      <c r="BX4" s="2">
        <v>150</v>
      </c>
      <c r="BY4" s="2">
        <v>170</v>
      </c>
      <c r="CA4" s="2">
        <v>400</v>
      </c>
      <c r="CB4" s="2">
        <v>480</v>
      </c>
    </row>
    <row r="5" spans="1:83" ht="12" thickBot="1" x14ac:dyDescent="0.3">
      <c r="A5" s="303"/>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c r="BA5" s="304"/>
      <c r="BB5" s="304"/>
      <c r="BC5" s="304"/>
      <c r="BD5" s="304"/>
      <c r="BE5" s="304"/>
      <c r="BF5" s="304"/>
      <c r="BG5" s="304"/>
      <c r="BH5" s="304"/>
      <c r="BI5" s="305"/>
      <c r="BJ5" s="14"/>
      <c r="BK5" s="11" t="s">
        <v>14</v>
      </c>
      <c r="BL5" s="108">
        <v>0.04</v>
      </c>
      <c r="BM5" s="12"/>
      <c r="BN5" s="14"/>
      <c r="BO5" s="14"/>
      <c r="BP5" s="15" t="str">
        <f>CONCATENATE("entre ",BQ4," a")</f>
        <v>entre 1,75 a</v>
      </c>
      <c r="BQ5" s="44">
        <v>3</v>
      </c>
      <c r="BR5" s="10">
        <v>2</v>
      </c>
      <c r="BS5" s="14"/>
      <c r="BU5" s="2">
        <v>100</v>
      </c>
      <c r="BV5" s="2">
        <v>110</v>
      </c>
      <c r="BX5" s="2">
        <v>200</v>
      </c>
      <c r="BY5" s="2">
        <v>222</v>
      </c>
      <c r="CA5" s="2">
        <v>500</v>
      </c>
      <c r="CB5" s="2">
        <v>600</v>
      </c>
    </row>
    <row r="6" spans="1:83" ht="15.75" customHeight="1" thickBot="1" x14ac:dyDescent="0.3">
      <c r="A6" s="308" t="s">
        <v>15</v>
      </c>
      <c r="B6" s="311" t="s">
        <v>16</v>
      </c>
      <c r="C6" s="286" t="s">
        <v>17</v>
      </c>
      <c r="D6" s="314" t="s">
        <v>8</v>
      </c>
      <c r="E6" s="286" t="s">
        <v>18</v>
      </c>
      <c r="F6" s="292" t="s">
        <v>26006</v>
      </c>
      <c r="G6" s="294"/>
      <c r="H6" s="294"/>
      <c r="I6" s="294"/>
      <c r="J6" s="294"/>
      <c r="K6" s="294"/>
      <c r="L6" s="294"/>
      <c r="M6" s="294"/>
      <c r="N6" s="295"/>
      <c r="O6" s="316" t="s">
        <v>19</v>
      </c>
      <c r="P6" s="317"/>
      <c r="Q6" s="317"/>
      <c r="R6" s="318" t="s">
        <v>20</v>
      </c>
      <c r="S6" s="318"/>
      <c r="T6" s="318"/>
      <c r="U6" s="316" t="s">
        <v>21</v>
      </c>
      <c r="V6" s="317"/>
      <c r="W6" s="319"/>
      <c r="X6" s="288" t="s">
        <v>20550</v>
      </c>
      <c r="Y6" s="286" t="s">
        <v>20549</v>
      </c>
      <c r="Z6" s="288" t="s">
        <v>20551</v>
      </c>
      <c r="AA6" s="288" t="s">
        <v>20552</v>
      </c>
      <c r="AB6" s="288" t="s">
        <v>20553</v>
      </c>
      <c r="AC6" s="288" t="s">
        <v>20568</v>
      </c>
      <c r="AD6" s="288" t="s">
        <v>20569</v>
      </c>
      <c r="AE6" s="286" t="s">
        <v>20577</v>
      </c>
      <c r="AF6" s="286" t="s">
        <v>20578</v>
      </c>
      <c r="AG6" s="292" t="s">
        <v>20554</v>
      </c>
      <c r="AH6" s="286" t="s">
        <v>20575</v>
      </c>
      <c r="AI6" s="286" t="s">
        <v>20574</v>
      </c>
      <c r="AJ6" s="292" t="s">
        <v>20576</v>
      </c>
      <c r="AK6" s="288" t="s">
        <v>20579</v>
      </c>
      <c r="AL6" s="288" t="s">
        <v>20580</v>
      </c>
      <c r="AM6" s="286" t="s">
        <v>20581</v>
      </c>
      <c r="AN6" s="286" t="s">
        <v>22</v>
      </c>
      <c r="AO6" s="286" t="s">
        <v>23</v>
      </c>
      <c r="AP6" s="288" t="s">
        <v>24</v>
      </c>
      <c r="AQ6" s="288" t="s">
        <v>20571</v>
      </c>
      <c r="AR6" s="288" t="s">
        <v>20573</v>
      </c>
      <c r="AS6" s="288" t="s">
        <v>20586</v>
      </c>
      <c r="AT6" s="288" t="s">
        <v>25</v>
      </c>
      <c r="AU6" s="286" t="s">
        <v>26</v>
      </c>
      <c r="AV6" s="286" t="s">
        <v>27</v>
      </c>
      <c r="AW6" s="286" t="s">
        <v>28</v>
      </c>
      <c r="AX6" s="286" t="s">
        <v>29</v>
      </c>
      <c r="AY6" s="288" t="s">
        <v>30</v>
      </c>
      <c r="AZ6" s="288" t="s">
        <v>31</v>
      </c>
      <c r="BA6" s="288" t="s">
        <v>32</v>
      </c>
      <c r="BB6" s="288" t="s">
        <v>33</v>
      </c>
      <c r="BC6" s="286" t="s">
        <v>34</v>
      </c>
      <c r="BD6" s="286" t="s">
        <v>35</v>
      </c>
      <c r="BE6" s="286" t="s">
        <v>36</v>
      </c>
      <c r="BF6" s="286" t="s">
        <v>20570</v>
      </c>
      <c r="BG6" s="286" t="s">
        <v>37</v>
      </c>
      <c r="BH6" s="288" t="s">
        <v>38</v>
      </c>
      <c r="BI6" s="290" t="s">
        <v>39</v>
      </c>
      <c r="BJ6" s="6"/>
      <c r="BK6" s="11" t="s">
        <v>40</v>
      </c>
      <c r="BL6" s="108">
        <v>0.01</v>
      </c>
      <c r="BM6" s="12"/>
      <c r="BN6" s="6"/>
      <c r="BO6" s="6"/>
      <c r="BP6" s="16" t="str">
        <f>CONCATENATE("maior que ",BQ5)</f>
        <v>maior que 3</v>
      </c>
      <c r="BQ6" s="153"/>
      <c r="BR6" s="18">
        <v>1.35</v>
      </c>
      <c r="BS6" s="6"/>
      <c r="BU6" s="2">
        <v>150</v>
      </c>
      <c r="BV6" s="2">
        <v>160</v>
      </c>
      <c r="BX6" s="2">
        <v>250</v>
      </c>
      <c r="BY6" s="2">
        <v>274</v>
      </c>
      <c r="CA6" s="2">
        <v>600</v>
      </c>
      <c r="CB6" s="2">
        <v>710</v>
      </c>
    </row>
    <row r="7" spans="1:83" ht="23.25" thickBot="1" x14ac:dyDescent="0.3">
      <c r="A7" s="309"/>
      <c r="B7" s="312"/>
      <c r="C7" s="287"/>
      <c r="D7" s="315"/>
      <c r="E7" s="287"/>
      <c r="F7" s="136" t="s">
        <v>41</v>
      </c>
      <c r="G7" s="136" t="s">
        <v>41</v>
      </c>
      <c r="H7" s="136" t="s">
        <v>41</v>
      </c>
      <c r="I7" s="19" t="s">
        <v>42</v>
      </c>
      <c r="J7" s="19" t="s">
        <v>43</v>
      </c>
      <c r="K7" s="19" t="s">
        <v>43</v>
      </c>
      <c r="L7" s="19" t="s">
        <v>43</v>
      </c>
      <c r="M7" s="19" t="s">
        <v>43</v>
      </c>
      <c r="N7" s="19" t="s">
        <v>44</v>
      </c>
      <c r="O7" s="284" t="s">
        <v>45</v>
      </c>
      <c r="P7" s="284"/>
      <c r="Q7" s="138" t="s">
        <v>20588</v>
      </c>
      <c r="R7" s="284" t="s">
        <v>45</v>
      </c>
      <c r="S7" s="284"/>
      <c r="T7" s="138" t="s">
        <v>20588</v>
      </c>
      <c r="U7" s="284" t="s">
        <v>45</v>
      </c>
      <c r="V7" s="284"/>
      <c r="W7" s="138" t="s">
        <v>20588</v>
      </c>
      <c r="X7" s="289"/>
      <c r="Y7" s="287"/>
      <c r="Z7" s="289"/>
      <c r="AA7" s="289"/>
      <c r="AB7" s="289"/>
      <c r="AC7" s="289"/>
      <c r="AD7" s="289"/>
      <c r="AE7" s="287"/>
      <c r="AF7" s="287"/>
      <c r="AG7" s="293"/>
      <c r="AH7" s="287"/>
      <c r="AI7" s="287"/>
      <c r="AJ7" s="293"/>
      <c r="AK7" s="289"/>
      <c r="AL7" s="289"/>
      <c r="AM7" s="287"/>
      <c r="AN7" s="287"/>
      <c r="AO7" s="287"/>
      <c r="AP7" s="289"/>
      <c r="AQ7" s="289"/>
      <c r="AR7" s="289"/>
      <c r="AS7" s="289"/>
      <c r="AT7" s="289"/>
      <c r="AU7" s="287"/>
      <c r="AV7" s="287"/>
      <c r="AW7" s="287"/>
      <c r="AX7" s="287"/>
      <c r="AY7" s="289"/>
      <c r="AZ7" s="289"/>
      <c r="BA7" s="289"/>
      <c r="BB7" s="289"/>
      <c r="BC7" s="287"/>
      <c r="BD7" s="287"/>
      <c r="BE7" s="287"/>
      <c r="BF7" s="287"/>
      <c r="BG7" s="287"/>
      <c r="BH7" s="289"/>
      <c r="BI7" s="291"/>
      <c r="BJ7" s="6"/>
      <c r="BK7" s="11" t="s">
        <v>46</v>
      </c>
      <c r="BL7" s="108">
        <v>0</v>
      </c>
      <c r="BM7" s="12"/>
      <c r="BN7" s="285" t="s">
        <v>47</v>
      </c>
      <c r="BO7" s="285"/>
      <c r="BP7" s="285"/>
      <c r="BQ7" s="285"/>
      <c r="BR7" s="285"/>
      <c r="BS7" s="20"/>
      <c r="BU7" s="2">
        <v>200</v>
      </c>
      <c r="BV7" s="2">
        <v>200</v>
      </c>
      <c r="BX7" s="2">
        <v>300</v>
      </c>
      <c r="BY7" s="2">
        <v>326</v>
      </c>
      <c r="CA7" s="2">
        <v>700</v>
      </c>
      <c r="CB7" s="2">
        <v>832</v>
      </c>
    </row>
    <row r="8" spans="1:83" ht="12" thickBot="1" x14ac:dyDescent="0.3">
      <c r="A8" s="310"/>
      <c r="B8" s="313"/>
      <c r="C8" s="21" t="s">
        <v>48</v>
      </c>
      <c r="D8" s="22" t="s">
        <v>49</v>
      </c>
      <c r="E8" s="21" t="s">
        <v>50</v>
      </c>
      <c r="F8" s="26" t="s">
        <v>25988</v>
      </c>
      <c r="G8" s="26" t="s">
        <v>25989</v>
      </c>
      <c r="H8" s="26" t="s">
        <v>51</v>
      </c>
      <c r="I8" s="23" t="s">
        <v>52</v>
      </c>
      <c r="J8" s="23" t="s">
        <v>53</v>
      </c>
      <c r="K8" s="23" t="s">
        <v>54</v>
      </c>
      <c r="L8" s="23" t="s">
        <v>55</v>
      </c>
      <c r="M8" s="23" t="s">
        <v>56</v>
      </c>
      <c r="N8" s="23" t="s">
        <v>51</v>
      </c>
      <c r="O8" s="24" t="s">
        <v>57</v>
      </c>
      <c r="P8" s="26" t="s">
        <v>58</v>
      </c>
      <c r="Q8" s="26" t="s">
        <v>58</v>
      </c>
      <c r="R8" s="24" t="s">
        <v>57</v>
      </c>
      <c r="S8" s="26" t="s">
        <v>58</v>
      </c>
      <c r="T8" s="26" t="s">
        <v>58</v>
      </c>
      <c r="U8" s="24" t="s">
        <v>57</v>
      </c>
      <c r="V8" s="26" t="s">
        <v>58</v>
      </c>
      <c r="W8" s="26" t="s">
        <v>58</v>
      </c>
      <c r="X8" s="26" t="s">
        <v>59</v>
      </c>
      <c r="Y8" s="26" t="s">
        <v>59</v>
      </c>
      <c r="Z8" s="26" t="s">
        <v>59</v>
      </c>
      <c r="AA8" s="26" t="s">
        <v>59</v>
      </c>
      <c r="AB8" s="26" t="s">
        <v>59</v>
      </c>
      <c r="AC8" s="26" t="s">
        <v>59</v>
      </c>
      <c r="AD8" s="26" t="s">
        <v>59</v>
      </c>
      <c r="AE8" s="26" t="s">
        <v>59</v>
      </c>
      <c r="AF8" s="26" t="s">
        <v>59</v>
      </c>
      <c r="AG8" s="26" t="s">
        <v>59</v>
      </c>
      <c r="AH8" s="25" t="s">
        <v>59</v>
      </c>
      <c r="AI8" s="26" t="s">
        <v>59</v>
      </c>
      <c r="AJ8" s="26" t="s">
        <v>59</v>
      </c>
      <c r="AK8" s="26" t="s">
        <v>59</v>
      </c>
      <c r="AL8" s="26" t="s">
        <v>59</v>
      </c>
      <c r="AM8" s="26" t="s">
        <v>59</v>
      </c>
      <c r="AN8" s="26" t="s">
        <v>58</v>
      </c>
      <c r="AO8" s="26" t="s">
        <v>59</v>
      </c>
      <c r="AP8" s="26" t="s">
        <v>59</v>
      </c>
      <c r="AQ8" s="26" t="s">
        <v>59</v>
      </c>
      <c r="AR8" s="26" t="s">
        <v>59</v>
      </c>
      <c r="AS8" s="26" t="s">
        <v>59</v>
      </c>
      <c r="AT8" s="25" t="s">
        <v>58</v>
      </c>
      <c r="AU8" s="25" t="s">
        <v>58</v>
      </c>
      <c r="AV8" s="26" t="s">
        <v>58</v>
      </c>
      <c r="AW8" s="26" t="s">
        <v>58</v>
      </c>
      <c r="AX8" s="26" t="s">
        <v>50</v>
      </c>
      <c r="AY8" s="26" t="s">
        <v>58</v>
      </c>
      <c r="AZ8" s="26" t="s">
        <v>58</v>
      </c>
      <c r="BA8" s="26" t="s">
        <v>58</v>
      </c>
      <c r="BB8" s="26" t="s">
        <v>58</v>
      </c>
      <c r="BC8" s="26" t="s">
        <v>58</v>
      </c>
      <c r="BD8" s="26" t="s">
        <v>50</v>
      </c>
      <c r="BE8" s="26" t="s">
        <v>58</v>
      </c>
      <c r="BF8" s="25" t="s">
        <v>59</v>
      </c>
      <c r="BG8" s="26" t="s">
        <v>59</v>
      </c>
      <c r="BH8" s="26" t="s">
        <v>60</v>
      </c>
      <c r="BI8" s="27" t="s">
        <v>58</v>
      </c>
      <c r="BJ8" s="28"/>
      <c r="BK8" s="29" t="s">
        <v>61</v>
      </c>
      <c r="BL8" s="109">
        <v>0.2</v>
      </c>
      <c r="BM8" s="12"/>
      <c r="BN8" s="276" t="s">
        <v>20582</v>
      </c>
      <c r="BO8" s="278" t="s">
        <v>20583</v>
      </c>
      <c r="BP8" s="278" t="s">
        <v>20587</v>
      </c>
      <c r="BQ8" s="278" t="s">
        <v>20584</v>
      </c>
      <c r="BR8" s="280" t="s">
        <v>20585</v>
      </c>
      <c r="BS8" s="30"/>
      <c r="BU8" s="2">
        <v>250</v>
      </c>
      <c r="BV8" s="2">
        <v>250</v>
      </c>
      <c r="BX8" s="2">
        <v>350</v>
      </c>
      <c r="BY8" s="2">
        <v>378</v>
      </c>
      <c r="CA8" s="2">
        <v>800</v>
      </c>
      <c r="CB8" s="2">
        <v>944</v>
      </c>
    </row>
    <row r="9" spans="1:83" ht="28.5" customHeight="1" thickBot="1" x14ac:dyDescent="0.3">
      <c r="A9" s="31"/>
      <c r="B9" s="137"/>
      <c r="C9" s="32"/>
      <c r="D9" s="33"/>
      <c r="E9" s="32"/>
      <c r="F9" s="32"/>
      <c r="G9" s="32"/>
      <c r="H9" s="34"/>
      <c r="I9" s="34"/>
      <c r="J9" s="35"/>
      <c r="K9" s="35"/>
      <c r="L9" s="34"/>
      <c r="M9" s="35"/>
      <c r="N9" s="35"/>
      <c r="O9" s="139"/>
      <c r="P9" s="36"/>
      <c r="Q9" s="36"/>
      <c r="R9" s="36"/>
      <c r="S9" s="36"/>
      <c r="T9" s="36"/>
      <c r="U9" s="36"/>
      <c r="V9" s="36"/>
      <c r="W9" s="36"/>
      <c r="X9" s="36"/>
      <c r="Y9" s="36"/>
      <c r="Z9" s="36"/>
      <c r="AA9" s="36"/>
      <c r="AB9" s="36"/>
      <c r="AC9" s="36"/>
      <c r="AD9" s="148"/>
      <c r="AE9" s="37"/>
      <c r="AF9" s="37"/>
      <c r="AG9" s="37"/>
      <c r="AH9" s="37"/>
      <c r="AI9" s="37"/>
      <c r="AJ9" s="37"/>
      <c r="AK9" s="37"/>
      <c r="AL9" s="37"/>
      <c r="AM9" s="37"/>
      <c r="AN9" s="37"/>
      <c r="AO9" s="37"/>
      <c r="AQ9" s="37"/>
      <c r="AR9" s="37"/>
      <c r="AS9" s="37"/>
      <c r="AT9" s="37"/>
      <c r="AU9" s="37"/>
      <c r="AV9" s="37"/>
      <c r="AW9" s="37"/>
      <c r="AX9" s="37"/>
      <c r="AY9" s="37"/>
      <c r="AZ9" s="37"/>
      <c r="BA9" s="37"/>
      <c r="BB9" s="37"/>
      <c r="BC9" s="37"/>
      <c r="BD9" s="37"/>
      <c r="BE9" s="37"/>
      <c r="BF9" s="38"/>
      <c r="BG9" s="37"/>
      <c r="BH9" s="37"/>
      <c r="BI9" s="39"/>
      <c r="BJ9" s="28"/>
      <c r="BK9" s="29" t="s">
        <v>62</v>
      </c>
      <c r="BL9" s="109">
        <v>0.8</v>
      </c>
      <c r="BM9" s="12"/>
      <c r="BN9" s="277"/>
      <c r="BO9" s="279"/>
      <c r="BP9" s="279"/>
      <c r="BQ9" s="279"/>
      <c r="BR9" s="281"/>
      <c r="BS9" s="30"/>
      <c r="BU9" s="2">
        <v>300</v>
      </c>
      <c r="BV9" s="2">
        <v>315</v>
      </c>
      <c r="BX9" s="2">
        <v>400</v>
      </c>
      <c r="BY9" s="2">
        <v>429</v>
      </c>
      <c r="CA9" s="2">
        <v>900</v>
      </c>
      <c r="CB9" s="2">
        <v>1050</v>
      </c>
    </row>
    <row r="10" spans="1:83" x14ac:dyDescent="0.25">
      <c r="A10" s="40" t="s">
        <v>26305</v>
      </c>
      <c r="B10" s="41" t="s">
        <v>26306</v>
      </c>
      <c r="C10" s="42" t="s">
        <v>5</v>
      </c>
      <c r="D10" s="43">
        <v>50</v>
      </c>
      <c r="E10" s="42">
        <v>19950</v>
      </c>
      <c r="F10" s="42">
        <v>1.06</v>
      </c>
      <c r="G10" s="42">
        <v>1.06</v>
      </c>
      <c r="H10" s="44">
        <f>AVERAGE(F10:G10)</f>
        <v>1.06</v>
      </c>
      <c r="I10" s="42">
        <f>IF(C10="PVC",(VLOOKUP(D10,$BU$3:$BV$9,2,FALSE)/1000)+0.6,IF(C10="FOFO",(VLOOKUP(D10,$BX$3:$BY$21,2,FALSE)/1000)+0.6,IF(C10="CA",(VLOOKUP(D10,$CA$3:$CB$12,2,FALSE)/1000)+0.6,)))</f>
        <v>0.65999999999999992</v>
      </c>
      <c r="J10" s="45">
        <f>IF((H10+0.1)&lt;=1.25,I10,IF((H10+0.1)&lt;=4,(0.6*(H10+0.1)+$BL$3),IF((H10+0.1)&gt;4,(0.6*(H10+0.1)+$BL$3))))</f>
        <v>0.65999999999999992</v>
      </c>
      <c r="K10" s="45">
        <f>IF((H10+0.1)&lt;=1.25,I10,IF((H10+0.1)&lt;=4,(0.6*(H10+0.1)+$BL$3),IF((H10+0.1)&gt;4,(0.6*(H10+0.1)+$BL$3))))</f>
        <v>0.65999999999999992</v>
      </c>
      <c r="L10" s="42">
        <f>IF(C10="PVC",(VLOOKUP(D10,$BU$3:$BV$9,2,FALSE)/1000)+0.6,IF(C10="FOFO",(VLOOKUP(D10,$BX$3:$BY$21,2,FALSE)/1000)+0.6,IF(C10="CA",(VLOOKUP(D10,$CA$3:$CB$12,2,FALSE)/1000)+0.6,)))</f>
        <v>0.65999999999999992</v>
      </c>
      <c r="M10" s="45">
        <f>IF(E10=0,,IF((H10+0.6)&lt;=1.25,0.8*(H10+0.6),IF((H10+0.6)&lt;=4,(0.8*(H10+0.6)+IF(C10="PVC",(VLOOKUP(D10,$BU$3:$BV$9,2,FALSE)/1000),IF(C10="FOFO",(VLOOKUP(D10,$BX$3:$BY$21,2,FALSE)/1000),IF(C10="CA",(VLOOKUP(D10,$CA$3:$CB$12,2,FALSE)/1000),)))),IF((H10+0.6)&gt;4,$I10))))</f>
        <v>1.3880000000000003</v>
      </c>
      <c r="N10" s="45">
        <f t="shared" ref="N10:N11" si="0">IF(E10=0,,ROUND((I10+(J10*$BL$4+K10*$BL$5+L10*$BL$6+M10*$BL$7))/2,2))</f>
        <v>0.66</v>
      </c>
      <c r="O10" s="46">
        <f>ROUND(IF((H10+0.1)&lt;=$BQ$3,$BR$3,IF((H10+0.1)&lt;=$BQ$4,E10/$BR$4,IF((H10+0.1)&lt;=$BQ$5,E10/$BR$5,E10/$BR$6))),0)*$BL$4</f>
        <v>0</v>
      </c>
      <c r="P10" s="44">
        <f>ROUND(O10*2.7*($H10+0.1),2)*99%</f>
        <v>0</v>
      </c>
      <c r="Q10" s="45">
        <f t="shared" ref="Q10:Q11" si="1">IF((H10+0.1)&lt;=$BQ$3,0,IF((H10+0.1)&lt;=$BQ$5,E10*(H10+0.1)*2*$BL$4*1%,0))</f>
        <v>0</v>
      </c>
      <c r="R10" s="46">
        <f>ROUND(IF((H10+0.1)&lt;$BQ$3,$BR$3,IF((H10+0.1)&lt;$BQ$4,E10/$BR$4,IF((H10+0.1)&lt;$BQ$5,E10/$BR$5,E10/$BR$6))),0)*$BL$5*95%</f>
        <v>0</v>
      </c>
      <c r="S10" s="44">
        <f>ROUND(R10*2.7*($H10+0.1),2)</f>
        <v>0</v>
      </c>
      <c r="T10" s="45">
        <f t="shared" ref="T10:T11" si="2">IF((H10+0.1)&lt;=$BQ$3,0,IF((H10+0.1)&lt;=$BQ$5,E10*(H10*2+0.1)*$BL$5*1%,0))</f>
        <v>0</v>
      </c>
      <c r="U10" s="46">
        <f>ROUND(IF((H10+0.2)&lt;$BQ$3,$BR$3,IF((H10+0.2)&lt;$BQ$4,E10/$BR$4,IF((H10+0.2)&lt;$BQ$5,E10/$BR$5,E10/$BR$6))),0)*$BL$6*5%</f>
        <v>3.99</v>
      </c>
      <c r="V10" s="44">
        <f>ROUND(U10*2.7*($H10+0.1),2)</f>
        <v>12.5</v>
      </c>
      <c r="W10" s="45">
        <f>IF((H10+0.5)&lt;=$BQ$5,E10*(H10+0.5)*2*$BL$7,0)</f>
        <v>0</v>
      </c>
      <c r="X10" s="47">
        <f t="shared" ref="X10:X11" si="3">(E10*($I10+$J10)/2*(H10+0.1)*($BL$4*$BL$8))</f>
        <v>2902.0068000000001</v>
      </c>
      <c r="Y10" s="44">
        <f t="shared" ref="Y10:Y11" si="4">(E10*($I10+$K10)/2*(H10+0.1)*($BL$5*$BL$8))</f>
        <v>122.18975999999999</v>
      </c>
      <c r="Z10" s="44">
        <f t="shared" ref="Z10:Z11" si="5">IF(($H10+0.5)&lt;=1.5,+(E10*($I10+$M10)/2*($H10+0.5)*$BL$7*$BL$8),+(E10*($I10+$M10)/2*1.5*$BL$7*$BL$8))</f>
        <v>0</v>
      </c>
      <c r="AA10" s="47">
        <f t="shared" ref="AA10:AA11" si="6">IF(($H10+0.1)&lt;1.5,0,IF(($H10+0.1)&gt;=3.01,$E10*($I10+$M10)/2*1.5*$BL$7*$BL$8,$E10*($I10+$M10)/2*(($H10+0.1)-1.5)*$BL$7*$BL$8))</f>
        <v>0</v>
      </c>
      <c r="AB10" s="47">
        <f t="shared" ref="AB10:AB11" si="7">IF(($H10+0.1)&gt;3,+$E10*($I10+$M10)/2*(($H10+0.1)-3)*$BL$7*$BL$8,0)</f>
        <v>0</v>
      </c>
      <c r="AC10" s="44">
        <f t="shared" ref="AC10:AC11" si="8">IF(($H10+0.5)&lt;=2,+(E10*($I10+$L10)/2*($H10+0.2)*$BL$6),+(E10*($I10+$L10)/2*2*$BL$6))</f>
        <v>165.90419999999997</v>
      </c>
      <c r="AD10" s="44">
        <f t="shared" ref="AD10:AD11" si="9">IF(($H10+0.1)&gt;2,+$E10*($I10+$L10)/2*(($H10+0.2)-2)*$BL$7*$BL$8,0)</f>
        <v>0</v>
      </c>
      <c r="AE10" s="44">
        <f t="shared" ref="AE10:AE11" si="10">IF(($H10+0.1)&lt;=1.5,+(E10*($I10+$J10)/2*($H10+0.1)*$BL$4*$BL$9),+(E10*($I10+$J10)/2*1.5*$BL$4*$BL$9))</f>
        <v>11608.027199999999</v>
      </c>
      <c r="AF10" s="48">
        <f t="shared" ref="AF10:AF11" si="11">IF(($H10+0.1)&lt;1.5,0,IF(($H10+0.1)&gt;=3,$E10*($I10+$J10)/2*1.5*$BL$4*$BL$9,$E10*($I10+$J10)/2*(($H10+0.1)-1.5)*$BL$4*$BL$9))</f>
        <v>0</v>
      </c>
      <c r="AG10" s="44">
        <f t="shared" ref="AG10:AG11" si="12">IF(($H10+0.1)&gt;3,+$E10*($I10+J10)/2*(($H10+0.1)-3)*$BL$4*$BL$9,0)</f>
        <v>0</v>
      </c>
      <c r="AH10" s="44">
        <f t="shared" ref="AH10:AH11" si="13">IF(($H10+0.1)&lt;=2,+(E10*($I10+$K10)/2*($H10+0.1)*$BL$5*$BL$9),+(E10*($I10+$K10)/2*2*$BL$5*$BL$9))</f>
        <v>488.75904000000003</v>
      </c>
      <c r="AI10" s="48">
        <f t="shared" ref="AI10:AI11" si="14">IF(($H10+0.1)&lt;2,0,IF(($H10+0.1)&gt;=4,$E10*($I10+$K10)/2*2*$BL$5*$BL$9,$E10*($I10+$K10)/2*(($H10+0.1)-2)*$BL$5*$BL$9))</f>
        <v>0</v>
      </c>
      <c r="AJ10" s="44">
        <f t="shared" ref="AJ10:AJ11" si="15">IF(($H10+0.1)&gt;4,+$E10*($I10+K10)/2*(($H10+0.1)-4)*$BL$5*$BL$9,0)</f>
        <v>0</v>
      </c>
      <c r="AK10" s="44">
        <f t="shared" ref="AK10:AK11" si="16">IF(($H10+0.5)&lt;=2,+(E10*($I10+$M10)/2*($H10+0.5)*$BL$7*$BL$9),+(E10*($I10+$M10)/2*2*$BL$7*$BL$9))</f>
        <v>0</v>
      </c>
      <c r="AL10" s="48">
        <f t="shared" ref="AL10:AL11" si="17">IF(($H10+0.5)&lt;2,0,IF(($H10+0.5)&gt;=4,$E10*($I10+$M10)/2*1.5*$BL$7*$BL$9,$E10*($I10+$M10)/2*(($H10+0.5)-2)*$BL$7*$BL$9))</f>
        <v>0</v>
      </c>
      <c r="AM10" s="44">
        <f t="shared" ref="AM10:AM11" si="18">IF(($H10+0.5)&gt;4,+$E10*($I10+M10)/2*(($H10+0.5)-4)*$BL$7*$BL$9,0)</f>
        <v>0</v>
      </c>
      <c r="AN10" s="44">
        <f t="shared" ref="AN10:AN11" si="19">$E10*I10</f>
        <v>13166.999999999998</v>
      </c>
      <c r="AO10" s="44">
        <f t="shared" ref="AO10:AO11" si="20">IF((H10+0.5)&lt;1.25,E10*(I10*($BL$3+0.3)*($BL$4+$BL$5)+I10*($BL$3+0.4)*$BL$6+((M10-I10)*($BL$3+1.1)+2*I10*(H10+0.5))/(2*(H10+0.5))*($BL$3+0.3)*$BL$7-3.1415/4*$BL$3^2),IF((H10+0.5)&gt;4,E10*(((J10-I10)*($BL$3+0.3)/(2*(H10+0.1))+I10)*($BL$3+0.3)*($BL$4+$BL$5)+I10*($BL$3+0.4)*$BL$6+I10*($BL$3+0.3)*$BL$7-3.1415/4*$BL$3^2),E10*(((J10-I10)*($BL$3+0.3)/(2*(H10+0.1))+I10)*($BL$3+0.3)*($BL$4+$BL$5)+I10*($BL$3+0.4)*$BL$6+((M10-I10)*($BL$3+1.1)+2*I10*(H10+0.5))/(2*(H10+0.5))*($BL$3+0.3)*$BL$7-3.1415/4*$BL$3^2)))</f>
        <v>3963.2669999999994</v>
      </c>
      <c r="AP10" s="44">
        <f t="shared" ref="AP10:AP11" si="21">IF((H10+0.5)&lt;1.25,E10*(I10*(H10-$BL$3-0.2)*($BL$4+$BL$5+$BL$6)+((M10-I10)*($BL$3+0.7)+(I10+M10)*(H10+0.5))/(2*(H10+0.5))*(H10-$BL$3-0.2)*$BL$7)*$BL$12,IF((H10+0.5)&gt;4,E10*(((J10-I10)*($BL$3+0.3)+(J10+I10)*(H10+0.1))/(2*(H10+0.1))*(H10-$BL$3-0.2)*($BL$4+$BL$5)+I10*(H10-$BL$3-0.2)*($BL$6+$BL$7))*$BL$12,E10*(((J10-I10)*($BL$3+0.3)+(J10+I10)*(H10+0.1))/(2*(H10+0.1))*(H10-$BL$3-0.2)*($BL$4+$BL$5)+I10*(H10-$BL$3-0.2)*$BL$6+((M10-I10)*($BL$3+0.7)+(I10+M10)*(H10+0.5))/(2*(H10+0.5))*(H10-$BL$3-0.2)*$BL$7)*$BL$12))</f>
        <v>11210.3838</v>
      </c>
      <c r="AQ10" s="44">
        <f t="shared" ref="AQ10:AQ11" si="22">IF((H10+0.5)&lt;1.25,E10*(I10*(H10-$BL$3-0.2)*($BL$4+$BL$5+$BL$6)+((M10-I10)*($BL$3+0.7)+(I10+M10)*(H10+0.5))/(2*(H10+0.5))*(H10-$BL$3-0.2)*$BL$7)*($BL$10+$BL$11),IF((H10+0.5)&gt;4,E10*(((J10-I10)*($BL$3+0.3)+(J10+I10)*(H10+0.1))/(2*(H10+0.1))*(H10-$BL$3-0.2)*($BL$4+$BL$5)+I10*(H10-$BL$3-0.2)*($BL$6+$BL$7))*($BL$10+$BL$11),E10*(((J10-I10)*($BL$3+0.3)+(J10+I10)*(H10+0.1))/(2*(H10+0.1))*(H10-$BL$3-0.2)*($BL$4+$BL$5)+I10*(H10-$BL$3-0.2)*$BL$6+((M10-I10)*($BL$3+0.7)+(I10+M10)*(H10+0.5))/(2*(H10+0.5))*(H10-$BL$3-0.2)*$BL$7)*($BL$10+$BL$11)))</f>
        <v>113.2362</v>
      </c>
      <c r="AR10" s="44">
        <f>(SUM(Y10,AH10:AJ10)*0.2*1.25+SUM(Z10:AD10,AK10:AM10)*1.3)</f>
        <v>368.41265999999996</v>
      </c>
      <c r="AS10" s="44">
        <f t="shared" ref="AS10:AS11" si="23">IF((AR11)&gt;PI()*E10*((D10/2000)^2),AR11,)</f>
        <v>0</v>
      </c>
      <c r="AT10" s="42">
        <f t="shared" ref="AT10:AT11" si="24">ROUND(E10*((J10*$BL$4+K10*$BL$5+L10*$BL$6+M10*$BL$7)+0.2)*$BL$10*$BL$19,2)</f>
        <v>0</v>
      </c>
      <c r="AU10" s="42">
        <f t="shared" ref="AU10:AU11" si="25">ROUND(E10*((J10*$BL$4+K10*$BL$5+L10*$BL$6+M10*$BL$7)+0.2)*$BL$10*$BL$20,2)</f>
        <v>0</v>
      </c>
      <c r="AV10" s="42">
        <f>ROUND(E10*((J10*$BL$4+K10*$BL$5+L10*$BL$6+M10*$BL$7)+0.2)*$BL$11*$BL$19,2)</f>
        <v>17.16</v>
      </c>
      <c r="AW10" s="42">
        <f>ROUND(E10*((J10*$BL$4+K10*$BL$5+L10*$BL$6+M10*$BL$7)+0.2)*$BL$11*$BL$20,2)</f>
        <v>154.41</v>
      </c>
      <c r="AX10" s="42">
        <f t="shared" ref="AX10:AX11" si="26">ROUND(E10*$BL$13,2)</f>
        <v>19.95</v>
      </c>
      <c r="AY10" s="42">
        <f t="shared" ref="AY10:AY11" si="27">ROUND((AT10+AU10)*$BL$17,2)</f>
        <v>0</v>
      </c>
      <c r="AZ10" s="42">
        <f t="shared" ref="AZ10:AZ11" si="28">ROUND(E10*((J10*$BL$4+K10*$BL$5+L10*$BL$6+M10*$BL$7)+0.2)*$BL$11*$BL$21,2)</f>
        <v>0</v>
      </c>
      <c r="BA10" s="42">
        <f t="shared" ref="BA10:BA11" si="29">ROUND((AT10+AU10)*$BL$16,2)</f>
        <v>0</v>
      </c>
      <c r="BB10" s="42">
        <f t="shared" ref="BB10:BB11" si="30">ROUND((AT10+AU10)*$BL$18,2)</f>
        <v>0</v>
      </c>
      <c r="BC10" s="42">
        <f t="shared" ref="BC10:BC11" si="31">ROUND((AT10+AU10)*$BL$15,2)</f>
        <v>0</v>
      </c>
      <c r="BD10" s="42">
        <f>AX10</f>
        <v>19.95</v>
      </c>
      <c r="BE10" s="42">
        <f>AV10+AW10</f>
        <v>171.57</v>
      </c>
      <c r="BF10" s="50">
        <f t="shared" ref="BF10:BF11" si="32">IF((H10+0.5)&lt;2.5,ROUND(0.3*AN10*$BL$7,2),(IF((H10+0.5)&gt;4,ROUND(0.3*AN10*$BL$7,2),ROUND((I10+0.05)*E10*0.3*$BL$7,2))))</f>
        <v>0</v>
      </c>
      <c r="BG10" s="42">
        <f t="shared" ref="BG10:BG11" si="33">IF((H10+0.3)&lt;2.5,ROUND(0.1*AN10*$BL$7,2),(IF((H10+0.3)&gt;4,ROUND(0.1*AN10*$BL$7,2),ROUND((I10+0.05)*E10*0.1*$BL$7,2))))</f>
        <v>0</v>
      </c>
      <c r="BH10" s="51">
        <f>ROUNDDOWN((Z10+AA10+AB10+AK10+AL10+AM10)/4,0)</f>
        <v>0</v>
      </c>
      <c r="BI10" s="52">
        <f>E10*(I10+1)*0.1</f>
        <v>3311.7000000000003</v>
      </c>
      <c r="BJ10" s="53"/>
      <c r="BK10" s="54" t="s">
        <v>63</v>
      </c>
      <c r="BL10" s="110"/>
      <c r="BM10" s="12"/>
      <c r="BN10" s="156">
        <f t="shared" ref="BN10:BN22" si="34">SUM(X10:AM10)</f>
        <v>15286.886999999999</v>
      </c>
      <c r="BO10" s="32">
        <f t="shared" ref="BO10:BO22" si="35">SUM(AO10:AQ10)</f>
        <v>15286.886999999999</v>
      </c>
      <c r="BP10" s="32">
        <f t="shared" ref="BP10:BP22" si="36">(E10*H10*((I10+N10)/2))</f>
        <v>13957.019999999999</v>
      </c>
      <c r="BQ10" s="32">
        <f t="shared" ref="BQ10:BQ22" si="37">E10*PI()*((D10/2000)^2)</f>
        <v>39.171733399447746</v>
      </c>
      <c r="BR10" s="159">
        <f>BO10+BQ10</f>
        <v>15326.058733399446</v>
      </c>
      <c r="BS10" s="2"/>
      <c r="BX10" s="2">
        <v>450</v>
      </c>
      <c r="BY10" s="2">
        <v>480</v>
      </c>
      <c r="CA10" s="2">
        <v>1000</v>
      </c>
      <c r="CB10" s="2">
        <v>1160</v>
      </c>
    </row>
    <row r="11" spans="1:83" x14ac:dyDescent="0.25">
      <c r="A11" s="40" t="s">
        <v>26305</v>
      </c>
      <c r="B11" s="41" t="s">
        <v>26306</v>
      </c>
      <c r="C11" s="42" t="s">
        <v>5</v>
      </c>
      <c r="D11" s="43">
        <v>75</v>
      </c>
      <c r="E11" s="42">
        <v>450</v>
      </c>
      <c r="F11" s="42">
        <v>1.085</v>
      </c>
      <c r="G11" s="42">
        <v>1.085</v>
      </c>
      <c r="H11" s="44">
        <f t="shared" ref="H11" si="38">AVERAGE(F11:G11)</f>
        <v>1.085</v>
      </c>
      <c r="I11" s="42">
        <f>IF(C11="PVC",(VLOOKUP(D11,$BU$3:$BV$9,2,FALSE)/1000)+0.6,IF(C11="FOFO",(VLOOKUP(D11,$BX$3:$BY$21,2,FALSE)/1000)+0.6,IF(C11="CA",(VLOOKUP(D11,$CA$3:$CB$12,2,FALSE)/1000)+0.6,)))</f>
        <v>0.67999999999999994</v>
      </c>
      <c r="J11" s="45">
        <f>IF((H11+0.1)&lt;=1.25,I11,IF((H11+0.1)&lt;=4,(0.6*(H11+0.1)+$BL$3),IF((H11+0.1)&gt;4,(0.6*(H11+0.1)+$BL$3))))</f>
        <v>0.67999999999999994</v>
      </c>
      <c r="K11" s="45">
        <f>IF((H11+0.1)&lt;=1.25,I11,IF((H11+0.1)&lt;=4,(0.6*(H11+0.1)+$BL$3),IF((H11+0.1)&gt;4,(0.6*(H11+0.1)+$BL$3))))</f>
        <v>0.67999999999999994</v>
      </c>
      <c r="L11" s="42">
        <f>IF(C11="PVC",(VLOOKUP(D11,$BU$3:$BV$9,2,FALSE)/1000)+0.6,IF(C11="FOFO",(VLOOKUP(D11,$BX$3:$BY$21,2,FALSE)/1000)+0.6,IF(C11="CA",(VLOOKUP(D11,$CA$3:$CB$12,2,FALSE)/1000)+0.6,)))</f>
        <v>0.67999999999999994</v>
      </c>
      <c r="M11" s="45">
        <f>IF(E11=0,,IF((H11+0.6)&lt;=1.25,0.8*(H11+0.6),IF((H11+0.6)&lt;=4,(0.8*(H11+0.6)+IF(C11="PVC",(VLOOKUP(D11,$BU$3:$BV$9,2,FALSE)/1000),IF(C11="FOFO",(VLOOKUP(D11,$BX$3:$BY$21,2,FALSE)/1000),IF(C11="CA",(VLOOKUP(D11,$CA$3:$CB$12,2,FALSE)/1000),)))),IF((H11+0.6)&gt;4,$I11))))</f>
        <v>1.4280000000000002</v>
      </c>
      <c r="N11" s="45">
        <f t="shared" si="0"/>
        <v>0.68</v>
      </c>
      <c r="O11" s="46">
        <f t="shared" ref="O11" si="39">ROUNDUP(IF((H11+0.1)&lt;=$BQ$3,$BR$3,IF((H11+0.1)&lt;=$BQ$4,E11/$BR$4,IF((H11+0.1)&lt;=$BQ$5,E11/$BR$5,E11/$BR$6))),0)*$BL$4</f>
        <v>0</v>
      </c>
      <c r="P11" s="44">
        <f t="shared" ref="P11" si="40">ROUND(O11*2.7*($H11+0.1),2)*99%</f>
        <v>0</v>
      </c>
      <c r="Q11" s="45">
        <f t="shared" si="1"/>
        <v>0</v>
      </c>
      <c r="R11" s="46">
        <f t="shared" ref="R11" si="41">ROUNDUP(IF((H11+0.1)&lt;$BQ$3,$BR$3,IF((H11+0.1)&lt;$BQ$4,E11/$BR$4,IF((H11+0.1)&lt;$BQ$5,E11/$BR$5,E11/$BR$6))),0)*$BL$5*95%</f>
        <v>0</v>
      </c>
      <c r="S11" s="44">
        <f t="shared" ref="S11" si="42">ROUND(R11*2.7*($H11+0.1),2)</f>
        <v>0</v>
      </c>
      <c r="T11" s="45">
        <f t="shared" si="2"/>
        <v>0</v>
      </c>
      <c r="U11" s="46">
        <f t="shared" ref="U11" si="43">ROUNDUP(IF((H11+0.2)&lt;$BQ$3,$BR$3,IF((H11+0.2)&lt;$BQ$4,E11/$BR$4,IF((H11+0.2)&lt;$BQ$5,E11/$BR$5,E11/$BR$6))),0)*$BL$6*5%</f>
        <v>9.0000000000000011E-2</v>
      </c>
      <c r="V11" s="44">
        <f t="shared" ref="V11" si="44">ROUND(U11*2.7*($H11+0.1),2)</f>
        <v>0.28999999999999998</v>
      </c>
      <c r="W11" s="45">
        <f t="shared" ref="W11" si="45">IF((H11+0.5)&lt;=$BQ$5,E11*(H11+0.5)*2*$BL$7,E11*3*2*$BL$7)</f>
        <v>0</v>
      </c>
      <c r="X11" s="47">
        <f t="shared" si="3"/>
        <v>68.895899999999997</v>
      </c>
      <c r="Y11" s="44">
        <f t="shared" si="4"/>
        <v>2.9008800000000003</v>
      </c>
      <c r="Z11" s="44">
        <f t="shared" si="5"/>
        <v>0</v>
      </c>
      <c r="AA11" s="47">
        <f t="shared" si="6"/>
        <v>0</v>
      </c>
      <c r="AB11" s="47">
        <f t="shared" si="7"/>
        <v>0</v>
      </c>
      <c r="AC11" s="44">
        <f t="shared" si="8"/>
        <v>3.9320999999999997</v>
      </c>
      <c r="AD11" s="44">
        <f t="shared" si="9"/>
        <v>0</v>
      </c>
      <c r="AE11" s="44">
        <f t="shared" si="10"/>
        <v>275.58359999999999</v>
      </c>
      <c r="AF11" s="48">
        <f t="shared" si="11"/>
        <v>0</v>
      </c>
      <c r="AG11" s="44">
        <f t="shared" si="12"/>
        <v>0</v>
      </c>
      <c r="AH11" s="44">
        <f t="shared" si="13"/>
        <v>11.603520000000001</v>
      </c>
      <c r="AI11" s="48">
        <f t="shared" si="14"/>
        <v>0</v>
      </c>
      <c r="AJ11" s="44">
        <f t="shared" si="15"/>
        <v>0</v>
      </c>
      <c r="AK11" s="44">
        <f t="shared" si="16"/>
        <v>0</v>
      </c>
      <c r="AL11" s="48">
        <f t="shared" si="17"/>
        <v>0</v>
      </c>
      <c r="AM11" s="44">
        <f t="shared" si="18"/>
        <v>0</v>
      </c>
      <c r="AN11" s="44">
        <f t="shared" si="19"/>
        <v>306</v>
      </c>
      <c r="AO11" s="44">
        <f t="shared" si="20"/>
        <v>92.105999999999995</v>
      </c>
      <c r="AP11" s="44">
        <f t="shared" si="21"/>
        <v>268.1019</v>
      </c>
      <c r="AQ11" s="44">
        <f t="shared" si="22"/>
        <v>2.7081</v>
      </c>
      <c r="AR11" s="44">
        <f t="shared" ref="AR11" si="46">(SUM(Y11,AH11:AJ11)*0.2*1.25+SUM(Z11:AD11,AK11:AM11)*1.3)</f>
        <v>8.7378300000000007</v>
      </c>
      <c r="AS11" s="44">
        <f t="shared" si="23"/>
        <v>0</v>
      </c>
      <c r="AT11" s="42">
        <f t="shared" si="24"/>
        <v>0</v>
      </c>
      <c r="AU11" s="42">
        <f t="shared" si="25"/>
        <v>0</v>
      </c>
      <c r="AV11" s="42">
        <f t="shared" ref="AV11" si="47">ROUND(E11*((J11*$BL$4+K11*$BL$5+L11*$BL$6+M11*$BL$7)+0.2)*$BL$11*$BL$19,2)</f>
        <v>0.4</v>
      </c>
      <c r="AW11" s="42">
        <f t="shared" ref="AW11" si="48">ROUND(E11*((J11*$BL$4+K11*$BL$5+L11*$BL$6+M11*$BL$7)+0.2)*$BL$11*$BL$20,2)</f>
        <v>3.56</v>
      </c>
      <c r="AX11" s="42">
        <f t="shared" si="26"/>
        <v>0.45</v>
      </c>
      <c r="AY11" s="42">
        <f t="shared" si="27"/>
        <v>0</v>
      </c>
      <c r="AZ11" s="42">
        <f t="shared" si="28"/>
        <v>0</v>
      </c>
      <c r="BA11" s="42">
        <f t="shared" si="29"/>
        <v>0</v>
      </c>
      <c r="BB11" s="42">
        <f t="shared" si="30"/>
        <v>0</v>
      </c>
      <c r="BC11" s="42">
        <f t="shared" si="31"/>
        <v>0</v>
      </c>
      <c r="BD11" s="42">
        <f t="shared" ref="BD11" si="49">AX11</f>
        <v>0.45</v>
      </c>
      <c r="BE11" s="42">
        <f t="shared" ref="BE11" si="50">AV11+AW11</f>
        <v>3.96</v>
      </c>
      <c r="BF11" s="50">
        <f t="shared" si="32"/>
        <v>0</v>
      </c>
      <c r="BG11" s="42">
        <f t="shared" si="33"/>
        <v>0</v>
      </c>
      <c r="BH11" s="51">
        <f t="shared" ref="BH11" si="51">ROUNDDOWN((Z11+AA11+AB11+AK11+AL11+AM11)/4,0)</f>
        <v>0</v>
      </c>
      <c r="BI11" s="52">
        <f>E11*(I11+1)*0.1</f>
        <v>75.600000000000009</v>
      </c>
      <c r="BJ11" s="53"/>
      <c r="BK11" s="54" t="s">
        <v>64</v>
      </c>
      <c r="BL11" s="110">
        <v>0.01</v>
      </c>
      <c r="BM11" s="12"/>
      <c r="BN11" s="150">
        <f t="shared" si="34"/>
        <v>362.916</v>
      </c>
      <c r="BO11" s="44">
        <f t="shared" si="35"/>
        <v>362.916</v>
      </c>
      <c r="BP11" s="44">
        <f t="shared" si="36"/>
        <v>332.01</v>
      </c>
      <c r="BQ11" s="44">
        <f t="shared" si="37"/>
        <v>1.9880391010997909</v>
      </c>
      <c r="BR11" s="151">
        <f t="shared" ref="BR11:BR22" si="52">BO11+BQ11</f>
        <v>364.90403910109978</v>
      </c>
      <c r="BS11" s="55"/>
      <c r="BX11" s="2">
        <v>500</v>
      </c>
      <c r="BY11" s="2">
        <v>532</v>
      </c>
      <c r="CA11" s="2">
        <v>1200</v>
      </c>
      <c r="CB11" s="2">
        <v>1370</v>
      </c>
    </row>
    <row r="12" spans="1:83" x14ac:dyDescent="0.25">
      <c r="A12" s="40"/>
      <c r="B12" s="41"/>
      <c r="C12" s="42"/>
      <c r="D12" s="43"/>
      <c r="E12" s="42"/>
      <c r="F12" s="42"/>
      <c r="G12" s="42"/>
      <c r="H12" s="44"/>
      <c r="I12" s="42"/>
      <c r="J12" s="45"/>
      <c r="K12" s="45"/>
      <c r="L12" s="42"/>
      <c r="M12" s="45"/>
      <c r="N12" s="45"/>
      <c r="O12" s="46"/>
      <c r="P12" s="44"/>
      <c r="Q12" s="45"/>
      <c r="R12" s="46"/>
      <c r="S12" s="44"/>
      <c r="T12" s="45"/>
      <c r="U12" s="46"/>
      <c r="V12" s="44"/>
      <c r="W12" s="45"/>
      <c r="X12" s="47"/>
      <c r="Y12" s="44"/>
      <c r="Z12" s="44"/>
      <c r="AA12" s="47"/>
      <c r="AB12" s="47"/>
      <c r="AC12" s="44"/>
      <c r="AD12" s="44"/>
      <c r="AE12" s="44"/>
      <c r="AF12" s="48"/>
      <c r="AG12" s="44"/>
      <c r="AH12" s="44"/>
      <c r="AI12" s="48"/>
      <c r="AJ12" s="44"/>
      <c r="AK12" s="44"/>
      <c r="AL12" s="48"/>
      <c r="AM12" s="44"/>
      <c r="AN12" s="44"/>
      <c r="AO12" s="44"/>
      <c r="AP12" s="44"/>
      <c r="AQ12" s="44"/>
      <c r="AR12" s="44"/>
      <c r="AS12" s="44"/>
      <c r="AT12" s="42"/>
      <c r="AU12" s="42"/>
      <c r="AV12" s="42"/>
      <c r="AW12" s="42"/>
      <c r="AX12" s="42"/>
      <c r="AY12" s="42"/>
      <c r="AZ12" s="42"/>
      <c r="BA12" s="42"/>
      <c r="BB12" s="42"/>
      <c r="BC12" s="42"/>
      <c r="BD12" s="42"/>
      <c r="BE12" s="42"/>
      <c r="BF12" s="50"/>
      <c r="BG12" s="42"/>
      <c r="BH12" s="51"/>
      <c r="BI12" s="52"/>
      <c r="BJ12" s="14"/>
      <c r="BK12" s="54" t="s">
        <v>65</v>
      </c>
      <c r="BL12" s="110">
        <v>0.99</v>
      </c>
      <c r="BM12" s="12"/>
      <c r="BN12" s="150">
        <f t="shared" si="34"/>
        <v>0</v>
      </c>
      <c r="BO12" s="44">
        <f t="shared" si="35"/>
        <v>0</v>
      </c>
      <c r="BP12" s="44">
        <f t="shared" si="36"/>
        <v>0</v>
      </c>
      <c r="BQ12" s="44">
        <f t="shared" si="37"/>
        <v>0</v>
      </c>
      <c r="BR12" s="151">
        <f t="shared" si="52"/>
        <v>0</v>
      </c>
      <c r="BS12" s="55"/>
      <c r="BX12" s="2">
        <v>600</v>
      </c>
      <c r="BY12" s="2">
        <v>635</v>
      </c>
      <c r="CA12" s="2">
        <v>1500</v>
      </c>
      <c r="CB12" s="2">
        <v>1680</v>
      </c>
    </row>
    <row r="13" spans="1:83" x14ac:dyDescent="0.25">
      <c r="A13" s="40"/>
      <c r="B13" s="41"/>
      <c r="C13" s="42"/>
      <c r="D13" s="43"/>
      <c r="E13" s="42"/>
      <c r="F13" s="42"/>
      <c r="G13" s="42"/>
      <c r="H13" s="44"/>
      <c r="I13" s="42"/>
      <c r="J13" s="45"/>
      <c r="K13" s="45"/>
      <c r="L13" s="42"/>
      <c r="M13" s="45"/>
      <c r="N13" s="45"/>
      <c r="O13" s="46"/>
      <c r="P13" s="44"/>
      <c r="Q13" s="45"/>
      <c r="R13" s="46"/>
      <c r="S13" s="44"/>
      <c r="T13" s="45"/>
      <c r="U13" s="46"/>
      <c r="V13" s="44"/>
      <c r="W13" s="45"/>
      <c r="X13" s="47"/>
      <c r="Y13" s="44"/>
      <c r="Z13" s="44"/>
      <c r="AA13" s="47"/>
      <c r="AB13" s="47"/>
      <c r="AC13" s="44"/>
      <c r="AD13" s="44"/>
      <c r="AE13" s="44"/>
      <c r="AF13" s="48"/>
      <c r="AG13" s="44"/>
      <c r="AH13" s="44"/>
      <c r="AI13" s="48"/>
      <c r="AJ13" s="44"/>
      <c r="AK13" s="44"/>
      <c r="AL13" s="48"/>
      <c r="AM13" s="44"/>
      <c r="AN13" s="44"/>
      <c r="AO13" s="44"/>
      <c r="AP13" s="44"/>
      <c r="AQ13" s="44"/>
      <c r="AR13" s="44"/>
      <c r="AS13" s="44"/>
      <c r="AT13" s="42"/>
      <c r="AU13" s="42"/>
      <c r="AV13" s="42"/>
      <c r="AW13" s="42"/>
      <c r="AX13" s="42"/>
      <c r="AY13" s="42"/>
      <c r="AZ13" s="42"/>
      <c r="BA13" s="42"/>
      <c r="BB13" s="42"/>
      <c r="BC13" s="42"/>
      <c r="BD13" s="42"/>
      <c r="BE13" s="42"/>
      <c r="BF13" s="50"/>
      <c r="BG13" s="42"/>
      <c r="BH13" s="51"/>
      <c r="BI13" s="52"/>
      <c r="BJ13" s="14"/>
      <c r="BK13" s="56" t="s">
        <v>66</v>
      </c>
      <c r="BL13" s="110">
        <v>1E-3</v>
      </c>
      <c r="BM13" s="12"/>
      <c r="BN13" s="150">
        <f t="shared" si="34"/>
        <v>0</v>
      </c>
      <c r="BO13" s="44">
        <f t="shared" si="35"/>
        <v>0</v>
      </c>
      <c r="BP13" s="44">
        <f t="shared" si="36"/>
        <v>0</v>
      </c>
      <c r="BQ13" s="44">
        <f t="shared" si="37"/>
        <v>0</v>
      </c>
      <c r="BR13" s="151">
        <f t="shared" si="52"/>
        <v>0</v>
      </c>
      <c r="BS13" s="55"/>
      <c r="BX13" s="2">
        <v>700</v>
      </c>
      <c r="BY13" s="2">
        <v>738</v>
      </c>
    </row>
    <row r="14" spans="1:83" x14ac:dyDescent="0.25">
      <c r="A14" s="40"/>
      <c r="B14" s="41"/>
      <c r="C14" s="42"/>
      <c r="D14" s="43"/>
      <c r="E14" s="42"/>
      <c r="F14" s="42"/>
      <c r="G14" s="42"/>
      <c r="H14" s="44"/>
      <c r="I14" s="42"/>
      <c r="J14" s="45"/>
      <c r="K14" s="45"/>
      <c r="L14" s="42"/>
      <c r="M14" s="45"/>
      <c r="N14" s="45"/>
      <c r="O14" s="46"/>
      <c r="P14" s="44"/>
      <c r="Q14" s="45"/>
      <c r="R14" s="46"/>
      <c r="S14" s="44"/>
      <c r="T14" s="45"/>
      <c r="U14" s="46"/>
      <c r="V14" s="44"/>
      <c r="W14" s="45"/>
      <c r="X14" s="47"/>
      <c r="Y14" s="44"/>
      <c r="Z14" s="44"/>
      <c r="AA14" s="47"/>
      <c r="AB14" s="47"/>
      <c r="AC14" s="44"/>
      <c r="AD14" s="44"/>
      <c r="AE14" s="44"/>
      <c r="AF14" s="48"/>
      <c r="AG14" s="44"/>
      <c r="AH14" s="44"/>
      <c r="AI14" s="48"/>
      <c r="AJ14" s="44"/>
      <c r="AK14" s="44"/>
      <c r="AL14" s="48"/>
      <c r="AM14" s="44"/>
      <c r="AN14" s="44"/>
      <c r="AO14" s="44"/>
      <c r="AP14" s="44"/>
      <c r="AQ14" s="44"/>
      <c r="AR14" s="44"/>
      <c r="AS14" s="44"/>
      <c r="AT14" s="42"/>
      <c r="AU14" s="42"/>
      <c r="AV14" s="42"/>
      <c r="AW14" s="42"/>
      <c r="AX14" s="42"/>
      <c r="AY14" s="42"/>
      <c r="AZ14" s="42"/>
      <c r="BA14" s="42"/>
      <c r="BB14" s="42"/>
      <c r="BC14" s="42"/>
      <c r="BD14" s="42"/>
      <c r="BE14" s="42"/>
      <c r="BF14" s="50"/>
      <c r="BG14" s="42"/>
      <c r="BH14" s="51"/>
      <c r="BI14" s="52"/>
      <c r="BJ14" s="14"/>
      <c r="BK14" s="57" t="s">
        <v>67</v>
      </c>
      <c r="BL14" s="111">
        <v>1</v>
      </c>
      <c r="BM14" s="12"/>
      <c r="BN14" s="150">
        <f t="shared" si="34"/>
        <v>0</v>
      </c>
      <c r="BO14" s="44">
        <f t="shared" si="35"/>
        <v>0</v>
      </c>
      <c r="BP14" s="44">
        <f t="shared" si="36"/>
        <v>0</v>
      </c>
      <c r="BQ14" s="44">
        <f t="shared" si="37"/>
        <v>0</v>
      </c>
      <c r="BR14" s="151">
        <f t="shared" si="52"/>
        <v>0</v>
      </c>
      <c r="BS14" s="55"/>
      <c r="BX14" s="2">
        <v>800</v>
      </c>
      <c r="BY14" s="2">
        <v>842</v>
      </c>
    </row>
    <row r="15" spans="1:83" x14ac:dyDescent="0.25">
      <c r="A15" s="40"/>
      <c r="B15" s="41"/>
      <c r="C15" s="42"/>
      <c r="D15" s="43"/>
      <c r="E15" s="42"/>
      <c r="F15" s="42"/>
      <c r="G15" s="42"/>
      <c r="H15" s="44"/>
      <c r="I15" s="42"/>
      <c r="J15" s="45"/>
      <c r="K15" s="45"/>
      <c r="L15" s="42"/>
      <c r="M15" s="45"/>
      <c r="N15" s="45"/>
      <c r="O15" s="46"/>
      <c r="P15" s="44"/>
      <c r="Q15" s="45"/>
      <c r="R15" s="46"/>
      <c r="S15" s="44"/>
      <c r="T15" s="45"/>
      <c r="U15" s="46"/>
      <c r="V15" s="44"/>
      <c r="W15" s="45"/>
      <c r="X15" s="47"/>
      <c r="Y15" s="44"/>
      <c r="Z15" s="44"/>
      <c r="AA15" s="47"/>
      <c r="AB15" s="47"/>
      <c r="AC15" s="44"/>
      <c r="AD15" s="44"/>
      <c r="AE15" s="44"/>
      <c r="AF15" s="48"/>
      <c r="AG15" s="44"/>
      <c r="AH15" s="44"/>
      <c r="AI15" s="48"/>
      <c r="AJ15" s="44"/>
      <c r="AK15" s="44"/>
      <c r="AL15" s="48"/>
      <c r="AM15" s="44"/>
      <c r="AN15" s="44"/>
      <c r="AO15" s="44"/>
      <c r="AP15" s="44"/>
      <c r="AQ15" s="44"/>
      <c r="AR15" s="44"/>
      <c r="AS15" s="44"/>
      <c r="AT15" s="42"/>
      <c r="AU15" s="42"/>
      <c r="AV15" s="42"/>
      <c r="AW15" s="42"/>
      <c r="AX15" s="42"/>
      <c r="AY15" s="42"/>
      <c r="AZ15" s="42"/>
      <c r="BA15" s="42"/>
      <c r="BB15" s="42"/>
      <c r="BC15" s="42"/>
      <c r="BD15" s="42"/>
      <c r="BE15" s="42"/>
      <c r="BF15" s="50"/>
      <c r="BG15" s="42"/>
      <c r="BH15" s="51"/>
      <c r="BI15" s="52"/>
      <c r="BJ15" s="14"/>
      <c r="BK15" s="58" t="s">
        <v>68</v>
      </c>
      <c r="BL15" s="112"/>
      <c r="BM15" s="12"/>
      <c r="BN15" s="150">
        <f t="shared" si="34"/>
        <v>0</v>
      </c>
      <c r="BO15" s="44">
        <f t="shared" si="35"/>
        <v>0</v>
      </c>
      <c r="BP15" s="44">
        <f t="shared" si="36"/>
        <v>0</v>
      </c>
      <c r="BQ15" s="44">
        <f t="shared" si="37"/>
        <v>0</v>
      </c>
      <c r="BR15" s="151">
        <f t="shared" si="52"/>
        <v>0</v>
      </c>
      <c r="BS15" s="55"/>
      <c r="BX15" s="2">
        <v>900</v>
      </c>
      <c r="BY15" s="2">
        <v>945</v>
      </c>
    </row>
    <row r="16" spans="1:83" x14ac:dyDescent="0.25">
      <c r="A16" s="40"/>
      <c r="B16" s="41"/>
      <c r="C16" s="42"/>
      <c r="D16" s="43"/>
      <c r="E16" s="42"/>
      <c r="F16" s="42"/>
      <c r="G16" s="42"/>
      <c r="H16" s="44"/>
      <c r="I16" s="42"/>
      <c r="J16" s="45"/>
      <c r="K16" s="45"/>
      <c r="L16" s="42"/>
      <c r="M16" s="45"/>
      <c r="N16" s="45"/>
      <c r="O16" s="46"/>
      <c r="P16" s="44"/>
      <c r="Q16" s="45"/>
      <c r="R16" s="46"/>
      <c r="S16" s="44"/>
      <c r="T16" s="45"/>
      <c r="U16" s="46"/>
      <c r="V16" s="44"/>
      <c r="W16" s="45"/>
      <c r="X16" s="47"/>
      <c r="Y16" s="44"/>
      <c r="Z16" s="44"/>
      <c r="AA16" s="47"/>
      <c r="AB16" s="47"/>
      <c r="AC16" s="44"/>
      <c r="AD16" s="44"/>
      <c r="AE16" s="44"/>
      <c r="AF16" s="48"/>
      <c r="AG16" s="44"/>
      <c r="AH16" s="44"/>
      <c r="AI16" s="48"/>
      <c r="AJ16" s="44"/>
      <c r="AK16" s="44"/>
      <c r="AL16" s="48"/>
      <c r="AM16" s="44"/>
      <c r="AN16" s="44"/>
      <c r="AO16" s="44"/>
      <c r="AP16" s="44"/>
      <c r="AQ16" s="44"/>
      <c r="AR16" s="44"/>
      <c r="AS16" s="44"/>
      <c r="AT16" s="42"/>
      <c r="AU16" s="42"/>
      <c r="AV16" s="42"/>
      <c r="AW16" s="42"/>
      <c r="AX16" s="42"/>
      <c r="AY16" s="42"/>
      <c r="AZ16" s="42"/>
      <c r="BA16" s="42"/>
      <c r="BB16" s="42"/>
      <c r="BC16" s="42"/>
      <c r="BD16" s="42"/>
      <c r="BE16" s="42"/>
      <c r="BF16" s="50"/>
      <c r="BG16" s="42"/>
      <c r="BH16" s="51"/>
      <c r="BI16" s="52"/>
      <c r="BJ16" s="14"/>
      <c r="BK16" s="58" t="s">
        <v>69</v>
      </c>
      <c r="BL16" s="112"/>
      <c r="BM16" s="12"/>
      <c r="BN16" s="150">
        <f t="shared" si="34"/>
        <v>0</v>
      </c>
      <c r="BO16" s="44">
        <f t="shared" si="35"/>
        <v>0</v>
      </c>
      <c r="BP16" s="44">
        <f t="shared" si="36"/>
        <v>0</v>
      </c>
      <c r="BQ16" s="44">
        <f t="shared" si="37"/>
        <v>0</v>
      </c>
      <c r="BR16" s="151">
        <f t="shared" si="52"/>
        <v>0</v>
      </c>
      <c r="BS16" s="55"/>
      <c r="BX16" s="2">
        <v>1000</v>
      </c>
      <c r="BY16" s="2">
        <v>1048</v>
      </c>
    </row>
    <row r="17" spans="1:77" x14ac:dyDescent="0.25">
      <c r="A17" s="40"/>
      <c r="B17" s="41"/>
      <c r="C17" s="42"/>
      <c r="D17" s="43"/>
      <c r="E17" s="42"/>
      <c r="F17" s="42"/>
      <c r="G17" s="42"/>
      <c r="H17" s="44"/>
      <c r="I17" s="42"/>
      <c r="J17" s="45"/>
      <c r="K17" s="45"/>
      <c r="L17" s="42"/>
      <c r="M17" s="45"/>
      <c r="N17" s="45"/>
      <c r="O17" s="46"/>
      <c r="P17" s="44"/>
      <c r="Q17" s="45"/>
      <c r="R17" s="46"/>
      <c r="S17" s="44"/>
      <c r="T17" s="45"/>
      <c r="U17" s="46"/>
      <c r="V17" s="44"/>
      <c r="W17" s="45"/>
      <c r="X17" s="47"/>
      <c r="Y17" s="44"/>
      <c r="Z17" s="44"/>
      <c r="AA17" s="47"/>
      <c r="AB17" s="47"/>
      <c r="AC17" s="44"/>
      <c r="AD17" s="44"/>
      <c r="AE17" s="44"/>
      <c r="AF17" s="48"/>
      <c r="AG17" s="44"/>
      <c r="AH17" s="44"/>
      <c r="AI17" s="48"/>
      <c r="AJ17" s="44"/>
      <c r="AK17" s="44"/>
      <c r="AL17" s="48"/>
      <c r="AM17" s="44"/>
      <c r="AN17" s="44"/>
      <c r="AO17" s="44"/>
      <c r="AP17" s="44"/>
      <c r="AQ17" s="44"/>
      <c r="AR17" s="44"/>
      <c r="AS17" s="44"/>
      <c r="AT17" s="42"/>
      <c r="AU17" s="42"/>
      <c r="AV17" s="42"/>
      <c r="AW17" s="42"/>
      <c r="AX17" s="42"/>
      <c r="AY17" s="42"/>
      <c r="AZ17" s="42"/>
      <c r="BA17" s="42"/>
      <c r="BB17" s="42"/>
      <c r="BC17" s="42"/>
      <c r="BD17" s="42"/>
      <c r="BE17" s="42"/>
      <c r="BF17" s="50"/>
      <c r="BG17" s="42"/>
      <c r="BH17" s="51"/>
      <c r="BI17" s="52"/>
      <c r="BJ17" s="14"/>
      <c r="BK17" s="58" t="s">
        <v>70</v>
      </c>
      <c r="BL17" s="112"/>
      <c r="BM17" s="12"/>
      <c r="BN17" s="150">
        <f t="shared" si="34"/>
        <v>0</v>
      </c>
      <c r="BO17" s="44">
        <f t="shared" si="35"/>
        <v>0</v>
      </c>
      <c r="BP17" s="44">
        <f t="shared" si="36"/>
        <v>0</v>
      </c>
      <c r="BQ17" s="44">
        <f t="shared" si="37"/>
        <v>0</v>
      </c>
      <c r="BR17" s="151">
        <f t="shared" si="52"/>
        <v>0</v>
      </c>
      <c r="BS17" s="55"/>
      <c r="BX17" s="2">
        <v>1200</v>
      </c>
      <c r="BY17" s="2">
        <v>1255</v>
      </c>
    </row>
    <row r="18" spans="1:77" x14ac:dyDescent="0.25">
      <c r="A18" s="40"/>
      <c r="B18" s="41"/>
      <c r="C18" s="42"/>
      <c r="D18" s="43"/>
      <c r="E18" s="42"/>
      <c r="F18" s="42"/>
      <c r="G18" s="42"/>
      <c r="H18" s="44"/>
      <c r="I18" s="42"/>
      <c r="J18" s="45"/>
      <c r="K18" s="45"/>
      <c r="L18" s="42"/>
      <c r="M18" s="45"/>
      <c r="N18" s="45"/>
      <c r="O18" s="46"/>
      <c r="P18" s="44"/>
      <c r="Q18" s="45"/>
      <c r="R18" s="46"/>
      <c r="S18" s="44"/>
      <c r="T18" s="45"/>
      <c r="U18" s="46"/>
      <c r="V18" s="44"/>
      <c r="W18" s="45"/>
      <c r="X18" s="47"/>
      <c r="Y18" s="44"/>
      <c r="Z18" s="44"/>
      <c r="AA18" s="47"/>
      <c r="AB18" s="47"/>
      <c r="AC18" s="44"/>
      <c r="AD18" s="44"/>
      <c r="AE18" s="44"/>
      <c r="AF18" s="48"/>
      <c r="AG18" s="44"/>
      <c r="AH18" s="44"/>
      <c r="AI18" s="48"/>
      <c r="AJ18" s="44"/>
      <c r="AK18" s="44"/>
      <c r="AL18" s="48"/>
      <c r="AM18" s="44"/>
      <c r="AN18" s="44"/>
      <c r="AO18" s="44"/>
      <c r="AP18" s="44"/>
      <c r="AQ18" s="44"/>
      <c r="AR18" s="44"/>
      <c r="AS18" s="44"/>
      <c r="AT18" s="42"/>
      <c r="AU18" s="42"/>
      <c r="AV18" s="42"/>
      <c r="AW18" s="42"/>
      <c r="AX18" s="42"/>
      <c r="AY18" s="42"/>
      <c r="AZ18" s="42"/>
      <c r="BA18" s="42"/>
      <c r="BB18" s="42"/>
      <c r="BC18" s="42"/>
      <c r="BD18" s="42"/>
      <c r="BE18" s="42"/>
      <c r="BF18" s="50"/>
      <c r="BG18" s="42"/>
      <c r="BH18" s="51"/>
      <c r="BI18" s="52"/>
      <c r="BJ18" s="14"/>
      <c r="BK18" s="58" t="s">
        <v>71</v>
      </c>
      <c r="BL18" s="112"/>
      <c r="BM18" s="12"/>
      <c r="BN18" s="150">
        <f t="shared" si="34"/>
        <v>0</v>
      </c>
      <c r="BO18" s="44">
        <f t="shared" si="35"/>
        <v>0</v>
      </c>
      <c r="BP18" s="44">
        <f t="shared" si="36"/>
        <v>0</v>
      </c>
      <c r="BQ18" s="44">
        <f t="shared" si="37"/>
        <v>0</v>
      </c>
      <c r="BR18" s="151">
        <f t="shared" si="52"/>
        <v>0</v>
      </c>
      <c r="BS18" s="55"/>
      <c r="BX18" s="2">
        <v>1400</v>
      </c>
      <c r="BY18" s="2">
        <v>1462</v>
      </c>
    </row>
    <row r="19" spans="1:77" x14ac:dyDescent="0.25">
      <c r="A19" s="40"/>
      <c r="B19" s="41"/>
      <c r="C19" s="42"/>
      <c r="D19" s="43"/>
      <c r="E19" s="42"/>
      <c r="F19" s="42"/>
      <c r="G19" s="42"/>
      <c r="H19" s="44"/>
      <c r="I19" s="42"/>
      <c r="J19" s="45"/>
      <c r="K19" s="45"/>
      <c r="L19" s="42"/>
      <c r="M19" s="45"/>
      <c r="N19" s="45"/>
      <c r="O19" s="46"/>
      <c r="P19" s="44"/>
      <c r="Q19" s="45"/>
      <c r="R19" s="46"/>
      <c r="S19" s="44"/>
      <c r="T19" s="45"/>
      <c r="U19" s="46"/>
      <c r="V19" s="44"/>
      <c r="W19" s="45"/>
      <c r="X19" s="47"/>
      <c r="Y19" s="44"/>
      <c r="Z19" s="44"/>
      <c r="AA19" s="47"/>
      <c r="AB19" s="47"/>
      <c r="AC19" s="44"/>
      <c r="AD19" s="44"/>
      <c r="AE19" s="44"/>
      <c r="AF19" s="48"/>
      <c r="AG19" s="44"/>
      <c r="AH19" s="44"/>
      <c r="AI19" s="48"/>
      <c r="AJ19" s="44"/>
      <c r="AK19" s="44"/>
      <c r="AL19" s="48"/>
      <c r="AM19" s="44"/>
      <c r="AN19" s="44"/>
      <c r="AO19" s="44"/>
      <c r="AP19" s="44"/>
      <c r="AQ19" s="44"/>
      <c r="AR19" s="44"/>
      <c r="AS19" s="44"/>
      <c r="AT19" s="42"/>
      <c r="AU19" s="42"/>
      <c r="AV19" s="42"/>
      <c r="AW19" s="42"/>
      <c r="AX19" s="42"/>
      <c r="AY19" s="42"/>
      <c r="AZ19" s="42"/>
      <c r="BA19" s="42"/>
      <c r="BB19" s="42"/>
      <c r="BC19" s="42"/>
      <c r="BD19" s="42"/>
      <c r="BE19" s="42"/>
      <c r="BF19" s="50"/>
      <c r="BG19" s="42"/>
      <c r="BH19" s="51"/>
      <c r="BI19" s="52"/>
      <c r="BJ19" s="14"/>
      <c r="BK19" s="54" t="s">
        <v>72</v>
      </c>
      <c r="BL19" s="110">
        <v>0.1</v>
      </c>
      <c r="BM19" s="12"/>
      <c r="BN19" s="150">
        <f t="shared" si="34"/>
        <v>0</v>
      </c>
      <c r="BO19" s="44">
        <f t="shared" si="35"/>
        <v>0</v>
      </c>
      <c r="BP19" s="44">
        <f t="shared" si="36"/>
        <v>0</v>
      </c>
      <c r="BQ19" s="44">
        <f t="shared" si="37"/>
        <v>0</v>
      </c>
      <c r="BR19" s="151">
        <f t="shared" si="52"/>
        <v>0</v>
      </c>
      <c r="BS19" s="55"/>
      <c r="BX19" s="2">
        <v>1600</v>
      </c>
      <c r="BY19" s="2">
        <v>1668</v>
      </c>
    </row>
    <row r="20" spans="1:77" x14ac:dyDescent="0.25">
      <c r="A20" s="40"/>
      <c r="B20" s="41"/>
      <c r="C20" s="42"/>
      <c r="D20" s="43"/>
      <c r="E20" s="42"/>
      <c r="F20" s="42"/>
      <c r="G20" s="42"/>
      <c r="H20" s="44"/>
      <c r="I20" s="42"/>
      <c r="J20" s="45"/>
      <c r="K20" s="45"/>
      <c r="L20" s="42"/>
      <c r="M20" s="45"/>
      <c r="N20" s="45"/>
      <c r="O20" s="46"/>
      <c r="P20" s="44"/>
      <c r="Q20" s="45"/>
      <c r="R20" s="46"/>
      <c r="S20" s="44"/>
      <c r="T20" s="45"/>
      <c r="U20" s="46"/>
      <c r="V20" s="44"/>
      <c r="W20" s="45"/>
      <c r="X20" s="47"/>
      <c r="Y20" s="44"/>
      <c r="Z20" s="44"/>
      <c r="AA20" s="47"/>
      <c r="AB20" s="47"/>
      <c r="AC20" s="44"/>
      <c r="AD20" s="44"/>
      <c r="AE20" s="44"/>
      <c r="AF20" s="48"/>
      <c r="AG20" s="44"/>
      <c r="AH20" s="44"/>
      <c r="AI20" s="48"/>
      <c r="AJ20" s="44"/>
      <c r="AK20" s="44"/>
      <c r="AL20" s="48"/>
      <c r="AM20" s="44"/>
      <c r="AN20" s="44"/>
      <c r="AO20" s="44"/>
      <c r="AP20" s="44"/>
      <c r="AQ20" s="44"/>
      <c r="AR20" s="44"/>
      <c r="AS20" s="44"/>
      <c r="AT20" s="42"/>
      <c r="AU20" s="42"/>
      <c r="AV20" s="42"/>
      <c r="AW20" s="42"/>
      <c r="AX20" s="42"/>
      <c r="AY20" s="42"/>
      <c r="AZ20" s="42"/>
      <c r="BA20" s="42"/>
      <c r="BB20" s="42"/>
      <c r="BC20" s="42"/>
      <c r="BD20" s="42"/>
      <c r="BE20" s="42"/>
      <c r="BF20" s="50"/>
      <c r="BG20" s="42"/>
      <c r="BH20" s="51"/>
      <c r="BI20" s="52"/>
      <c r="BJ20" s="14"/>
      <c r="BK20" s="56" t="s">
        <v>73</v>
      </c>
      <c r="BL20" s="110">
        <v>0.9</v>
      </c>
      <c r="BM20" s="12"/>
      <c r="BN20" s="150">
        <f t="shared" si="34"/>
        <v>0</v>
      </c>
      <c r="BO20" s="44">
        <f t="shared" si="35"/>
        <v>0</v>
      </c>
      <c r="BP20" s="44">
        <f t="shared" si="36"/>
        <v>0</v>
      </c>
      <c r="BQ20" s="44">
        <f t="shared" si="37"/>
        <v>0</v>
      </c>
      <c r="BR20" s="151">
        <f t="shared" si="52"/>
        <v>0</v>
      </c>
      <c r="BS20" s="55"/>
      <c r="BX20" s="2">
        <v>1800</v>
      </c>
      <c r="BY20" s="2">
        <v>1875</v>
      </c>
    </row>
    <row r="21" spans="1:77" x14ac:dyDescent="0.25">
      <c r="A21" s="40"/>
      <c r="B21" s="41"/>
      <c r="C21" s="42"/>
      <c r="D21" s="43"/>
      <c r="E21" s="42"/>
      <c r="F21" s="42"/>
      <c r="G21" s="42"/>
      <c r="H21" s="44"/>
      <c r="I21" s="42"/>
      <c r="J21" s="45"/>
      <c r="K21" s="45"/>
      <c r="L21" s="42"/>
      <c r="M21" s="45"/>
      <c r="N21" s="45"/>
      <c r="O21" s="46"/>
      <c r="P21" s="44"/>
      <c r="Q21" s="45"/>
      <c r="R21" s="46"/>
      <c r="S21" s="44"/>
      <c r="T21" s="45"/>
      <c r="U21" s="46"/>
      <c r="V21" s="44"/>
      <c r="W21" s="45"/>
      <c r="X21" s="47"/>
      <c r="Y21" s="44"/>
      <c r="Z21" s="44"/>
      <c r="AA21" s="47"/>
      <c r="AB21" s="47"/>
      <c r="AC21" s="44"/>
      <c r="AD21" s="44"/>
      <c r="AE21" s="44"/>
      <c r="AF21" s="48"/>
      <c r="AG21" s="44"/>
      <c r="AH21" s="44"/>
      <c r="AI21" s="48"/>
      <c r="AJ21" s="44"/>
      <c r="AK21" s="44"/>
      <c r="AL21" s="48"/>
      <c r="AM21" s="44"/>
      <c r="AN21" s="44"/>
      <c r="AO21" s="44"/>
      <c r="AP21" s="44"/>
      <c r="AQ21" s="44"/>
      <c r="AR21" s="44"/>
      <c r="AS21" s="44"/>
      <c r="AT21" s="42"/>
      <c r="AU21" s="42"/>
      <c r="AV21" s="42"/>
      <c r="AW21" s="42"/>
      <c r="AX21" s="42"/>
      <c r="AY21" s="42"/>
      <c r="AZ21" s="42"/>
      <c r="BA21" s="42"/>
      <c r="BB21" s="42"/>
      <c r="BC21" s="42"/>
      <c r="BD21" s="42"/>
      <c r="BE21" s="42"/>
      <c r="BF21" s="50"/>
      <c r="BG21" s="42"/>
      <c r="BH21" s="51"/>
      <c r="BI21" s="52"/>
      <c r="BJ21" s="14"/>
      <c r="BK21" s="57" t="s">
        <v>74</v>
      </c>
      <c r="BL21" s="111"/>
      <c r="BM21" s="59"/>
      <c r="BN21" s="150">
        <f t="shared" si="34"/>
        <v>0</v>
      </c>
      <c r="BO21" s="44">
        <f t="shared" si="35"/>
        <v>0</v>
      </c>
      <c r="BP21" s="44">
        <f t="shared" si="36"/>
        <v>0</v>
      </c>
      <c r="BQ21" s="44">
        <f t="shared" si="37"/>
        <v>0</v>
      </c>
      <c r="BR21" s="151">
        <f t="shared" si="52"/>
        <v>0</v>
      </c>
      <c r="BS21" s="55"/>
      <c r="BX21" s="2">
        <v>2000</v>
      </c>
      <c r="BY21" s="2">
        <v>2082</v>
      </c>
    </row>
    <row r="22" spans="1:77" x14ac:dyDescent="0.25">
      <c r="A22" s="40"/>
      <c r="B22" s="41"/>
      <c r="C22" s="42"/>
      <c r="D22" s="43"/>
      <c r="E22" s="42"/>
      <c r="F22" s="42"/>
      <c r="G22" s="42"/>
      <c r="H22" s="44"/>
      <c r="I22" s="42"/>
      <c r="J22" s="45"/>
      <c r="K22" s="45"/>
      <c r="L22" s="42"/>
      <c r="M22" s="45"/>
      <c r="N22" s="45"/>
      <c r="O22" s="46"/>
      <c r="P22" s="44"/>
      <c r="Q22" s="45"/>
      <c r="R22" s="46"/>
      <c r="S22" s="44"/>
      <c r="T22" s="45"/>
      <c r="U22" s="46"/>
      <c r="V22" s="44"/>
      <c r="W22" s="45"/>
      <c r="X22" s="47"/>
      <c r="Y22" s="44"/>
      <c r="Z22" s="44"/>
      <c r="AA22" s="47"/>
      <c r="AB22" s="47"/>
      <c r="AC22" s="44"/>
      <c r="AD22" s="44"/>
      <c r="AE22" s="44"/>
      <c r="AF22" s="48"/>
      <c r="AG22" s="44"/>
      <c r="AH22" s="44"/>
      <c r="AI22" s="48"/>
      <c r="AJ22" s="44"/>
      <c r="AK22" s="44"/>
      <c r="AL22" s="48"/>
      <c r="AM22" s="44"/>
      <c r="AN22" s="44"/>
      <c r="AO22" s="44"/>
      <c r="AP22" s="44"/>
      <c r="AQ22" s="44"/>
      <c r="AR22" s="44"/>
      <c r="AS22" s="44"/>
      <c r="AT22" s="42"/>
      <c r="AU22" s="42"/>
      <c r="AV22" s="42"/>
      <c r="AW22" s="42"/>
      <c r="AX22" s="42"/>
      <c r="AY22" s="42"/>
      <c r="AZ22" s="42"/>
      <c r="BA22" s="42"/>
      <c r="BB22" s="42"/>
      <c r="BC22" s="42"/>
      <c r="BD22" s="42"/>
      <c r="BE22" s="42"/>
      <c r="BF22" s="50"/>
      <c r="BG22" s="42"/>
      <c r="BH22" s="51"/>
      <c r="BI22" s="52"/>
      <c r="BJ22" s="14"/>
      <c r="BK22" s="14"/>
      <c r="BL22" s="113"/>
      <c r="BM22" s="59"/>
      <c r="BN22" s="150">
        <f t="shared" si="34"/>
        <v>0</v>
      </c>
      <c r="BO22" s="44">
        <f t="shared" si="35"/>
        <v>0</v>
      </c>
      <c r="BP22" s="44">
        <f t="shared" si="36"/>
        <v>0</v>
      </c>
      <c r="BQ22" s="44">
        <f t="shared" si="37"/>
        <v>0</v>
      </c>
      <c r="BR22" s="151">
        <f t="shared" si="52"/>
        <v>0</v>
      </c>
      <c r="BS22" s="55"/>
    </row>
    <row r="23" spans="1:77" ht="12" thickBot="1" x14ac:dyDescent="0.3">
      <c r="A23" s="61"/>
      <c r="B23" s="17"/>
      <c r="C23" s="17"/>
      <c r="D23" s="62"/>
      <c r="E23" s="17"/>
      <c r="F23" s="17"/>
      <c r="G23" s="17"/>
      <c r="H23" s="17"/>
      <c r="I23" s="17"/>
      <c r="J23" s="17"/>
      <c r="K23" s="17"/>
      <c r="L23" s="17"/>
      <c r="M23" s="17"/>
      <c r="N23" s="17"/>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149"/>
      <c r="AS23" s="149"/>
      <c r="AT23" s="42"/>
      <c r="AU23" s="42"/>
      <c r="AV23" s="42"/>
      <c r="AW23" s="42"/>
      <c r="AX23" s="64"/>
      <c r="AY23" s="64"/>
      <c r="AZ23" s="42"/>
      <c r="BA23" s="42"/>
      <c r="BB23" s="64"/>
      <c r="BC23" s="64"/>
      <c r="BD23" s="64"/>
      <c r="BE23" s="49"/>
      <c r="BF23" s="65"/>
      <c r="BG23" s="64"/>
      <c r="BH23" s="66"/>
      <c r="BI23" s="67"/>
      <c r="BJ23" s="60"/>
      <c r="BN23" s="152"/>
      <c r="BO23" s="153"/>
      <c r="BP23" s="153"/>
      <c r="BQ23" s="153"/>
      <c r="BR23" s="154"/>
    </row>
    <row r="24" spans="1:77" ht="12" thickBot="1" x14ac:dyDescent="0.3">
      <c r="A24" s="282" t="s">
        <v>75</v>
      </c>
      <c r="B24" s="283"/>
      <c r="C24" s="68">
        <f>ROUND(SUM(C9:C22),2)</f>
        <v>0</v>
      </c>
      <c r="D24" s="69"/>
      <c r="E24" s="68">
        <f>ROUND(SUM(E9:E22),2)</f>
        <v>20400</v>
      </c>
      <c r="F24" s="70"/>
      <c r="G24" s="70"/>
      <c r="H24" s="70"/>
      <c r="I24" s="70"/>
      <c r="J24" s="70"/>
      <c r="K24" s="70"/>
      <c r="L24" s="70"/>
      <c r="M24" s="70"/>
      <c r="N24" s="70"/>
      <c r="O24" s="71"/>
      <c r="P24" s="68">
        <f>ROUND(SUM(P9:P22),2)</f>
        <v>0</v>
      </c>
      <c r="Q24" s="68">
        <f>ROUND(SUM(Q9:Q22),2)</f>
        <v>0</v>
      </c>
      <c r="R24" s="68"/>
      <c r="S24" s="68">
        <f>ROUND(SUM(S9:S22),2)</f>
        <v>0</v>
      </c>
      <c r="T24" s="68">
        <f>ROUND(SUM(T9:T22),2)</f>
        <v>0</v>
      </c>
      <c r="U24" s="68"/>
      <c r="V24" s="68">
        <f t="shared" ref="V24:BI24" si="53">ROUND(SUM(V9:V22),2)</f>
        <v>12.79</v>
      </c>
      <c r="W24" s="68">
        <f t="shared" si="53"/>
        <v>0</v>
      </c>
      <c r="X24" s="68">
        <f t="shared" si="53"/>
        <v>2970.9</v>
      </c>
      <c r="Y24" s="68">
        <f t="shared" si="53"/>
        <v>125.09</v>
      </c>
      <c r="Z24" s="68">
        <f t="shared" si="53"/>
        <v>0</v>
      </c>
      <c r="AA24" s="68">
        <f t="shared" si="53"/>
        <v>0</v>
      </c>
      <c r="AB24" s="68">
        <f t="shared" si="53"/>
        <v>0</v>
      </c>
      <c r="AC24" s="68">
        <f t="shared" si="53"/>
        <v>169.84</v>
      </c>
      <c r="AD24" s="68">
        <f t="shared" si="53"/>
        <v>0</v>
      </c>
      <c r="AE24" s="68">
        <f t="shared" si="53"/>
        <v>11883.61</v>
      </c>
      <c r="AF24" s="68">
        <f t="shared" si="53"/>
        <v>0</v>
      </c>
      <c r="AG24" s="68">
        <f t="shared" si="53"/>
        <v>0</v>
      </c>
      <c r="AH24" s="68">
        <f t="shared" si="53"/>
        <v>500.36</v>
      </c>
      <c r="AI24" s="68">
        <f t="shared" si="53"/>
        <v>0</v>
      </c>
      <c r="AJ24" s="68">
        <f t="shared" si="53"/>
        <v>0</v>
      </c>
      <c r="AK24" s="68">
        <f t="shared" si="53"/>
        <v>0</v>
      </c>
      <c r="AL24" s="68">
        <f t="shared" si="53"/>
        <v>0</v>
      </c>
      <c r="AM24" s="68">
        <f t="shared" si="53"/>
        <v>0</v>
      </c>
      <c r="AN24" s="68">
        <f t="shared" si="53"/>
        <v>13473</v>
      </c>
      <c r="AO24" s="68">
        <f t="shared" si="53"/>
        <v>4055.37</v>
      </c>
      <c r="AP24" s="68">
        <f t="shared" si="53"/>
        <v>11478.49</v>
      </c>
      <c r="AQ24" s="68">
        <f t="shared" si="53"/>
        <v>115.94</v>
      </c>
      <c r="AR24" s="68">
        <f t="shared" si="53"/>
        <v>377.15</v>
      </c>
      <c r="AS24" s="68">
        <f t="shared" si="53"/>
        <v>0</v>
      </c>
      <c r="AT24" s="68">
        <f t="shared" si="53"/>
        <v>0</v>
      </c>
      <c r="AU24" s="68">
        <f t="shared" si="53"/>
        <v>0</v>
      </c>
      <c r="AV24" s="68">
        <f t="shared" si="53"/>
        <v>17.559999999999999</v>
      </c>
      <c r="AW24" s="68">
        <f t="shared" si="53"/>
        <v>157.97</v>
      </c>
      <c r="AX24" s="68">
        <f t="shared" si="53"/>
        <v>20.399999999999999</v>
      </c>
      <c r="AY24" s="68">
        <f t="shared" si="53"/>
        <v>0</v>
      </c>
      <c r="AZ24" s="68">
        <f t="shared" si="53"/>
        <v>0</v>
      </c>
      <c r="BA24" s="68">
        <f t="shared" si="53"/>
        <v>0</v>
      </c>
      <c r="BB24" s="68">
        <f t="shared" si="53"/>
        <v>0</v>
      </c>
      <c r="BC24" s="68">
        <f t="shared" si="53"/>
        <v>0</v>
      </c>
      <c r="BD24" s="68">
        <f t="shared" si="53"/>
        <v>20.399999999999999</v>
      </c>
      <c r="BE24" s="68">
        <f t="shared" si="53"/>
        <v>175.53</v>
      </c>
      <c r="BF24" s="72">
        <f t="shared" si="53"/>
        <v>0</v>
      </c>
      <c r="BG24" s="68">
        <f t="shared" si="53"/>
        <v>0</v>
      </c>
      <c r="BH24" s="68">
        <f t="shared" si="53"/>
        <v>0</v>
      </c>
      <c r="BI24" s="73">
        <f t="shared" si="53"/>
        <v>3387.3</v>
      </c>
      <c r="BJ24" s="60"/>
      <c r="BN24" s="155"/>
      <c r="BO24" s="155"/>
      <c r="BP24" s="155"/>
      <c r="BQ24" s="158"/>
      <c r="BR24" s="155"/>
    </row>
    <row r="25" spans="1:77" ht="12" x14ac:dyDescent="0.15">
      <c r="K25" s="74"/>
      <c r="L25" s="74"/>
    </row>
    <row r="26" spans="1:77" ht="12" x14ac:dyDescent="0.15">
      <c r="A26" s="4"/>
      <c r="B26" s="4"/>
      <c r="C26" s="2" t="s">
        <v>5</v>
      </c>
      <c r="D26" s="3">
        <v>50</v>
      </c>
      <c r="E26" s="2">
        <f t="shared" ref="E26:E32" ca="1" si="54">SUMIF($D$10:$E$22,D26,$E$10:$E$22)</f>
        <v>19950</v>
      </c>
      <c r="I26" s="2">
        <f>SUM(E10:E12)/E24</f>
        <v>1</v>
      </c>
      <c r="K26" s="74"/>
      <c r="L26" s="74"/>
    </row>
    <row r="27" spans="1:77" x14ac:dyDescent="0.25">
      <c r="C27" s="2" t="s">
        <v>5</v>
      </c>
      <c r="D27" s="3">
        <v>75</v>
      </c>
      <c r="E27" s="2">
        <f t="shared" ca="1" si="54"/>
        <v>450</v>
      </c>
      <c r="AE27" s="14">
        <f>SUM(AE24:AM24)</f>
        <v>12383.970000000001</v>
      </c>
    </row>
    <row r="28" spans="1:77" x14ac:dyDescent="0.25">
      <c r="C28" s="2" t="s">
        <v>5</v>
      </c>
      <c r="D28" s="3">
        <v>100</v>
      </c>
      <c r="E28" s="2">
        <f t="shared" ca="1" si="54"/>
        <v>0</v>
      </c>
    </row>
    <row r="29" spans="1:77" x14ac:dyDescent="0.25">
      <c r="C29" s="2" t="s">
        <v>5</v>
      </c>
      <c r="D29" s="3">
        <v>150</v>
      </c>
      <c r="E29" s="2">
        <f t="shared" ca="1" si="54"/>
        <v>0</v>
      </c>
    </row>
    <row r="30" spans="1:77" x14ac:dyDescent="0.25">
      <c r="C30" s="2" t="s">
        <v>5</v>
      </c>
      <c r="D30" s="3">
        <v>200</v>
      </c>
      <c r="E30" s="2">
        <f t="shared" ca="1" si="54"/>
        <v>0</v>
      </c>
    </row>
    <row r="31" spans="1:77" x14ac:dyDescent="0.25">
      <c r="C31" s="2" t="s">
        <v>5</v>
      </c>
      <c r="D31" s="3">
        <v>250</v>
      </c>
      <c r="E31" s="2">
        <f t="shared" ca="1" si="54"/>
        <v>0</v>
      </c>
    </row>
    <row r="32" spans="1:77" x14ac:dyDescent="0.25">
      <c r="C32" s="2" t="s">
        <v>5</v>
      </c>
      <c r="D32" s="3">
        <v>300</v>
      </c>
      <c r="E32" s="2">
        <f t="shared" ca="1" si="54"/>
        <v>0</v>
      </c>
    </row>
    <row r="33" spans="1:89" x14ac:dyDescent="0.25">
      <c r="C33" s="2" t="s">
        <v>10</v>
      </c>
      <c r="D33" s="3">
        <v>100</v>
      </c>
    </row>
    <row r="34" spans="1:89" x14ac:dyDescent="0.25">
      <c r="C34" s="2" t="s">
        <v>10</v>
      </c>
      <c r="D34" s="3">
        <v>150</v>
      </c>
    </row>
    <row r="35" spans="1:89" x14ac:dyDescent="0.25">
      <c r="C35" s="2" t="s">
        <v>10</v>
      </c>
      <c r="D35" s="3">
        <v>200</v>
      </c>
    </row>
    <row r="36" spans="1:89" x14ac:dyDescent="0.25">
      <c r="C36" s="2" t="s">
        <v>10</v>
      </c>
      <c r="D36" s="3">
        <v>250</v>
      </c>
    </row>
    <row r="37" spans="1:89" x14ac:dyDescent="0.25">
      <c r="C37" s="2" t="s">
        <v>10</v>
      </c>
      <c r="D37" s="3">
        <v>300</v>
      </c>
    </row>
    <row r="38" spans="1:89" x14ac:dyDescent="0.25">
      <c r="C38" s="2" t="s">
        <v>10</v>
      </c>
      <c r="D38" s="3">
        <v>350</v>
      </c>
    </row>
    <row r="39" spans="1:89" x14ac:dyDescent="0.25">
      <c r="C39" s="2" t="s">
        <v>10</v>
      </c>
      <c r="D39" s="3">
        <v>400</v>
      </c>
    </row>
    <row r="40" spans="1:89" x14ac:dyDescent="0.25">
      <c r="C40" s="2" t="s">
        <v>10</v>
      </c>
      <c r="D40" s="3">
        <v>450</v>
      </c>
    </row>
    <row r="41" spans="1:89" x14ac:dyDescent="0.25">
      <c r="C41" s="2" t="s">
        <v>10</v>
      </c>
      <c r="D41" s="3">
        <v>500</v>
      </c>
    </row>
    <row r="42" spans="1:89" x14ac:dyDescent="0.25">
      <c r="C42" s="2" t="s">
        <v>10</v>
      </c>
      <c r="D42" s="3">
        <v>600</v>
      </c>
    </row>
    <row r="43" spans="1:89" x14ac:dyDescent="0.25">
      <c r="C43" s="2" t="s">
        <v>10</v>
      </c>
      <c r="D43" s="3">
        <v>700</v>
      </c>
    </row>
    <row r="44" spans="1:89" x14ac:dyDescent="0.25">
      <c r="C44" s="2" t="s">
        <v>10</v>
      </c>
      <c r="D44" s="3">
        <v>800</v>
      </c>
    </row>
    <row r="45" spans="1:89" s="2" customFormat="1" x14ac:dyDescent="0.25">
      <c r="A45" s="1"/>
      <c r="C45" s="2" t="s">
        <v>10</v>
      </c>
      <c r="D45" s="3">
        <v>900</v>
      </c>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106"/>
      <c r="BM45" s="4"/>
      <c r="BN45" s="4"/>
      <c r="BO45" s="4"/>
      <c r="BP45" s="4"/>
      <c r="BQ45" s="14"/>
      <c r="BR45" s="4"/>
      <c r="BS45" s="4"/>
      <c r="BT45" s="4"/>
      <c r="CC45" s="4"/>
      <c r="CD45" s="4"/>
      <c r="CE45" s="4"/>
      <c r="CF45" s="4"/>
      <c r="CG45" s="4"/>
      <c r="CH45" s="4"/>
      <c r="CI45" s="4"/>
      <c r="CJ45" s="4"/>
      <c r="CK45" s="4"/>
    </row>
    <row r="46" spans="1:89" s="2" customFormat="1" x14ac:dyDescent="0.25">
      <c r="A46" s="1"/>
      <c r="C46" s="2" t="s">
        <v>10</v>
      </c>
      <c r="D46" s="3">
        <v>1000</v>
      </c>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106"/>
      <c r="BM46" s="4"/>
      <c r="BN46" s="4"/>
      <c r="BO46" s="4"/>
      <c r="BP46" s="4"/>
      <c r="BQ46" s="14"/>
      <c r="BR46" s="4"/>
      <c r="BS46" s="4"/>
      <c r="BT46" s="4"/>
      <c r="CC46" s="4"/>
      <c r="CD46" s="4"/>
      <c r="CE46" s="4"/>
      <c r="CF46" s="4"/>
      <c r="CG46" s="4"/>
      <c r="CH46" s="4"/>
      <c r="CI46" s="4"/>
      <c r="CJ46" s="4"/>
      <c r="CK46" s="4"/>
    </row>
    <row r="47" spans="1:89" s="2" customFormat="1" x14ac:dyDescent="0.25">
      <c r="A47" s="1"/>
      <c r="C47" s="2" t="s">
        <v>10</v>
      </c>
      <c r="D47" s="3">
        <v>1200</v>
      </c>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106"/>
      <c r="BM47" s="4"/>
      <c r="BN47" s="4"/>
      <c r="BO47" s="4"/>
      <c r="BP47" s="4"/>
      <c r="BQ47" s="14"/>
      <c r="BR47" s="4"/>
      <c r="BS47" s="4"/>
      <c r="BT47" s="4"/>
      <c r="CC47" s="4"/>
      <c r="CD47" s="4"/>
      <c r="CE47" s="4"/>
      <c r="CF47" s="4"/>
      <c r="CG47" s="4"/>
      <c r="CH47" s="4"/>
      <c r="CI47" s="4"/>
      <c r="CJ47" s="4"/>
      <c r="CK47" s="4"/>
    </row>
    <row r="48" spans="1:89" s="2" customFormat="1" x14ac:dyDescent="0.25">
      <c r="A48" s="1"/>
      <c r="C48" s="2" t="s">
        <v>10</v>
      </c>
      <c r="D48" s="3">
        <v>1400</v>
      </c>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106"/>
      <c r="BM48" s="4"/>
      <c r="BN48" s="4"/>
      <c r="BO48" s="4"/>
      <c r="BP48" s="4"/>
      <c r="BQ48" s="14"/>
      <c r="BR48" s="4"/>
      <c r="BS48" s="4"/>
      <c r="BT48" s="4"/>
      <c r="CC48" s="4"/>
      <c r="CD48" s="4"/>
      <c r="CE48" s="4"/>
      <c r="CF48" s="4"/>
      <c r="CG48" s="4"/>
      <c r="CH48" s="4"/>
      <c r="CI48" s="4"/>
      <c r="CJ48" s="4"/>
      <c r="CK48" s="4"/>
    </row>
    <row r="49" spans="1:89" s="2" customFormat="1" x14ac:dyDescent="0.25">
      <c r="A49" s="1"/>
      <c r="C49" s="2" t="s">
        <v>10</v>
      </c>
      <c r="D49" s="3">
        <v>1600</v>
      </c>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106"/>
      <c r="BM49" s="4"/>
      <c r="BN49" s="4"/>
      <c r="BO49" s="4"/>
      <c r="BP49" s="4"/>
      <c r="BQ49" s="14"/>
      <c r="BR49" s="4"/>
      <c r="BS49" s="4"/>
      <c r="BT49" s="4"/>
      <c r="CC49" s="4"/>
      <c r="CD49" s="4"/>
      <c r="CE49" s="4"/>
      <c r="CF49" s="4"/>
      <c r="CG49" s="4"/>
      <c r="CH49" s="4"/>
      <c r="CI49" s="4"/>
      <c r="CJ49" s="4"/>
      <c r="CK49" s="4"/>
    </row>
    <row r="50" spans="1:89" s="2" customFormat="1" x14ac:dyDescent="0.25">
      <c r="A50" s="1"/>
      <c r="C50" s="2" t="s">
        <v>10</v>
      </c>
      <c r="D50" s="3">
        <v>1800</v>
      </c>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106"/>
      <c r="BM50" s="4"/>
      <c r="BN50" s="4"/>
      <c r="BO50" s="4"/>
      <c r="BP50" s="4"/>
      <c r="BQ50" s="14"/>
      <c r="BR50" s="4"/>
      <c r="BS50" s="4"/>
      <c r="BT50" s="4"/>
      <c r="CC50" s="4"/>
      <c r="CD50" s="4"/>
      <c r="CE50" s="4"/>
      <c r="CF50" s="4"/>
      <c r="CG50" s="4"/>
      <c r="CH50" s="4"/>
      <c r="CI50" s="4"/>
      <c r="CJ50" s="4"/>
      <c r="CK50" s="4"/>
    </row>
    <row r="51" spans="1:89" s="2" customFormat="1" x14ac:dyDescent="0.25">
      <c r="A51" s="1"/>
      <c r="C51" s="2" t="s">
        <v>10</v>
      </c>
      <c r="D51" s="3">
        <v>2000</v>
      </c>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106"/>
      <c r="BM51" s="4"/>
      <c r="BN51" s="4"/>
      <c r="BO51" s="4"/>
      <c r="BP51" s="4"/>
      <c r="BQ51" s="14"/>
      <c r="BR51" s="4"/>
      <c r="BS51" s="4"/>
      <c r="BT51" s="4"/>
      <c r="CC51" s="4"/>
      <c r="CD51" s="4"/>
      <c r="CE51" s="4"/>
      <c r="CF51" s="4"/>
      <c r="CG51" s="4"/>
      <c r="CH51" s="4"/>
      <c r="CI51" s="4"/>
      <c r="CJ51" s="4"/>
      <c r="CK51" s="4"/>
    </row>
    <row r="52" spans="1:89" s="2" customFormat="1" x14ac:dyDescent="0.25">
      <c r="A52" s="1"/>
      <c r="C52" s="2" t="s">
        <v>12</v>
      </c>
      <c r="D52" s="3">
        <v>300</v>
      </c>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106"/>
      <c r="BM52" s="4"/>
      <c r="BN52" s="4"/>
      <c r="BO52" s="4"/>
      <c r="BP52" s="4"/>
      <c r="BQ52" s="14"/>
      <c r="BR52" s="4"/>
      <c r="BS52" s="4"/>
      <c r="BT52" s="4"/>
      <c r="CC52" s="4"/>
      <c r="CD52" s="4"/>
      <c r="CE52" s="4"/>
      <c r="CF52" s="4"/>
      <c r="CG52" s="4"/>
      <c r="CH52" s="4"/>
      <c r="CI52" s="4"/>
      <c r="CJ52" s="4"/>
      <c r="CK52" s="4"/>
    </row>
    <row r="53" spans="1:89" s="2" customFormat="1" x14ac:dyDescent="0.25">
      <c r="A53" s="1"/>
      <c r="C53" s="2" t="s">
        <v>12</v>
      </c>
      <c r="D53" s="3">
        <v>400</v>
      </c>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106"/>
      <c r="BM53" s="4"/>
      <c r="BN53" s="4"/>
      <c r="BO53" s="4"/>
      <c r="BP53" s="4"/>
      <c r="BQ53" s="14"/>
      <c r="BR53" s="4"/>
      <c r="BS53" s="4"/>
      <c r="BT53" s="4"/>
      <c r="CC53" s="4"/>
      <c r="CD53" s="4"/>
      <c r="CE53" s="4"/>
      <c r="CF53" s="4"/>
      <c r="CG53" s="4"/>
      <c r="CH53" s="4"/>
      <c r="CI53" s="4"/>
      <c r="CJ53" s="4"/>
      <c r="CK53" s="4"/>
    </row>
    <row r="54" spans="1:89" s="2" customFormat="1" x14ac:dyDescent="0.25">
      <c r="A54" s="1"/>
      <c r="C54" s="2" t="s">
        <v>12</v>
      </c>
      <c r="D54" s="3">
        <v>500</v>
      </c>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106"/>
      <c r="BM54" s="4"/>
      <c r="BN54" s="4"/>
      <c r="BO54" s="4"/>
      <c r="BP54" s="4"/>
      <c r="BQ54" s="14"/>
      <c r="BR54" s="4"/>
      <c r="BS54" s="4"/>
      <c r="BT54" s="4"/>
      <c r="CC54" s="4"/>
      <c r="CD54" s="4"/>
      <c r="CE54" s="4"/>
      <c r="CF54" s="4"/>
      <c r="CG54" s="4"/>
      <c r="CH54" s="4"/>
      <c r="CI54" s="4"/>
      <c r="CJ54" s="4"/>
      <c r="CK54" s="4"/>
    </row>
    <row r="55" spans="1:89" s="2" customFormat="1" x14ac:dyDescent="0.25">
      <c r="A55" s="1"/>
      <c r="C55" s="2" t="s">
        <v>12</v>
      </c>
      <c r="D55" s="3">
        <v>600</v>
      </c>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106"/>
      <c r="BM55" s="4"/>
      <c r="BN55" s="4"/>
      <c r="BO55" s="4"/>
      <c r="BP55" s="4"/>
      <c r="BQ55" s="14"/>
      <c r="BR55" s="4"/>
      <c r="BS55" s="4"/>
      <c r="BT55" s="4"/>
      <c r="CC55" s="4"/>
      <c r="CD55" s="4"/>
      <c r="CE55" s="4"/>
      <c r="CF55" s="4"/>
      <c r="CG55" s="4"/>
      <c r="CH55" s="4"/>
      <c r="CI55" s="4"/>
      <c r="CJ55" s="4"/>
      <c r="CK55" s="4"/>
    </row>
    <row r="56" spans="1:89" s="2" customFormat="1" x14ac:dyDescent="0.25">
      <c r="A56" s="1"/>
      <c r="C56" s="2" t="s">
        <v>12</v>
      </c>
      <c r="D56" s="3">
        <v>700</v>
      </c>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106"/>
      <c r="BM56" s="4"/>
      <c r="BN56" s="4"/>
      <c r="BO56" s="4"/>
      <c r="BP56" s="4"/>
      <c r="BQ56" s="14"/>
      <c r="BR56" s="4"/>
      <c r="BS56" s="4"/>
      <c r="BT56" s="4"/>
      <c r="CC56" s="4"/>
      <c r="CD56" s="4"/>
      <c r="CE56" s="4"/>
      <c r="CF56" s="4"/>
      <c r="CG56" s="4"/>
      <c r="CH56" s="4"/>
      <c r="CI56" s="4"/>
      <c r="CJ56" s="4"/>
      <c r="CK56" s="4"/>
    </row>
    <row r="57" spans="1:89" s="2" customFormat="1" x14ac:dyDescent="0.25">
      <c r="A57" s="1"/>
      <c r="C57" s="2" t="s">
        <v>12</v>
      </c>
      <c r="D57" s="3">
        <v>800</v>
      </c>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106"/>
      <c r="BM57" s="4"/>
      <c r="BN57" s="4"/>
      <c r="BO57" s="4"/>
      <c r="BP57" s="4"/>
      <c r="BQ57" s="14"/>
      <c r="BR57" s="4"/>
      <c r="BS57" s="4"/>
      <c r="BT57" s="4"/>
      <c r="CC57" s="4"/>
      <c r="CD57" s="4"/>
      <c r="CE57" s="4"/>
      <c r="CF57" s="4"/>
      <c r="CG57" s="4"/>
      <c r="CH57" s="4"/>
      <c r="CI57" s="4"/>
      <c r="CJ57" s="4"/>
      <c r="CK57" s="4"/>
    </row>
    <row r="58" spans="1:89" s="2" customFormat="1" x14ac:dyDescent="0.25">
      <c r="A58" s="1"/>
      <c r="C58" s="2" t="s">
        <v>12</v>
      </c>
      <c r="D58" s="3">
        <v>900</v>
      </c>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106"/>
      <c r="BM58" s="4"/>
      <c r="BN58" s="4"/>
      <c r="BO58" s="4"/>
      <c r="BP58" s="4"/>
      <c r="BQ58" s="14"/>
      <c r="BR58" s="4"/>
      <c r="BS58" s="4"/>
      <c r="BT58" s="4"/>
      <c r="CC58" s="4"/>
      <c r="CD58" s="4"/>
      <c r="CE58" s="4"/>
      <c r="CF58" s="4"/>
      <c r="CG58" s="4"/>
      <c r="CH58" s="4"/>
      <c r="CI58" s="4"/>
      <c r="CJ58" s="4"/>
      <c r="CK58" s="4"/>
    </row>
    <row r="59" spans="1:89" s="2" customFormat="1" x14ac:dyDescent="0.25">
      <c r="A59" s="1"/>
      <c r="C59" s="2" t="s">
        <v>12</v>
      </c>
      <c r="D59" s="3">
        <v>1000</v>
      </c>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106"/>
      <c r="BM59" s="4"/>
      <c r="BN59" s="4"/>
      <c r="BO59" s="4"/>
      <c r="BP59" s="4"/>
      <c r="BQ59" s="14"/>
      <c r="BR59" s="4"/>
      <c r="BS59" s="4"/>
      <c r="BT59" s="4"/>
      <c r="CC59" s="4"/>
      <c r="CD59" s="4"/>
      <c r="CE59" s="4"/>
      <c r="CF59" s="4"/>
      <c r="CG59" s="4"/>
      <c r="CH59" s="4"/>
      <c r="CI59" s="4"/>
      <c r="CJ59" s="4"/>
      <c r="CK59" s="4"/>
    </row>
    <row r="60" spans="1:89" s="2" customFormat="1" x14ac:dyDescent="0.25">
      <c r="A60" s="1"/>
      <c r="C60" s="2" t="s">
        <v>12</v>
      </c>
      <c r="D60" s="3">
        <v>1200</v>
      </c>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106"/>
      <c r="BM60" s="4"/>
      <c r="BN60" s="4"/>
      <c r="BO60" s="4"/>
      <c r="BP60" s="4"/>
      <c r="BQ60" s="14"/>
      <c r="BR60" s="4"/>
      <c r="BS60" s="4"/>
      <c r="BT60" s="4"/>
      <c r="CC60" s="4"/>
      <c r="CD60" s="4"/>
      <c r="CE60" s="4"/>
      <c r="CF60" s="4"/>
      <c r="CG60" s="4"/>
      <c r="CH60" s="4"/>
      <c r="CI60" s="4"/>
      <c r="CJ60" s="4"/>
      <c r="CK60" s="4"/>
    </row>
    <row r="61" spans="1:89" s="2" customFormat="1" x14ac:dyDescent="0.25">
      <c r="A61" s="1"/>
      <c r="C61" s="2" t="s">
        <v>12</v>
      </c>
      <c r="D61" s="3">
        <v>1500</v>
      </c>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106"/>
      <c r="BM61" s="4"/>
      <c r="BN61" s="4"/>
      <c r="BO61" s="4"/>
      <c r="BP61" s="4"/>
      <c r="BQ61" s="14"/>
      <c r="BR61" s="4"/>
      <c r="BS61" s="4"/>
      <c r="BT61" s="4"/>
      <c r="CC61" s="4"/>
      <c r="CD61" s="4"/>
      <c r="CE61" s="4"/>
      <c r="CF61" s="4"/>
      <c r="CG61" s="4"/>
      <c r="CH61" s="4"/>
      <c r="CI61" s="4"/>
      <c r="CJ61" s="4"/>
      <c r="CK61" s="4"/>
    </row>
  </sheetData>
  <mergeCells count="60">
    <mergeCell ref="A24:B24"/>
    <mergeCell ref="BN7:BR7"/>
    <mergeCell ref="BN8:BN9"/>
    <mergeCell ref="BO8:BO9"/>
    <mergeCell ref="BP8:BP9"/>
    <mergeCell ref="BQ8:BQ9"/>
    <mergeCell ref="BR8:BR9"/>
    <mergeCell ref="BF6:BF7"/>
    <mergeCell ref="BG6:BG7"/>
    <mergeCell ref="BH6:BH7"/>
    <mergeCell ref="BI6:BI7"/>
    <mergeCell ref="O7:P7"/>
    <mergeCell ref="R7:S7"/>
    <mergeCell ref="U7:V7"/>
    <mergeCell ref="AZ6:AZ7"/>
    <mergeCell ref="BA6:BA7"/>
    <mergeCell ref="BB6:BB7"/>
    <mergeCell ref="BC6:BC7"/>
    <mergeCell ref="BD6:BD7"/>
    <mergeCell ref="BE6:BE7"/>
    <mergeCell ref="AT6:AT7"/>
    <mergeCell ref="AU6:AU7"/>
    <mergeCell ref="AV6:AV7"/>
    <mergeCell ref="AW6:AW7"/>
    <mergeCell ref="AX6:AX7"/>
    <mergeCell ref="AY6:AY7"/>
    <mergeCell ref="AF6:AF7"/>
    <mergeCell ref="AS6:AS7"/>
    <mergeCell ref="AH6:AH7"/>
    <mergeCell ref="AI6:AI7"/>
    <mergeCell ref="AJ6:AJ7"/>
    <mergeCell ref="AK6:AK7"/>
    <mergeCell ref="AL6:AL7"/>
    <mergeCell ref="AM6:AM7"/>
    <mergeCell ref="AN6:AN7"/>
    <mergeCell ref="AO6:AO7"/>
    <mergeCell ref="AP6:AP7"/>
    <mergeCell ref="AQ6:AQ7"/>
    <mergeCell ref="AR6:AR7"/>
    <mergeCell ref="AA6:AA7"/>
    <mergeCell ref="AB6:AB7"/>
    <mergeCell ref="AC6:AC7"/>
    <mergeCell ref="AD6:AD7"/>
    <mergeCell ref="AE6:AE7"/>
    <mergeCell ref="BP1:BQ1"/>
    <mergeCell ref="A2:BI5"/>
    <mergeCell ref="BP2:BQ2"/>
    <mergeCell ref="A6:A8"/>
    <mergeCell ref="B6:B8"/>
    <mergeCell ref="C6:C7"/>
    <mergeCell ref="D6:D7"/>
    <mergeCell ref="E6:E7"/>
    <mergeCell ref="F6:N6"/>
    <mergeCell ref="O6:Q6"/>
    <mergeCell ref="AG6:AG7"/>
    <mergeCell ref="R6:T6"/>
    <mergeCell ref="U6:W6"/>
    <mergeCell ref="X6:X7"/>
    <mergeCell ref="Y6:Y7"/>
    <mergeCell ref="Z6:Z7"/>
  </mergeCells>
  <dataValidations count="1">
    <dataValidation type="list" allowBlank="1" showInputMessage="1" showErrorMessage="1" sqref="C10:C22">
      <formula1>$CE$1:$CE$3</formula1>
    </dataValidation>
  </dataValidation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5355"/>
  <sheetViews>
    <sheetView topLeftCell="A2738" workbookViewId="0">
      <selection activeCell="B5" sqref="B5"/>
    </sheetView>
  </sheetViews>
  <sheetFormatPr defaultRowHeight="11.25" x14ac:dyDescent="0.2"/>
  <cols>
    <col min="1" max="1" width="9.140625" style="89"/>
    <col min="2" max="2" width="67.7109375" style="89" customWidth="1"/>
    <col min="3" max="16384" width="9.140625" style="89"/>
  </cols>
  <sheetData>
    <row r="1" spans="1:5" x14ac:dyDescent="0.2">
      <c r="A1" s="89" t="s">
        <v>109</v>
      </c>
    </row>
    <row r="2" spans="1:5" x14ac:dyDescent="0.2">
      <c r="A2" s="89" t="s">
        <v>110</v>
      </c>
    </row>
    <row r="3" spans="1:5" x14ac:dyDescent="0.2">
      <c r="A3" s="89" t="s">
        <v>21321</v>
      </c>
    </row>
    <row r="4" spans="1:5" x14ac:dyDescent="0.2">
      <c r="A4" s="89" t="s">
        <v>111</v>
      </c>
    </row>
    <row r="5" spans="1:5" x14ac:dyDescent="0.2">
      <c r="A5" s="89" t="s">
        <v>112</v>
      </c>
    </row>
    <row r="6" spans="1:5" x14ac:dyDescent="0.2">
      <c r="A6" s="89" t="s">
        <v>110</v>
      </c>
    </row>
    <row r="7" spans="1:5" x14ac:dyDescent="0.2">
      <c r="A7" s="89" t="s">
        <v>113</v>
      </c>
      <c r="B7" s="89" t="s">
        <v>114</v>
      </c>
      <c r="C7" s="89" t="s">
        <v>115</v>
      </c>
      <c r="D7" s="89" t="s">
        <v>116</v>
      </c>
      <c r="E7" s="89" t="s">
        <v>117</v>
      </c>
    </row>
    <row r="8" spans="1:5" x14ac:dyDescent="0.2">
      <c r="A8" s="89">
        <v>4757</v>
      </c>
      <c r="B8" s="89" t="s">
        <v>118</v>
      </c>
      <c r="C8" s="89" t="s">
        <v>119</v>
      </c>
      <c r="D8" s="89" t="s">
        <v>120</v>
      </c>
      <c r="E8" s="95" t="s">
        <v>121</v>
      </c>
    </row>
    <row r="9" spans="1:5" x14ac:dyDescent="0.2">
      <c r="A9" s="89">
        <v>12075</v>
      </c>
      <c r="B9" s="89" t="s">
        <v>122</v>
      </c>
      <c r="C9" s="89" t="s">
        <v>123</v>
      </c>
      <c r="D9" s="89" t="s">
        <v>124</v>
      </c>
      <c r="E9" s="95" t="s">
        <v>21322</v>
      </c>
    </row>
    <row r="10" spans="1:5" x14ac:dyDescent="0.2">
      <c r="A10" s="89">
        <v>2404</v>
      </c>
      <c r="B10" s="89" t="s">
        <v>125</v>
      </c>
      <c r="C10" s="89" t="s">
        <v>126</v>
      </c>
      <c r="D10" s="89" t="s">
        <v>127</v>
      </c>
      <c r="E10" s="95" t="s">
        <v>128</v>
      </c>
    </row>
    <row r="11" spans="1:5" x14ac:dyDescent="0.2">
      <c r="A11" s="89">
        <v>2720</v>
      </c>
      <c r="B11" s="89" t="s">
        <v>129</v>
      </c>
      <c r="C11" s="89" t="s">
        <v>119</v>
      </c>
      <c r="D11" s="89" t="s">
        <v>127</v>
      </c>
      <c r="E11" s="95" t="s">
        <v>21323</v>
      </c>
    </row>
    <row r="12" spans="1:5" x14ac:dyDescent="0.2">
      <c r="A12" s="89">
        <v>2719</v>
      </c>
      <c r="B12" s="89" t="s">
        <v>130</v>
      </c>
      <c r="C12" s="89" t="s">
        <v>119</v>
      </c>
      <c r="D12" s="89" t="s">
        <v>127</v>
      </c>
      <c r="E12" s="95" t="s">
        <v>21324</v>
      </c>
    </row>
    <row r="13" spans="1:5" x14ac:dyDescent="0.2">
      <c r="A13" s="89">
        <v>13382</v>
      </c>
      <c r="B13" s="89" t="s">
        <v>131</v>
      </c>
      <c r="C13" s="89" t="s">
        <v>123</v>
      </c>
      <c r="D13" s="89" t="s">
        <v>124</v>
      </c>
      <c r="E13" s="95" t="s">
        <v>21325</v>
      </c>
    </row>
    <row r="14" spans="1:5" x14ac:dyDescent="0.2">
      <c r="A14" s="89">
        <v>20198</v>
      </c>
      <c r="B14" s="89" t="s">
        <v>132</v>
      </c>
      <c r="C14" s="89" t="s">
        <v>133</v>
      </c>
      <c r="D14" s="89" t="s">
        <v>120</v>
      </c>
      <c r="E14" s="95" t="s">
        <v>21326</v>
      </c>
    </row>
    <row r="15" spans="1:5" x14ac:dyDescent="0.2">
      <c r="A15" s="89">
        <v>4126</v>
      </c>
      <c r="B15" s="89" t="s">
        <v>134</v>
      </c>
      <c r="C15" s="89" t="s">
        <v>123</v>
      </c>
      <c r="D15" s="89" t="s">
        <v>127</v>
      </c>
      <c r="E15" s="95" t="s">
        <v>21327</v>
      </c>
    </row>
    <row r="16" spans="1:5" x14ac:dyDescent="0.2">
      <c r="A16" s="89">
        <v>38605</v>
      </c>
      <c r="B16" s="89" t="s">
        <v>136</v>
      </c>
      <c r="C16" s="89" t="s">
        <v>123</v>
      </c>
      <c r="D16" s="89" t="s">
        <v>124</v>
      </c>
      <c r="E16" s="95" t="s">
        <v>137</v>
      </c>
    </row>
    <row r="17" spans="1:5" x14ac:dyDescent="0.2">
      <c r="A17" s="89">
        <v>11270</v>
      </c>
      <c r="B17" s="89" t="s">
        <v>138</v>
      </c>
      <c r="C17" s="89" t="s">
        <v>123</v>
      </c>
      <c r="D17" s="89" t="s">
        <v>124</v>
      </c>
      <c r="E17" s="95" t="s">
        <v>542</v>
      </c>
    </row>
    <row r="18" spans="1:5" x14ac:dyDescent="0.2">
      <c r="A18" s="89">
        <v>412</v>
      </c>
      <c r="B18" s="89" t="s">
        <v>140</v>
      </c>
      <c r="C18" s="89" t="s">
        <v>123</v>
      </c>
      <c r="D18" s="89" t="s">
        <v>124</v>
      </c>
      <c r="E18" s="95" t="s">
        <v>4189</v>
      </c>
    </row>
    <row r="19" spans="1:5" x14ac:dyDescent="0.2">
      <c r="A19" s="89">
        <v>414</v>
      </c>
      <c r="B19" s="89" t="s">
        <v>142</v>
      </c>
      <c r="C19" s="89" t="s">
        <v>123</v>
      </c>
      <c r="D19" s="89" t="s">
        <v>124</v>
      </c>
      <c r="E19" s="95" t="s">
        <v>3477</v>
      </c>
    </row>
    <row r="20" spans="1:5" x14ac:dyDescent="0.2">
      <c r="A20" s="89">
        <v>410</v>
      </c>
      <c r="B20" s="89" t="s">
        <v>144</v>
      </c>
      <c r="C20" s="89" t="s">
        <v>123</v>
      </c>
      <c r="D20" s="89" t="s">
        <v>124</v>
      </c>
      <c r="E20" s="95" t="s">
        <v>147</v>
      </c>
    </row>
    <row r="21" spans="1:5" x14ac:dyDescent="0.2">
      <c r="A21" s="89">
        <v>411</v>
      </c>
      <c r="B21" s="89" t="s">
        <v>146</v>
      </c>
      <c r="C21" s="89" t="s">
        <v>123</v>
      </c>
      <c r="D21" s="89" t="s">
        <v>120</v>
      </c>
      <c r="E21" s="95" t="s">
        <v>8684</v>
      </c>
    </row>
    <row r="22" spans="1:5" x14ac:dyDescent="0.2">
      <c r="A22" s="89">
        <v>408</v>
      </c>
      <c r="B22" s="89" t="s">
        <v>148</v>
      </c>
      <c r="C22" s="89" t="s">
        <v>123</v>
      </c>
      <c r="D22" s="89" t="s">
        <v>124</v>
      </c>
      <c r="E22" s="95" t="s">
        <v>4760</v>
      </c>
    </row>
    <row r="23" spans="1:5" x14ac:dyDescent="0.2">
      <c r="A23" s="89">
        <v>39131</v>
      </c>
      <c r="B23" s="89" t="s">
        <v>150</v>
      </c>
      <c r="C23" s="89" t="s">
        <v>123</v>
      </c>
      <c r="D23" s="89" t="s">
        <v>124</v>
      </c>
      <c r="E23" s="95" t="s">
        <v>151</v>
      </c>
    </row>
    <row r="24" spans="1:5" x14ac:dyDescent="0.2">
      <c r="A24" s="89">
        <v>394</v>
      </c>
      <c r="B24" s="89" t="s">
        <v>152</v>
      </c>
      <c r="C24" s="89" t="s">
        <v>123</v>
      </c>
      <c r="D24" s="89" t="s">
        <v>124</v>
      </c>
      <c r="E24" s="95" t="s">
        <v>153</v>
      </c>
    </row>
    <row r="25" spans="1:5" x14ac:dyDescent="0.2">
      <c r="A25" s="89">
        <v>39130</v>
      </c>
      <c r="B25" s="89" t="s">
        <v>154</v>
      </c>
      <c r="C25" s="89" t="s">
        <v>123</v>
      </c>
      <c r="D25" s="89" t="s">
        <v>124</v>
      </c>
      <c r="E25" s="95" t="s">
        <v>155</v>
      </c>
    </row>
    <row r="26" spans="1:5" x14ac:dyDescent="0.2">
      <c r="A26" s="89">
        <v>395</v>
      </c>
      <c r="B26" s="89" t="s">
        <v>156</v>
      </c>
      <c r="C26" s="89" t="s">
        <v>123</v>
      </c>
      <c r="D26" s="89" t="s">
        <v>124</v>
      </c>
      <c r="E26" s="95" t="s">
        <v>157</v>
      </c>
    </row>
    <row r="27" spans="1:5" x14ac:dyDescent="0.2">
      <c r="A27" s="89">
        <v>39127</v>
      </c>
      <c r="B27" s="89" t="s">
        <v>158</v>
      </c>
      <c r="C27" s="89" t="s">
        <v>123</v>
      </c>
      <c r="D27" s="89" t="s">
        <v>124</v>
      </c>
      <c r="E27" s="95" t="s">
        <v>159</v>
      </c>
    </row>
    <row r="28" spans="1:5" x14ac:dyDescent="0.2">
      <c r="A28" s="89">
        <v>392</v>
      </c>
      <c r="B28" s="89" t="s">
        <v>160</v>
      </c>
      <c r="C28" s="89" t="s">
        <v>123</v>
      </c>
      <c r="D28" s="89" t="s">
        <v>124</v>
      </c>
      <c r="E28" s="95" t="s">
        <v>161</v>
      </c>
    </row>
    <row r="29" spans="1:5" x14ac:dyDescent="0.2">
      <c r="A29" s="89">
        <v>39129</v>
      </c>
      <c r="B29" s="89" t="s">
        <v>162</v>
      </c>
      <c r="C29" s="89" t="s">
        <v>123</v>
      </c>
      <c r="D29" s="89" t="s">
        <v>124</v>
      </c>
      <c r="E29" s="95" t="s">
        <v>163</v>
      </c>
    </row>
    <row r="30" spans="1:5" x14ac:dyDescent="0.2">
      <c r="A30" s="89">
        <v>393</v>
      </c>
      <c r="B30" s="89" t="s">
        <v>164</v>
      </c>
      <c r="C30" s="89" t="s">
        <v>123</v>
      </c>
      <c r="D30" s="89" t="s">
        <v>120</v>
      </c>
      <c r="E30" s="95" t="s">
        <v>165</v>
      </c>
    </row>
    <row r="31" spans="1:5" x14ac:dyDescent="0.2">
      <c r="A31" s="89">
        <v>39133</v>
      </c>
      <c r="B31" s="89" t="s">
        <v>166</v>
      </c>
      <c r="C31" s="89" t="s">
        <v>123</v>
      </c>
      <c r="D31" s="89" t="s">
        <v>124</v>
      </c>
      <c r="E31" s="95" t="s">
        <v>167</v>
      </c>
    </row>
    <row r="32" spans="1:5" x14ac:dyDescent="0.2">
      <c r="A32" s="89">
        <v>397</v>
      </c>
      <c r="B32" s="89" t="s">
        <v>168</v>
      </c>
      <c r="C32" s="89" t="s">
        <v>123</v>
      </c>
      <c r="D32" s="89" t="s">
        <v>124</v>
      </c>
      <c r="E32" s="95" t="s">
        <v>169</v>
      </c>
    </row>
    <row r="33" spans="1:5" x14ac:dyDescent="0.2">
      <c r="A33" s="89">
        <v>39132</v>
      </c>
      <c r="B33" s="89" t="s">
        <v>170</v>
      </c>
      <c r="C33" s="89" t="s">
        <v>123</v>
      </c>
      <c r="D33" s="89" t="s">
        <v>124</v>
      </c>
      <c r="E33" s="95" t="s">
        <v>171</v>
      </c>
    </row>
    <row r="34" spans="1:5" x14ac:dyDescent="0.2">
      <c r="A34" s="89">
        <v>396</v>
      </c>
      <c r="B34" s="89" t="s">
        <v>172</v>
      </c>
      <c r="C34" s="89" t="s">
        <v>123</v>
      </c>
      <c r="D34" s="89" t="s">
        <v>124</v>
      </c>
      <c r="E34" s="95" t="s">
        <v>173</v>
      </c>
    </row>
    <row r="35" spans="1:5" x14ac:dyDescent="0.2">
      <c r="A35" s="89">
        <v>39135</v>
      </c>
      <c r="B35" s="89" t="s">
        <v>174</v>
      </c>
      <c r="C35" s="89" t="s">
        <v>123</v>
      </c>
      <c r="D35" s="89" t="s">
        <v>124</v>
      </c>
      <c r="E35" s="95" t="s">
        <v>175</v>
      </c>
    </row>
    <row r="36" spans="1:5" x14ac:dyDescent="0.2">
      <c r="A36" s="89">
        <v>39128</v>
      </c>
      <c r="B36" s="89" t="s">
        <v>176</v>
      </c>
      <c r="C36" s="89" t="s">
        <v>123</v>
      </c>
      <c r="D36" s="89" t="s">
        <v>124</v>
      </c>
      <c r="E36" s="95" t="s">
        <v>177</v>
      </c>
    </row>
    <row r="37" spans="1:5" x14ac:dyDescent="0.2">
      <c r="A37" s="89">
        <v>400</v>
      </c>
      <c r="B37" s="89" t="s">
        <v>178</v>
      </c>
      <c r="C37" s="89" t="s">
        <v>123</v>
      </c>
      <c r="D37" s="89" t="s">
        <v>124</v>
      </c>
      <c r="E37" s="95" t="s">
        <v>179</v>
      </c>
    </row>
    <row r="38" spans="1:5" x14ac:dyDescent="0.2">
      <c r="A38" s="89">
        <v>39125</v>
      </c>
      <c r="B38" s="89" t="s">
        <v>180</v>
      </c>
      <c r="C38" s="89" t="s">
        <v>123</v>
      </c>
      <c r="D38" s="89" t="s">
        <v>124</v>
      </c>
      <c r="E38" s="95" t="s">
        <v>177</v>
      </c>
    </row>
    <row r="39" spans="1:5" x14ac:dyDescent="0.2">
      <c r="A39" s="89">
        <v>39134</v>
      </c>
      <c r="B39" s="89" t="s">
        <v>181</v>
      </c>
      <c r="C39" s="89" t="s">
        <v>123</v>
      </c>
      <c r="D39" s="89" t="s">
        <v>124</v>
      </c>
      <c r="E39" s="95" t="s">
        <v>182</v>
      </c>
    </row>
    <row r="40" spans="1:5" x14ac:dyDescent="0.2">
      <c r="A40" s="89">
        <v>398</v>
      </c>
      <c r="B40" s="89" t="s">
        <v>183</v>
      </c>
      <c r="C40" s="89" t="s">
        <v>123</v>
      </c>
      <c r="D40" s="89" t="s">
        <v>124</v>
      </c>
      <c r="E40" s="95" t="s">
        <v>184</v>
      </c>
    </row>
    <row r="41" spans="1:5" x14ac:dyDescent="0.2">
      <c r="A41" s="89">
        <v>39126</v>
      </c>
      <c r="B41" s="89" t="s">
        <v>185</v>
      </c>
      <c r="C41" s="89" t="s">
        <v>123</v>
      </c>
      <c r="D41" s="89" t="s">
        <v>124</v>
      </c>
      <c r="E41" s="95" t="s">
        <v>186</v>
      </c>
    </row>
    <row r="42" spans="1:5" x14ac:dyDescent="0.2">
      <c r="A42" s="89">
        <v>399</v>
      </c>
      <c r="B42" s="89" t="s">
        <v>187</v>
      </c>
      <c r="C42" s="89" t="s">
        <v>123</v>
      </c>
      <c r="D42" s="89" t="s">
        <v>124</v>
      </c>
      <c r="E42" s="95" t="s">
        <v>188</v>
      </c>
    </row>
    <row r="43" spans="1:5" x14ac:dyDescent="0.2">
      <c r="A43" s="89">
        <v>39158</v>
      </c>
      <c r="B43" s="89" t="s">
        <v>189</v>
      </c>
      <c r="C43" s="89" t="s">
        <v>123</v>
      </c>
      <c r="D43" s="89" t="s">
        <v>124</v>
      </c>
      <c r="E43" s="95" t="s">
        <v>190</v>
      </c>
    </row>
    <row r="44" spans="1:5" x14ac:dyDescent="0.2">
      <c r="A44" s="89">
        <v>39141</v>
      </c>
      <c r="B44" s="89" t="s">
        <v>191</v>
      </c>
      <c r="C44" s="89" t="s">
        <v>123</v>
      </c>
      <c r="D44" s="89" t="s">
        <v>124</v>
      </c>
      <c r="E44" s="95" t="s">
        <v>192</v>
      </c>
    </row>
    <row r="45" spans="1:5" x14ac:dyDescent="0.2">
      <c r="A45" s="89">
        <v>39140</v>
      </c>
      <c r="B45" s="89" t="s">
        <v>193</v>
      </c>
      <c r="C45" s="89" t="s">
        <v>123</v>
      </c>
      <c r="D45" s="89" t="s">
        <v>124</v>
      </c>
      <c r="E45" s="95" t="s">
        <v>194</v>
      </c>
    </row>
    <row r="46" spans="1:5" x14ac:dyDescent="0.2">
      <c r="A46" s="89">
        <v>39137</v>
      </c>
      <c r="B46" s="89" t="s">
        <v>195</v>
      </c>
      <c r="C46" s="89" t="s">
        <v>123</v>
      </c>
      <c r="D46" s="89" t="s">
        <v>124</v>
      </c>
      <c r="E46" s="95" t="s">
        <v>196</v>
      </c>
    </row>
    <row r="47" spans="1:5" x14ac:dyDescent="0.2">
      <c r="A47" s="89">
        <v>39139</v>
      </c>
      <c r="B47" s="89" t="s">
        <v>197</v>
      </c>
      <c r="C47" s="89" t="s">
        <v>123</v>
      </c>
      <c r="D47" s="89" t="s">
        <v>124</v>
      </c>
      <c r="E47" s="95" t="s">
        <v>198</v>
      </c>
    </row>
    <row r="48" spans="1:5" x14ac:dyDescent="0.2">
      <c r="A48" s="89">
        <v>39143</v>
      </c>
      <c r="B48" s="89" t="s">
        <v>199</v>
      </c>
      <c r="C48" s="89" t="s">
        <v>123</v>
      </c>
      <c r="D48" s="89" t="s">
        <v>124</v>
      </c>
      <c r="E48" s="95" t="s">
        <v>200</v>
      </c>
    </row>
    <row r="49" spans="1:5" x14ac:dyDescent="0.2">
      <c r="A49" s="89">
        <v>39142</v>
      </c>
      <c r="B49" s="89" t="s">
        <v>201</v>
      </c>
      <c r="C49" s="89" t="s">
        <v>123</v>
      </c>
      <c r="D49" s="89" t="s">
        <v>124</v>
      </c>
      <c r="E49" s="95" t="s">
        <v>202</v>
      </c>
    </row>
    <row r="50" spans="1:5" x14ac:dyDescent="0.2">
      <c r="A50" s="89">
        <v>39138</v>
      </c>
      <c r="B50" s="89" t="s">
        <v>203</v>
      </c>
      <c r="C50" s="89" t="s">
        <v>123</v>
      </c>
      <c r="D50" s="89" t="s">
        <v>124</v>
      </c>
      <c r="E50" s="95" t="s">
        <v>204</v>
      </c>
    </row>
    <row r="51" spans="1:5" x14ac:dyDescent="0.2">
      <c r="A51" s="89">
        <v>39136</v>
      </c>
      <c r="B51" s="89" t="s">
        <v>205</v>
      </c>
      <c r="C51" s="89" t="s">
        <v>123</v>
      </c>
      <c r="D51" s="89" t="s">
        <v>124</v>
      </c>
      <c r="E51" s="95" t="s">
        <v>206</v>
      </c>
    </row>
    <row r="52" spans="1:5" x14ac:dyDescent="0.2">
      <c r="A52" s="89">
        <v>39144</v>
      </c>
      <c r="B52" s="89" t="s">
        <v>207</v>
      </c>
      <c r="C52" s="89" t="s">
        <v>123</v>
      </c>
      <c r="D52" s="89" t="s">
        <v>124</v>
      </c>
      <c r="E52" s="95" t="s">
        <v>157</v>
      </c>
    </row>
    <row r="53" spans="1:5" x14ac:dyDescent="0.2">
      <c r="A53" s="89">
        <v>39145</v>
      </c>
      <c r="B53" s="89" t="s">
        <v>208</v>
      </c>
      <c r="C53" s="89" t="s">
        <v>123</v>
      </c>
      <c r="D53" s="89" t="s">
        <v>124</v>
      </c>
      <c r="E53" s="95" t="s">
        <v>209</v>
      </c>
    </row>
    <row r="54" spans="1:5" x14ac:dyDescent="0.2">
      <c r="A54" s="89">
        <v>12615</v>
      </c>
      <c r="B54" s="89" t="s">
        <v>210</v>
      </c>
      <c r="C54" s="89" t="s">
        <v>123</v>
      </c>
      <c r="D54" s="89" t="s">
        <v>127</v>
      </c>
      <c r="E54" s="95" t="s">
        <v>21328</v>
      </c>
    </row>
    <row r="55" spans="1:5" x14ac:dyDescent="0.2">
      <c r="A55" s="89">
        <v>11927</v>
      </c>
      <c r="B55" s="89" t="s">
        <v>212</v>
      </c>
      <c r="C55" s="89" t="s">
        <v>123</v>
      </c>
      <c r="D55" s="89" t="s">
        <v>124</v>
      </c>
      <c r="E55" s="95" t="s">
        <v>19455</v>
      </c>
    </row>
    <row r="56" spans="1:5" x14ac:dyDescent="0.2">
      <c r="A56" s="89">
        <v>11928</v>
      </c>
      <c r="B56" s="89" t="s">
        <v>214</v>
      </c>
      <c r="C56" s="89" t="s">
        <v>123</v>
      </c>
      <c r="D56" s="89" t="s">
        <v>124</v>
      </c>
      <c r="E56" s="95" t="s">
        <v>755</v>
      </c>
    </row>
    <row r="57" spans="1:5" x14ac:dyDescent="0.2">
      <c r="A57" s="89">
        <v>11929</v>
      </c>
      <c r="B57" s="89" t="s">
        <v>216</v>
      </c>
      <c r="C57" s="89" t="s">
        <v>123</v>
      </c>
      <c r="D57" s="89" t="s">
        <v>124</v>
      </c>
      <c r="E57" s="95" t="s">
        <v>14828</v>
      </c>
    </row>
    <row r="58" spans="1:5" x14ac:dyDescent="0.2">
      <c r="A58" s="89">
        <v>36801</v>
      </c>
      <c r="B58" s="89" t="s">
        <v>218</v>
      </c>
      <c r="C58" s="89" t="s">
        <v>123</v>
      </c>
      <c r="D58" s="89" t="s">
        <v>124</v>
      </c>
      <c r="E58" s="95" t="s">
        <v>219</v>
      </c>
    </row>
    <row r="59" spans="1:5" x14ac:dyDescent="0.2">
      <c r="A59" s="89">
        <v>36246</v>
      </c>
      <c r="B59" s="89" t="s">
        <v>220</v>
      </c>
      <c r="C59" s="89" t="s">
        <v>221</v>
      </c>
      <c r="D59" s="89" t="s">
        <v>124</v>
      </c>
      <c r="E59" s="95" t="s">
        <v>5890</v>
      </c>
    </row>
    <row r="60" spans="1:5" x14ac:dyDescent="0.2">
      <c r="A60" s="89">
        <v>37600</v>
      </c>
      <c r="B60" s="89" t="s">
        <v>223</v>
      </c>
      <c r="C60" s="89" t="s">
        <v>123</v>
      </c>
      <c r="D60" s="89" t="s">
        <v>127</v>
      </c>
      <c r="E60" s="95" t="s">
        <v>224</v>
      </c>
    </row>
    <row r="61" spans="1:5" x14ac:dyDescent="0.2">
      <c r="A61" s="89">
        <v>37599</v>
      </c>
      <c r="B61" s="89" t="s">
        <v>225</v>
      </c>
      <c r="C61" s="89" t="s">
        <v>123</v>
      </c>
      <c r="D61" s="89" t="s">
        <v>127</v>
      </c>
      <c r="E61" s="95" t="s">
        <v>226</v>
      </c>
    </row>
    <row r="62" spans="1:5" x14ac:dyDescent="0.2">
      <c r="A62" s="89">
        <v>1</v>
      </c>
      <c r="B62" s="89" t="s">
        <v>227</v>
      </c>
      <c r="C62" s="89" t="s">
        <v>228</v>
      </c>
      <c r="D62" s="89" t="s">
        <v>127</v>
      </c>
      <c r="E62" s="95" t="s">
        <v>3797</v>
      </c>
    </row>
    <row r="63" spans="1:5" x14ac:dyDescent="0.2">
      <c r="A63" s="89">
        <v>3</v>
      </c>
      <c r="B63" s="89" t="s">
        <v>230</v>
      </c>
      <c r="C63" s="89" t="s">
        <v>231</v>
      </c>
      <c r="D63" s="89" t="s">
        <v>124</v>
      </c>
      <c r="E63" s="95" t="s">
        <v>232</v>
      </c>
    </row>
    <row r="64" spans="1:5" x14ac:dyDescent="0.2">
      <c r="A64" s="89">
        <v>26</v>
      </c>
      <c r="B64" s="89" t="s">
        <v>233</v>
      </c>
      <c r="C64" s="89" t="s">
        <v>228</v>
      </c>
      <c r="D64" s="89" t="s">
        <v>124</v>
      </c>
      <c r="E64" s="95" t="s">
        <v>3511</v>
      </c>
    </row>
    <row r="65" spans="1:5" x14ac:dyDescent="0.2">
      <c r="A65" s="89">
        <v>20</v>
      </c>
      <c r="B65" s="89" t="s">
        <v>235</v>
      </c>
      <c r="C65" s="89" t="s">
        <v>228</v>
      </c>
      <c r="D65" s="89" t="s">
        <v>120</v>
      </c>
      <c r="E65" s="95" t="s">
        <v>11360</v>
      </c>
    </row>
    <row r="66" spans="1:5" x14ac:dyDescent="0.2">
      <c r="A66" s="89">
        <v>21</v>
      </c>
      <c r="B66" s="89" t="s">
        <v>237</v>
      </c>
      <c r="C66" s="89" t="s">
        <v>228</v>
      </c>
      <c r="D66" s="89" t="s">
        <v>124</v>
      </c>
      <c r="E66" s="95" t="s">
        <v>11360</v>
      </c>
    </row>
    <row r="67" spans="1:5" x14ac:dyDescent="0.2">
      <c r="A67" s="89">
        <v>24</v>
      </c>
      <c r="B67" s="89" t="s">
        <v>238</v>
      </c>
      <c r="C67" s="89" t="s">
        <v>228</v>
      </c>
      <c r="D67" s="89" t="s">
        <v>124</v>
      </c>
      <c r="E67" s="95" t="s">
        <v>11360</v>
      </c>
    </row>
    <row r="68" spans="1:5" x14ac:dyDescent="0.2">
      <c r="A68" s="89">
        <v>25</v>
      </c>
      <c r="B68" s="89" t="s">
        <v>239</v>
      </c>
      <c r="C68" s="89" t="s">
        <v>228</v>
      </c>
      <c r="D68" s="89" t="s">
        <v>124</v>
      </c>
      <c r="E68" s="95" t="s">
        <v>11360</v>
      </c>
    </row>
    <row r="69" spans="1:5" x14ac:dyDescent="0.2">
      <c r="A69" s="89">
        <v>34341</v>
      </c>
      <c r="B69" s="89" t="s">
        <v>240</v>
      </c>
      <c r="C69" s="89" t="s">
        <v>228</v>
      </c>
      <c r="D69" s="89" t="s">
        <v>124</v>
      </c>
      <c r="E69" s="95" t="s">
        <v>186</v>
      </c>
    </row>
    <row r="70" spans="1:5" x14ac:dyDescent="0.2">
      <c r="A70" s="89">
        <v>22</v>
      </c>
      <c r="B70" s="89" t="s">
        <v>242</v>
      </c>
      <c r="C70" s="89" t="s">
        <v>228</v>
      </c>
      <c r="D70" s="89" t="s">
        <v>124</v>
      </c>
      <c r="E70" s="95" t="s">
        <v>1887</v>
      </c>
    </row>
    <row r="71" spans="1:5" x14ac:dyDescent="0.2">
      <c r="A71" s="89">
        <v>23</v>
      </c>
      <c r="B71" s="89" t="s">
        <v>244</v>
      </c>
      <c r="C71" s="89" t="s">
        <v>228</v>
      </c>
      <c r="D71" s="89" t="s">
        <v>124</v>
      </c>
      <c r="E71" s="95" t="s">
        <v>536</v>
      </c>
    </row>
    <row r="72" spans="1:5" x14ac:dyDescent="0.2">
      <c r="A72" s="89">
        <v>34439</v>
      </c>
      <c r="B72" s="89" t="s">
        <v>246</v>
      </c>
      <c r="C72" s="89" t="s">
        <v>228</v>
      </c>
      <c r="D72" s="89" t="s">
        <v>124</v>
      </c>
      <c r="E72" s="95" t="s">
        <v>11967</v>
      </c>
    </row>
    <row r="73" spans="1:5" x14ac:dyDescent="0.2">
      <c r="A73" s="89">
        <v>34</v>
      </c>
      <c r="B73" s="89" t="s">
        <v>248</v>
      </c>
      <c r="C73" s="89" t="s">
        <v>228</v>
      </c>
      <c r="D73" s="89" t="s">
        <v>124</v>
      </c>
      <c r="E73" s="95" t="s">
        <v>4601</v>
      </c>
    </row>
    <row r="74" spans="1:5" x14ac:dyDescent="0.2">
      <c r="A74" s="89">
        <v>34441</v>
      </c>
      <c r="B74" s="89" t="s">
        <v>250</v>
      </c>
      <c r="C74" s="89" t="s">
        <v>228</v>
      </c>
      <c r="D74" s="89" t="s">
        <v>124</v>
      </c>
      <c r="E74" s="95" t="s">
        <v>822</v>
      </c>
    </row>
    <row r="75" spans="1:5" x14ac:dyDescent="0.2">
      <c r="A75" s="89">
        <v>31</v>
      </c>
      <c r="B75" s="89" t="s">
        <v>252</v>
      </c>
      <c r="C75" s="89" t="s">
        <v>228</v>
      </c>
      <c r="D75" s="89" t="s">
        <v>124</v>
      </c>
      <c r="E75" s="95" t="s">
        <v>271</v>
      </c>
    </row>
    <row r="76" spans="1:5" x14ac:dyDescent="0.2">
      <c r="A76" s="89">
        <v>34443</v>
      </c>
      <c r="B76" s="89" t="s">
        <v>254</v>
      </c>
      <c r="C76" s="89" t="s">
        <v>228</v>
      </c>
      <c r="D76" s="89" t="s">
        <v>124</v>
      </c>
      <c r="E76" s="95" t="s">
        <v>822</v>
      </c>
    </row>
    <row r="77" spans="1:5" x14ac:dyDescent="0.2">
      <c r="A77" s="89">
        <v>27</v>
      </c>
      <c r="B77" s="89" t="s">
        <v>255</v>
      </c>
      <c r="C77" s="89" t="s">
        <v>228</v>
      </c>
      <c r="D77" s="89" t="s">
        <v>120</v>
      </c>
      <c r="E77" s="95" t="s">
        <v>271</v>
      </c>
    </row>
    <row r="78" spans="1:5" x14ac:dyDescent="0.2">
      <c r="A78" s="89">
        <v>34446</v>
      </c>
      <c r="B78" s="89" t="s">
        <v>256</v>
      </c>
      <c r="C78" s="89" t="s">
        <v>228</v>
      </c>
      <c r="D78" s="89" t="s">
        <v>124</v>
      </c>
      <c r="E78" s="95" t="s">
        <v>822</v>
      </c>
    </row>
    <row r="79" spans="1:5" x14ac:dyDescent="0.2">
      <c r="A79" s="89">
        <v>29</v>
      </c>
      <c r="B79" s="89" t="s">
        <v>257</v>
      </c>
      <c r="C79" s="89" t="s">
        <v>228</v>
      </c>
      <c r="D79" s="89" t="s">
        <v>124</v>
      </c>
      <c r="E79" s="95" t="s">
        <v>7171</v>
      </c>
    </row>
    <row r="80" spans="1:5" x14ac:dyDescent="0.2">
      <c r="A80" s="89">
        <v>28</v>
      </c>
      <c r="B80" s="89" t="s">
        <v>259</v>
      </c>
      <c r="C80" s="89" t="s">
        <v>228</v>
      </c>
      <c r="D80" s="89" t="s">
        <v>124</v>
      </c>
      <c r="E80" s="95" t="s">
        <v>1270</v>
      </c>
    </row>
    <row r="81" spans="1:5" x14ac:dyDescent="0.2">
      <c r="A81" s="89">
        <v>34449</v>
      </c>
      <c r="B81" s="89" t="s">
        <v>261</v>
      </c>
      <c r="C81" s="89" t="s">
        <v>228</v>
      </c>
      <c r="D81" s="89" t="s">
        <v>124</v>
      </c>
      <c r="E81" s="95" t="s">
        <v>417</v>
      </c>
    </row>
    <row r="82" spans="1:5" x14ac:dyDescent="0.2">
      <c r="A82" s="89">
        <v>32</v>
      </c>
      <c r="B82" s="89" t="s">
        <v>263</v>
      </c>
      <c r="C82" s="89" t="s">
        <v>228</v>
      </c>
      <c r="D82" s="89" t="s">
        <v>124</v>
      </c>
      <c r="E82" s="95" t="s">
        <v>3140</v>
      </c>
    </row>
    <row r="83" spans="1:5" x14ac:dyDescent="0.2">
      <c r="A83" s="89">
        <v>33</v>
      </c>
      <c r="B83" s="89" t="s">
        <v>265</v>
      </c>
      <c r="C83" s="89" t="s">
        <v>228</v>
      </c>
      <c r="D83" s="89" t="s">
        <v>124</v>
      </c>
      <c r="E83" s="95" t="s">
        <v>12144</v>
      </c>
    </row>
    <row r="84" spans="1:5" x14ac:dyDescent="0.2">
      <c r="A84" s="89">
        <v>34343</v>
      </c>
      <c r="B84" s="89" t="s">
        <v>267</v>
      </c>
      <c r="C84" s="89" t="s">
        <v>228</v>
      </c>
      <c r="D84" s="89" t="s">
        <v>124</v>
      </c>
      <c r="E84" s="95" t="s">
        <v>3653</v>
      </c>
    </row>
    <row r="85" spans="1:5" x14ac:dyDescent="0.2">
      <c r="A85" s="89">
        <v>34452</v>
      </c>
      <c r="B85" s="89" t="s">
        <v>268</v>
      </c>
      <c r="C85" s="89" t="s">
        <v>228</v>
      </c>
      <c r="D85" s="89" t="s">
        <v>124</v>
      </c>
      <c r="E85" s="95" t="s">
        <v>4551</v>
      </c>
    </row>
    <row r="86" spans="1:5" x14ac:dyDescent="0.2">
      <c r="A86" s="89">
        <v>36</v>
      </c>
      <c r="B86" s="89" t="s">
        <v>270</v>
      </c>
      <c r="C86" s="89" t="s">
        <v>228</v>
      </c>
      <c r="D86" s="89" t="s">
        <v>124</v>
      </c>
      <c r="E86" s="95" t="s">
        <v>2615</v>
      </c>
    </row>
    <row r="87" spans="1:5" x14ac:dyDescent="0.2">
      <c r="A87" s="89">
        <v>34456</v>
      </c>
      <c r="B87" s="89" t="s">
        <v>272</v>
      </c>
      <c r="C87" s="89" t="s">
        <v>228</v>
      </c>
      <c r="D87" s="89" t="s">
        <v>124</v>
      </c>
      <c r="E87" s="95" t="s">
        <v>4551</v>
      </c>
    </row>
    <row r="88" spans="1:5" x14ac:dyDescent="0.2">
      <c r="A88" s="89">
        <v>39</v>
      </c>
      <c r="B88" s="89" t="s">
        <v>273</v>
      </c>
      <c r="C88" s="89" t="s">
        <v>228</v>
      </c>
      <c r="D88" s="89" t="s">
        <v>124</v>
      </c>
      <c r="E88" s="95" t="s">
        <v>2615</v>
      </c>
    </row>
    <row r="89" spans="1:5" x14ac:dyDescent="0.2">
      <c r="A89" s="89">
        <v>34457</v>
      </c>
      <c r="B89" s="89" t="s">
        <v>274</v>
      </c>
      <c r="C89" s="89" t="s">
        <v>228</v>
      </c>
      <c r="D89" s="89" t="s">
        <v>124</v>
      </c>
      <c r="E89" s="95" t="s">
        <v>2380</v>
      </c>
    </row>
    <row r="90" spans="1:5" x14ac:dyDescent="0.2">
      <c r="A90" s="89">
        <v>40</v>
      </c>
      <c r="B90" s="89" t="s">
        <v>276</v>
      </c>
      <c r="C90" s="89" t="s">
        <v>228</v>
      </c>
      <c r="D90" s="89" t="s">
        <v>124</v>
      </c>
      <c r="E90" s="95" t="s">
        <v>12381</v>
      </c>
    </row>
    <row r="91" spans="1:5" x14ac:dyDescent="0.2">
      <c r="A91" s="89">
        <v>34460</v>
      </c>
      <c r="B91" s="89" t="s">
        <v>278</v>
      </c>
      <c r="C91" s="89" t="s">
        <v>228</v>
      </c>
      <c r="D91" s="89" t="s">
        <v>124</v>
      </c>
      <c r="E91" s="95" t="s">
        <v>2264</v>
      </c>
    </row>
    <row r="92" spans="1:5" x14ac:dyDescent="0.2">
      <c r="A92" s="89">
        <v>42</v>
      </c>
      <c r="B92" s="89" t="s">
        <v>280</v>
      </c>
      <c r="C92" s="89" t="s">
        <v>228</v>
      </c>
      <c r="D92" s="89" t="s">
        <v>124</v>
      </c>
      <c r="E92" s="95" t="s">
        <v>324</v>
      </c>
    </row>
    <row r="93" spans="1:5" x14ac:dyDescent="0.2">
      <c r="A93" s="89">
        <v>38</v>
      </c>
      <c r="B93" s="89" t="s">
        <v>281</v>
      </c>
      <c r="C93" s="89" t="s">
        <v>228</v>
      </c>
      <c r="D93" s="89" t="s">
        <v>124</v>
      </c>
      <c r="E93" s="95" t="s">
        <v>7411</v>
      </c>
    </row>
    <row r="94" spans="1:5" x14ac:dyDescent="0.2">
      <c r="A94" s="89">
        <v>34344</v>
      </c>
      <c r="B94" s="89" t="s">
        <v>283</v>
      </c>
      <c r="C94" s="89" t="s">
        <v>228</v>
      </c>
      <c r="D94" s="89" t="s">
        <v>124</v>
      </c>
      <c r="E94" s="95" t="s">
        <v>14227</v>
      </c>
    </row>
    <row r="95" spans="1:5" x14ac:dyDescent="0.2">
      <c r="A95" s="89">
        <v>20063</v>
      </c>
      <c r="B95" s="89" t="s">
        <v>284</v>
      </c>
      <c r="C95" s="89" t="s">
        <v>123</v>
      </c>
      <c r="D95" s="89" t="s">
        <v>127</v>
      </c>
      <c r="E95" s="95" t="s">
        <v>8529</v>
      </c>
    </row>
    <row r="96" spans="1:5" x14ac:dyDescent="0.2">
      <c r="A96" s="89">
        <v>40410</v>
      </c>
      <c r="B96" s="89" t="s">
        <v>286</v>
      </c>
      <c r="C96" s="89" t="s">
        <v>123</v>
      </c>
      <c r="D96" s="89" t="s">
        <v>127</v>
      </c>
      <c r="E96" s="95" t="s">
        <v>21329</v>
      </c>
    </row>
    <row r="97" spans="1:5" x14ac:dyDescent="0.2">
      <c r="A97" s="89">
        <v>40411</v>
      </c>
      <c r="B97" s="89" t="s">
        <v>288</v>
      </c>
      <c r="C97" s="89" t="s">
        <v>123</v>
      </c>
      <c r="D97" s="89" t="s">
        <v>127</v>
      </c>
      <c r="E97" s="95" t="s">
        <v>12598</v>
      </c>
    </row>
    <row r="98" spans="1:5" x14ac:dyDescent="0.2">
      <c r="A98" s="89">
        <v>40412</v>
      </c>
      <c r="B98" s="89" t="s">
        <v>290</v>
      </c>
      <c r="C98" s="89" t="s">
        <v>123</v>
      </c>
      <c r="D98" s="89" t="s">
        <v>127</v>
      </c>
      <c r="E98" s="95" t="s">
        <v>7623</v>
      </c>
    </row>
    <row r="99" spans="1:5" x14ac:dyDescent="0.2">
      <c r="A99" s="89">
        <v>38838</v>
      </c>
      <c r="B99" s="89" t="s">
        <v>292</v>
      </c>
      <c r="C99" s="89" t="s">
        <v>123</v>
      </c>
      <c r="D99" s="89" t="s">
        <v>127</v>
      </c>
      <c r="E99" s="95" t="s">
        <v>2840</v>
      </c>
    </row>
    <row r="100" spans="1:5" x14ac:dyDescent="0.2">
      <c r="A100" s="89">
        <v>38839</v>
      </c>
      <c r="B100" s="89" t="s">
        <v>294</v>
      </c>
      <c r="C100" s="89" t="s">
        <v>123</v>
      </c>
      <c r="D100" s="89" t="s">
        <v>127</v>
      </c>
      <c r="E100" s="95" t="s">
        <v>17752</v>
      </c>
    </row>
    <row r="101" spans="1:5" x14ac:dyDescent="0.2">
      <c r="A101" s="89">
        <v>55</v>
      </c>
      <c r="B101" s="89" t="s">
        <v>296</v>
      </c>
      <c r="C101" s="89" t="s">
        <v>123</v>
      </c>
      <c r="D101" s="89" t="s">
        <v>127</v>
      </c>
      <c r="E101" s="95" t="s">
        <v>1137</v>
      </c>
    </row>
    <row r="102" spans="1:5" x14ac:dyDescent="0.2">
      <c r="A102" s="89">
        <v>61</v>
      </c>
      <c r="B102" s="89" t="s">
        <v>298</v>
      </c>
      <c r="C102" s="89" t="s">
        <v>123</v>
      </c>
      <c r="D102" s="89" t="s">
        <v>127</v>
      </c>
      <c r="E102" s="95" t="s">
        <v>209</v>
      </c>
    </row>
    <row r="103" spans="1:5" x14ac:dyDescent="0.2">
      <c r="A103" s="89">
        <v>62</v>
      </c>
      <c r="B103" s="89" t="s">
        <v>300</v>
      </c>
      <c r="C103" s="89" t="s">
        <v>123</v>
      </c>
      <c r="D103" s="89" t="s">
        <v>127</v>
      </c>
      <c r="E103" s="95" t="s">
        <v>2575</v>
      </c>
    </row>
    <row r="104" spans="1:5" x14ac:dyDescent="0.2">
      <c r="A104" s="89">
        <v>77</v>
      </c>
      <c r="B104" s="89" t="s">
        <v>302</v>
      </c>
      <c r="C104" s="89" t="s">
        <v>123</v>
      </c>
      <c r="D104" s="89" t="s">
        <v>124</v>
      </c>
      <c r="E104" s="95" t="s">
        <v>2053</v>
      </c>
    </row>
    <row r="105" spans="1:5" x14ac:dyDescent="0.2">
      <c r="A105" s="89">
        <v>76</v>
      </c>
      <c r="B105" s="89" t="s">
        <v>303</v>
      </c>
      <c r="C105" s="89" t="s">
        <v>123</v>
      </c>
      <c r="D105" s="89" t="s">
        <v>124</v>
      </c>
      <c r="E105" s="95" t="s">
        <v>141</v>
      </c>
    </row>
    <row r="106" spans="1:5" x14ac:dyDescent="0.2">
      <c r="A106" s="89">
        <v>67</v>
      </c>
      <c r="B106" s="89" t="s">
        <v>305</v>
      </c>
      <c r="C106" s="89" t="s">
        <v>123</v>
      </c>
      <c r="D106" s="89" t="s">
        <v>124</v>
      </c>
      <c r="E106" s="95" t="s">
        <v>21330</v>
      </c>
    </row>
    <row r="107" spans="1:5" x14ac:dyDescent="0.2">
      <c r="A107" s="89">
        <v>71</v>
      </c>
      <c r="B107" s="89" t="s">
        <v>307</v>
      </c>
      <c r="C107" s="89" t="s">
        <v>123</v>
      </c>
      <c r="D107" s="89" t="s">
        <v>124</v>
      </c>
      <c r="E107" s="95" t="s">
        <v>13051</v>
      </c>
    </row>
    <row r="108" spans="1:5" x14ac:dyDescent="0.2">
      <c r="A108" s="89">
        <v>73</v>
      </c>
      <c r="B108" s="89" t="s">
        <v>309</v>
      </c>
      <c r="C108" s="89" t="s">
        <v>123</v>
      </c>
      <c r="D108" s="89" t="s">
        <v>124</v>
      </c>
      <c r="E108" s="95" t="s">
        <v>8702</v>
      </c>
    </row>
    <row r="109" spans="1:5" x14ac:dyDescent="0.2">
      <c r="A109" s="89">
        <v>103</v>
      </c>
      <c r="B109" s="89" t="s">
        <v>311</v>
      </c>
      <c r="C109" s="89" t="s">
        <v>123</v>
      </c>
      <c r="D109" s="89" t="s">
        <v>124</v>
      </c>
      <c r="E109" s="95" t="s">
        <v>16462</v>
      </c>
    </row>
    <row r="110" spans="1:5" x14ac:dyDescent="0.2">
      <c r="A110" s="89">
        <v>107</v>
      </c>
      <c r="B110" s="89" t="s">
        <v>313</v>
      </c>
      <c r="C110" s="89" t="s">
        <v>123</v>
      </c>
      <c r="D110" s="89" t="s">
        <v>124</v>
      </c>
      <c r="E110" s="95" t="s">
        <v>4567</v>
      </c>
    </row>
    <row r="111" spans="1:5" x14ac:dyDescent="0.2">
      <c r="A111" s="89">
        <v>65</v>
      </c>
      <c r="B111" s="89" t="s">
        <v>315</v>
      </c>
      <c r="C111" s="89" t="s">
        <v>123</v>
      </c>
      <c r="D111" s="89" t="s">
        <v>120</v>
      </c>
      <c r="E111" s="95" t="s">
        <v>9050</v>
      </c>
    </row>
    <row r="112" spans="1:5" x14ac:dyDescent="0.2">
      <c r="A112" s="89">
        <v>108</v>
      </c>
      <c r="B112" s="89" t="s">
        <v>317</v>
      </c>
      <c r="C112" s="89" t="s">
        <v>123</v>
      </c>
      <c r="D112" s="89" t="s">
        <v>124</v>
      </c>
      <c r="E112" s="95" t="s">
        <v>489</v>
      </c>
    </row>
    <row r="113" spans="1:5" x14ac:dyDescent="0.2">
      <c r="A113" s="89">
        <v>110</v>
      </c>
      <c r="B113" s="89" t="s">
        <v>319</v>
      </c>
      <c r="C113" s="89" t="s">
        <v>123</v>
      </c>
      <c r="D113" s="89" t="s">
        <v>124</v>
      </c>
      <c r="E113" s="95" t="s">
        <v>3581</v>
      </c>
    </row>
    <row r="114" spans="1:5" x14ac:dyDescent="0.2">
      <c r="A114" s="89">
        <v>109</v>
      </c>
      <c r="B114" s="89" t="s">
        <v>321</v>
      </c>
      <c r="C114" s="89" t="s">
        <v>123</v>
      </c>
      <c r="D114" s="89" t="s">
        <v>124</v>
      </c>
      <c r="E114" s="95" t="s">
        <v>3664</v>
      </c>
    </row>
    <row r="115" spans="1:5" x14ac:dyDescent="0.2">
      <c r="A115" s="89">
        <v>111</v>
      </c>
      <c r="B115" s="89" t="s">
        <v>323</v>
      </c>
      <c r="C115" s="89" t="s">
        <v>123</v>
      </c>
      <c r="D115" s="89" t="s">
        <v>124</v>
      </c>
      <c r="E115" s="95" t="s">
        <v>2740</v>
      </c>
    </row>
    <row r="116" spans="1:5" x14ac:dyDescent="0.2">
      <c r="A116" s="89">
        <v>112</v>
      </c>
      <c r="B116" s="89" t="s">
        <v>325</v>
      </c>
      <c r="C116" s="89" t="s">
        <v>123</v>
      </c>
      <c r="D116" s="89" t="s">
        <v>124</v>
      </c>
      <c r="E116" s="95" t="s">
        <v>8992</v>
      </c>
    </row>
    <row r="117" spans="1:5" x14ac:dyDescent="0.2">
      <c r="A117" s="89">
        <v>113</v>
      </c>
      <c r="B117" s="89" t="s">
        <v>327</v>
      </c>
      <c r="C117" s="89" t="s">
        <v>123</v>
      </c>
      <c r="D117" s="89" t="s">
        <v>124</v>
      </c>
      <c r="E117" s="95" t="s">
        <v>4578</v>
      </c>
    </row>
    <row r="118" spans="1:5" x14ac:dyDescent="0.2">
      <c r="A118" s="89">
        <v>104</v>
      </c>
      <c r="B118" s="89" t="s">
        <v>329</v>
      </c>
      <c r="C118" s="89" t="s">
        <v>123</v>
      </c>
      <c r="D118" s="89" t="s">
        <v>124</v>
      </c>
      <c r="E118" s="95" t="s">
        <v>6811</v>
      </c>
    </row>
    <row r="119" spans="1:5" x14ac:dyDescent="0.2">
      <c r="A119" s="89">
        <v>102</v>
      </c>
      <c r="B119" s="89" t="s">
        <v>331</v>
      </c>
      <c r="C119" s="89" t="s">
        <v>123</v>
      </c>
      <c r="D119" s="89" t="s">
        <v>124</v>
      </c>
      <c r="E119" s="95" t="s">
        <v>2679</v>
      </c>
    </row>
    <row r="120" spans="1:5" x14ac:dyDescent="0.2">
      <c r="A120" s="89">
        <v>95</v>
      </c>
      <c r="B120" s="89" t="s">
        <v>333</v>
      </c>
      <c r="C120" s="89" t="s">
        <v>123</v>
      </c>
      <c r="D120" s="89" t="s">
        <v>124</v>
      </c>
      <c r="E120" s="95" t="s">
        <v>4046</v>
      </c>
    </row>
    <row r="121" spans="1:5" x14ac:dyDescent="0.2">
      <c r="A121" s="89">
        <v>96</v>
      </c>
      <c r="B121" s="89" t="s">
        <v>335</v>
      </c>
      <c r="C121" s="89" t="s">
        <v>123</v>
      </c>
      <c r="D121" s="89" t="s">
        <v>124</v>
      </c>
      <c r="E121" s="95" t="s">
        <v>14985</v>
      </c>
    </row>
    <row r="122" spans="1:5" x14ac:dyDescent="0.2">
      <c r="A122" s="89">
        <v>97</v>
      </c>
      <c r="B122" s="89" t="s">
        <v>337</v>
      </c>
      <c r="C122" s="89" t="s">
        <v>123</v>
      </c>
      <c r="D122" s="89" t="s">
        <v>124</v>
      </c>
      <c r="E122" s="95" t="s">
        <v>1359</v>
      </c>
    </row>
    <row r="123" spans="1:5" x14ac:dyDescent="0.2">
      <c r="A123" s="89">
        <v>98</v>
      </c>
      <c r="B123" s="89" t="s">
        <v>339</v>
      </c>
      <c r="C123" s="89" t="s">
        <v>123</v>
      </c>
      <c r="D123" s="89" t="s">
        <v>124</v>
      </c>
      <c r="E123" s="95" t="s">
        <v>2768</v>
      </c>
    </row>
    <row r="124" spans="1:5" x14ac:dyDescent="0.2">
      <c r="A124" s="89">
        <v>99</v>
      </c>
      <c r="B124" s="89" t="s">
        <v>341</v>
      </c>
      <c r="C124" s="89" t="s">
        <v>123</v>
      </c>
      <c r="D124" s="89" t="s">
        <v>124</v>
      </c>
      <c r="E124" s="95" t="s">
        <v>21331</v>
      </c>
    </row>
    <row r="125" spans="1:5" x14ac:dyDescent="0.2">
      <c r="A125" s="89">
        <v>100</v>
      </c>
      <c r="B125" s="89" t="s">
        <v>343</v>
      </c>
      <c r="C125" s="89" t="s">
        <v>123</v>
      </c>
      <c r="D125" s="89" t="s">
        <v>124</v>
      </c>
      <c r="E125" s="95" t="s">
        <v>16138</v>
      </c>
    </row>
    <row r="126" spans="1:5" x14ac:dyDescent="0.2">
      <c r="A126" s="89">
        <v>75</v>
      </c>
      <c r="B126" s="89" t="s">
        <v>345</v>
      </c>
      <c r="C126" s="89" t="s">
        <v>123</v>
      </c>
      <c r="D126" s="89" t="s">
        <v>124</v>
      </c>
      <c r="E126" s="95" t="s">
        <v>21332</v>
      </c>
    </row>
    <row r="127" spans="1:5" x14ac:dyDescent="0.2">
      <c r="A127" s="89">
        <v>114</v>
      </c>
      <c r="B127" s="89" t="s">
        <v>347</v>
      </c>
      <c r="C127" s="89" t="s">
        <v>123</v>
      </c>
      <c r="D127" s="89" t="s">
        <v>124</v>
      </c>
      <c r="E127" s="95" t="s">
        <v>4415</v>
      </c>
    </row>
    <row r="128" spans="1:5" x14ac:dyDescent="0.2">
      <c r="A128" s="89">
        <v>68</v>
      </c>
      <c r="B128" s="89" t="s">
        <v>349</v>
      </c>
      <c r="C128" s="89" t="s">
        <v>123</v>
      </c>
      <c r="D128" s="89" t="s">
        <v>124</v>
      </c>
      <c r="E128" s="95" t="s">
        <v>21333</v>
      </c>
    </row>
    <row r="129" spans="1:5" x14ac:dyDescent="0.2">
      <c r="A129" s="89">
        <v>86</v>
      </c>
      <c r="B129" s="89" t="s">
        <v>351</v>
      </c>
      <c r="C129" s="89" t="s">
        <v>123</v>
      </c>
      <c r="D129" s="89" t="s">
        <v>124</v>
      </c>
      <c r="E129" s="95" t="s">
        <v>1462</v>
      </c>
    </row>
    <row r="130" spans="1:5" x14ac:dyDescent="0.2">
      <c r="A130" s="89">
        <v>66</v>
      </c>
      <c r="B130" s="89" t="s">
        <v>353</v>
      </c>
      <c r="C130" s="89" t="s">
        <v>123</v>
      </c>
      <c r="D130" s="89" t="s">
        <v>124</v>
      </c>
      <c r="E130" s="95" t="s">
        <v>21334</v>
      </c>
    </row>
    <row r="131" spans="1:5" x14ac:dyDescent="0.2">
      <c r="A131" s="89">
        <v>69</v>
      </c>
      <c r="B131" s="89" t="s">
        <v>355</v>
      </c>
      <c r="C131" s="89" t="s">
        <v>123</v>
      </c>
      <c r="D131" s="89" t="s">
        <v>124</v>
      </c>
      <c r="E131" s="95" t="s">
        <v>16138</v>
      </c>
    </row>
    <row r="132" spans="1:5" x14ac:dyDescent="0.2">
      <c r="A132" s="89">
        <v>83</v>
      </c>
      <c r="B132" s="89" t="s">
        <v>356</v>
      </c>
      <c r="C132" s="89" t="s">
        <v>123</v>
      </c>
      <c r="D132" s="89" t="s">
        <v>124</v>
      </c>
      <c r="E132" s="95" t="s">
        <v>21335</v>
      </c>
    </row>
    <row r="133" spans="1:5" x14ac:dyDescent="0.2">
      <c r="A133" s="89">
        <v>74</v>
      </c>
      <c r="B133" s="89" t="s">
        <v>357</v>
      </c>
      <c r="C133" s="89" t="s">
        <v>123</v>
      </c>
      <c r="D133" s="89" t="s">
        <v>124</v>
      </c>
      <c r="E133" s="95" t="s">
        <v>21336</v>
      </c>
    </row>
    <row r="134" spans="1:5" x14ac:dyDescent="0.2">
      <c r="A134" s="89">
        <v>106</v>
      </c>
      <c r="B134" s="89" t="s">
        <v>358</v>
      </c>
      <c r="C134" s="89" t="s">
        <v>123</v>
      </c>
      <c r="D134" s="89" t="s">
        <v>124</v>
      </c>
      <c r="E134" s="95" t="s">
        <v>21337</v>
      </c>
    </row>
    <row r="135" spans="1:5" x14ac:dyDescent="0.2">
      <c r="A135" s="89">
        <v>87</v>
      </c>
      <c r="B135" s="89" t="s">
        <v>359</v>
      </c>
      <c r="C135" s="89" t="s">
        <v>123</v>
      </c>
      <c r="D135" s="89" t="s">
        <v>124</v>
      </c>
      <c r="E135" s="95" t="s">
        <v>10133</v>
      </c>
    </row>
    <row r="136" spans="1:5" x14ac:dyDescent="0.2">
      <c r="A136" s="89">
        <v>88</v>
      </c>
      <c r="B136" s="89" t="s">
        <v>361</v>
      </c>
      <c r="C136" s="89" t="s">
        <v>123</v>
      </c>
      <c r="D136" s="89" t="s">
        <v>124</v>
      </c>
      <c r="E136" s="95" t="s">
        <v>6875</v>
      </c>
    </row>
    <row r="137" spans="1:5" x14ac:dyDescent="0.2">
      <c r="A137" s="89">
        <v>89</v>
      </c>
      <c r="B137" s="89" t="s">
        <v>363</v>
      </c>
      <c r="C137" s="89" t="s">
        <v>123</v>
      </c>
      <c r="D137" s="89" t="s">
        <v>124</v>
      </c>
      <c r="E137" s="95" t="s">
        <v>21338</v>
      </c>
    </row>
    <row r="138" spans="1:5" x14ac:dyDescent="0.2">
      <c r="A138" s="89">
        <v>90</v>
      </c>
      <c r="B138" s="89" t="s">
        <v>365</v>
      </c>
      <c r="C138" s="89" t="s">
        <v>123</v>
      </c>
      <c r="D138" s="89" t="s">
        <v>124</v>
      </c>
      <c r="E138" s="95" t="s">
        <v>21339</v>
      </c>
    </row>
    <row r="139" spans="1:5" x14ac:dyDescent="0.2">
      <c r="A139" s="89">
        <v>81</v>
      </c>
      <c r="B139" s="89" t="s">
        <v>367</v>
      </c>
      <c r="C139" s="89" t="s">
        <v>123</v>
      </c>
      <c r="D139" s="89" t="s">
        <v>124</v>
      </c>
      <c r="E139" s="95" t="s">
        <v>12786</v>
      </c>
    </row>
    <row r="140" spans="1:5" x14ac:dyDescent="0.2">
      <c r="A140" s="89">
        <v>82</v>
      </c>
      <c r="B140" s="89" t="s">
        <v>368</v>
      </c>
      <c r="C140" s="89" t="s">
        <v>123</v>
      </c>
      <c r="D140" s="89" t="s">
        <v>124</v>
      </c>
      <c r="E140" s="95" t="s">
        <v>135</v>
      </c>
    </row>
    <row r="141" spans="1:5" x14ac:dyDescent="0.2">
      <c r="A141" s="89">
        <v>105</v>
      </c>
      <c r="B141" s="89" t="s">
        <v>369</v>
      </c>
      <c r="C141" s="89" t="s">
        <v>123</v>
      </c>
      <c r="D141" s="89" t="s">
        <v>124</v>
      </c>
      <c r="E141" s="95" t="s">
        <v>21340</v>
      </c>
    </row>
    <row r="142" spans="1:5" x14ac:dyDescent="0.2">
      <c r="A142" s="89">
        <v>60</v>
      </c>
      <c r="B142" s="89" t="s">
        <v>370</v>
      </c>
      <c r="C142" s="89" t="s">
        <v>123</v>
      </c>
      <c r="D142" s="89" t="s">
        <v>127</v>
      </c>
      <c r="E142" s="95" t="s">
        <v>1496</v>
      </c>
    </row>
    <row r="143" spans="1:5" x14ac:dyDescent="0.2">
      <c r="A143" s="89">
        <v>72</v>
      </c>
      <c r="B143" s="89" t="s">
        <v>372</v>
      </c>
      <c r="C143" s="89" t="s">
        <v>123</v>
      </c>
      <c r="D143" s="89" t="s">
        <v>124</v>
      </c>
      <c r="E143" s="95" t="s">
        <v>15197</v>
      </c>
    </row>
    <row r="144" spans="1:5" x14ac:dyDescent="0.2">
      <c r="A144" s="89">
        <v>70</v>
      </c>
      <c r="B144" s="89" t="s">
        <v>374</v>
      </c>
      <c r="C144" s="89" t="s">
        <v>123</v>
      </c>
      <c r="D144" s="89" t="s">
        <v>124</v>
      </c>
      <c r="E144" s="95" t="s">
        <v>342</v>
      </c>
    </row>
    <row r="145" spans="1:5" x14ac:dyDescent="0.2">
      <c r="A145" s="89">
        <v>85</v>
      </c>
      <c r="B145" s="89" t="s">
        <v>376</v>
      </c>
      <c r="C145" s="89" t="s">
        <v>123</v>
      </c>
      <c r="D145" s="89" t="s">
        <v>124</v>
      </c>
      <c r="E145" s="95" t="s">
        <v>1969</v>
      </c>
    </row>
    <row r="146" spans="1:5" x14ac:dyDescent="0.2">
      <c r="A146" s="89">
        <v>84</v>
      </c>
      <c r="B146" s="89" t="s">
        <v>377</v>
      </c>
      <c r="C146" s="89" t="s">
        <v>123</v>
      </c>
      <c r="D146" s="89" t="s">
        <v>124</v>
      </c>
      <c r="E146" s="95" t="s">
        <v>1250</v>
      </c>
    </row>
    <row r="147" spans="1:5" x14ac:dyDescent="0.2">
      <c r="A147" s="89">
        <v>37997</v>
      </c>
      <c r="B147" s="89" t="s">
        <v>378</v>
      </c>
      <c r="C147" s="89" t="s">
        <v>123</v>
      </c>
      <c r="D147" s="89" t="s">
        <v>127</v>
      </c>
      <c r="E147" s="95" t="s">
        <v>3316</v>
      </c>
    </row>
    <row r="148" spans="1:5" x14ac:dyDescent="0.2">
      <c r="A148" s="89">
        <v>37998</v>
      </c>
      <c r="B148" s="89" t="s">
        <v>380</v>
      </c>
      <c r="C148" s="89" t="s">
        <v>123</v>
      </c>
      <c r="D148" s="89" t="s">
        <v>127</v>
      </c>
      <c r="E148" s="95" t="s">
        <v>9272</v>
      </c>
    </row>
    <row r="149" spans="1:5" x14ac:dyDescent="0.2">
      <c r="A149" s="89">
        <v>10899</v>
      </c>
      <c r="B149" s="89" t="s">
        <v>381</v>
      </c>
      <c r="C149" s="89" t="s">
        <v>123</v>
      </c>
      <c r="D149" s="89" t="s">
        <v>124</v>
      </c>
      <c r="E149" s="95" t="s">
        <v>382</v>
      </c>
    </row>
    <row r="150" spans="1:5" x14ac:dyDescent="0.2">
      <c r="A150" s="89">
        <v>10900</v>
      </c>
      <c r="B150" s="89" t="s">
        <v>383</v>
      </c>
      <c r="C150" s="89" t="s">
        <v>123</v>
      </c>
      <c r="D150" s="89" t="s">
        <v>124</v>
      </c>
      <c r="E150" s="95" t="s">
        <v>384</v>
      </c>
    </row>
    <row r="151" spans="1:5" x14ac:dyDescent="0.2">
      <c r="A151" s="89">
        <v>46</v>
      </c>
      <c r="B151" s="89" t="s">
        <v>385</v>
      </c>
      <c r="C151" s="89" t="s">
        <v>123</v>
      </c>
      <c r="D151" s="89" t="s">
        <v>127</v>
      </c>
      <c r="E151" s="95" t="s">
        <v>1635</v>
      </c>
    </row>
    <row r="152" spans="1:5" x14ac:dyDescent="0.2">
      <c r="A152" s="89">
        <v>51</v>
      </c>
      <c r="B152" s="89" t="s">
        <v>387</v>
      </c>
      <c r="C152" s="89" t="s">
        <v>123</v>
      </c>
      <c r="D152" s="89" t="s">
        <v>127</v>
      </c>
      <c r="E152" s="95" t="s">
        <v>21341</v>
      </c>
    </row>
    <row r="153" spans="1:5" x14ac:dyDescent="0.2">
      <c r="A153" s="89">
        <v>12863</v>
      </c>
      <c r="B153" s="89" t="s">
        <v>389</v>
      </c>
      <c r="C153" s="89" t="s">
        <v>123</v>
      </c>
      <c r="D153" s="89" t="s">
        <v>127</v>
      </c>
      <c r="E153" s="95" t="s">
        <v>2859</v>
      </c>
    </row>
    <row r="154" spans="1:5" x14ac:dyDescent="0.2">
      <c r="A154" s="89">
        <v>50</v>
      </c>
      <c r="B154" s="89" t="s">
        <v>391</v>
      </c>
      <c r="C154" s="89" t="s">
        <v>123</v>
      </c>
      <c r="D154" s="89" t="s">
        <v>127</v>
      </c>
      <c r="E154" s="95" t="s">
        <v>21342</v>
      </c>
    </row>
    <row r="155" spans="1:5" x14ac:dyDescent="0.2">
      <c r="A155" s="89">
        <v>47</v>
      </c>
      <c r="B155" s="89" t="s">
        <v>393</v>
      </c>
      <c r="C155" s="89" t="s">
        <v>123</v>
      </c>
      <c r="D155" s="89" t="s">
        <v>127</v>
      </c>
      <c r="E155" s="95" t="s">
        <v>21343</v>
      </c>
    </row>
    <row r="156" spans="1:5" x14ac:dyDescent="0.2">
      <c r="A156" s="89">
        <v>48</v>
      </c>
      <c r="B156" s="89" t="s">
        <v>394</v>
      </c>
      <c r="C156" s="89" t="s">
        <v>123</v>
      </c>
      <c r="D156" s="89" t="s">
        <v>127</v>
      </c>
      <c r="E156" s="95" t="s">
        <v>15462</v>
      </c>
    </row>
    <row r="157" spans="1:5" x14ac:dyDescent="0.2">
      <c r="A157" s="89">
        <v>52</v>
      </c>
      <c r="B157" s="89" t="s">
        <v>395</v>
      </c>
      <c r="C157" s="89" t="s">
        <v>123</v>
      </c>
      <c r="D157" s="89" t="s">
        <v>127</v>
      </c>
      <c r="E157" s="95" t="s">
        <v>6065</v>
      </c>
    </row>
    <row r="158" spans="1:5" x14ac:dyDescent="0.2">
      <c r="A158" s="89">
        <v>43</v>
      </c>
      <c r="B158" s="89" t="s">
        <v>397</v>
      </c>
      <c r="C158" s="89" t="s">
        <v>123</v>
      </c>
      <c r="D158" s="89" t="s">
        <v>127</v>
      </c>
      <c r="E158" s="95" t="s">
        <v>600</v>
      </c>
    </row>
    <row r="159" spans="1:5" x14ac:dyDescent="0.2">
      <c r="A159" s="89">
        <v>4791</v>
      </c>
      <c r="B159" s="89" t="s">
        <v>398</v>
      </c>
      <c r="C159" s="89" t="s">
        <v>228</v>
      </c>
      <c r="D159" s="89" t="s">
        <v>124</v>
      </c>
      <c r="E159" s="95" t="s">
        <v>21344</v>
      </c>
    </row>
    <row r="160" spans="1:5" x14ac:dyDescent="0.2">
      <c r="A160" s="89">
        <v>157</v>
      </c>
      <c r="B160" s="89" t="s">
        <v>400</v>
      </c>
      <c r="C160" s="89" t="s">
        <v>228</v>
      </c>
      <c r="D160" s="89" t="s">
        <v>127</v>
      </c>
      <c r="E160" s="95" t="s">
        <v>11520</v>
      </c>
    </row>
    <row r="161" spans="1:5" x14ac:dyDescent="0.2">
      <c r="A161" s="89">
        <v>156</v>
      </c>
      <c r="B161" s="89" t="s">
        <v>401</v>
      </c>
      <c r="C161" s="89" t="s">
        <v>228</v>
      </c>
      <c r="D161" s="89" t="s">
        <v>127</v>
      </c>
      <c r="E161" s="95" t="s">
        <v>21345</v>
      </c>
    </row>
    <row r="162" spans="1:5" x14ac:dyDescent="0.2">
      <c r="A162" s="89">
        <v>131</v>
      </c>
      <c r="B162" s="89" t="s">
        <v>403</v>
      </c>
      <c r="C162" s="89" t="s">
        <v>228</v>
      </c>
      <c r="D162" s="89" t="s">
        <v>127</v>
      </c>
      <c r="E162" s="95" t="s">
        <v>21346</v>
      </c>
    </row>
    <row r="163" spans="1:5" x14ac:dyDescent="0.2">
      <c r="A163" s="89">
        <v>39719</v>
      </c>
      <c r="B163" s="89" t="s">
        <v>404</v>
      </c>
      <c r="C163" s="89" t="s">
        <v>231</v>
      </c>
      <c r="D163" s="89" t="s">
        <v>124</v>
      </c>
      <c r="E163" s="95" t="s">
        <v>21347</v>
      </c>
    </row>
    <row r="164" spans="1:5" x14ac:dyDescent="0.2">
      <c r="A164" s="89">
        <v>21114</v>
      </c>
      <c r="B164" s="89" t="s">
        <v>405</v>
      </c>
      <c r="C164" s="89" t="s">
        <v>123</v>
      </c>
      <c r="D164" s="89" t="s">
        <v>124</v>
      </c>
      <c r="E164" s="95" t="s">
        <v>12439</v>
      </c>
    </row>
    <row r="165" spans="1:5" x14ac:dyDescent="0.2">
      <c r="A165" s="89">
        <v>119</v>
      </c>
      <c r="B165" s="89" t="s">
        <v>406</v>
      </c>
      <c r="C165" s="89" t="s">
        <v>123</v>
      </c>
      <c r="D165" s="89" t="s">
        <v>120</v>
      </c>
      <c r="E165" s="95" t="s">
        <v>697</v>
      </c>
    </row>
    <row r="166" spans="1:5" x14ac:dyDescent="0.2">
      <c r="A166" s="89">
        <v>20080</v>
      </c>
      <c r="B166" s="89" t="s">
        <v>407</v>
      </c>
      <c r="C166" s="89" t="s">
        <v>123</v>
      </c>
      <c r="D166" s="89" t="s">
        <v>124</v>
      </c>
      <c r="E166" s="95" t="s">
        <v>21348</v>
      </c>
    </row>
    <row r="167" spans="1:5" x14ac:dyDescent="0.2">
      <c r="A167" s="89">
        <v>122</v>
      </c>
      <c r="B167" s="89" t="s">
        <v>409</v>
      </c>
      <c r="C167" s="89" t="s">
        <v>123</v>
      </c>
      <c r="D167" s="89" t="s">
        <v>124</v>
      </c>
      <c r="E167" s="95" t="s">
        <v>21349</v>
      </c>
    </row>
    <row r="168" spans="1:5" x14ac:dyDescent="0.2">
      <c r="A168" s="89">
        <v>3410</v>
      </c>
      <c r="B168" s="89" t="s">
        <v>411</v>
      </c>
      <c r="C168" s="89" t="s">
        <v>228</v>
      </c>
      <c r="D168" s="89" t="s">
        <v>127</v>
      </c>
      <c r="E168" s="95" t="s">
        <v>21350</v>
      </c>
    </row>
    <row r="169" spans="1:5" x14ac:dyDescent="0.2">
      <c r="A169" s="89">
        <v>124</v>
      </c>
      <c r="B169" s="89" t="s">
        <v>413</v>
      </c>
      <c r="C169" s="89" t="s">
        <v>231</v>
      </c>
      <c r="D169" s="89" t="s">
        <v>127</v>
      </c>
      <c r="E169" s="95" t="s">
        <v>3311</v>
      </c>
    </row>
    <row r="170" spans="1:5" x14ac:dyDescent="0.2">
      <c r="A170" s="89">
        <v>7334</v>
      </c>
      <c r="B170" s="89" t="s">
        <v>414</v>
      </c>
      <c r="C170" s="89" t="s">
        <v>231</v>
      </c>
      <c r="D170" s="89" t="s">
        <v>127</v>
      </c>
      <c r="E170" s="95" t="s">
        <v>3098</v>
      </c>
    </row>
    <row r="171" spans="1:5" x14ac:dyDescent="0.2">
      <c r="A171" s="89">
        <v>7325</v>
      </c>
      <c r="B171" s="89" t="s">
        <v>416</v>
      </c>
      <c r="C171" s="89" t="s">
        <v>228</v>
      </c>
      <c r="D171" s="89" t="s">
        <v>127</v>
      </c>
      <c r="E171" s="95" t="s">
        <v>21351</v>
      </c>
    </row>
    <row r="172" spans="1:5" x14ac:dyDescent="0.2">
      <c r="A172" s="89">
        <v>123</v>
      </c>
      <c r="B172" s="89" t="s">
        <v>418</v>
      </c>
      <c r="C172" s="89" t="s">
        <v>231</v>
      </c>
      <c r="D172" s="89" t="s">
        <v>127</v>
      </c>
      <c r="E172" s="95" t="s">
        <v>536</v>
      </c>
    </row>
    <row r="173" spans="1:5" x14ac:dyDescent="0.2">
      <c r="A173" s="89">
        <v>127</v>
      </c>
      <c r="B173" s="89" t="s">
        <v>419</v>
      </c>
      <c r="C173" s="89" t="s">
        <v>231</v>
      </c>
      <c r="D173" s="89" t="s">
        <v>127</v>
      </c>
      <c r="E173" s="95" t="s">
        <v>21352</v>
      </c>
    </row>
    <row r="174" spans="1:5" x14ac:dyDescent="0.2">
      <c r="A174" s="89">
        <v>133</v>
      </c>
      <c r="B174" s="89" t="s">
        <v>421</v>
      </c>
      <c r="C174" s="89" t="s">
        <v>231</v>
      </c>
      <c r="D174" s="89" t="s">
        <v>127</v>
      </c>
      <c r="E174" s="95" t="s">
        <v>1887</v>
      </c>
    </row>
    <row r="175" spans="1:5" x14ac:dyDescent="0.2">
      <c r="A175" s="89">
        <v>37538</v>
      </c>
      <c r="B175" s="89" t="s">
        <v>423</v>
      </c>
      <c r="C175" s="89" t="s">
        <v>424</v>
      </c>
      <c r="D175" s="89" t="s">
        <v>127</v>
      </c>
      <c r="E175" s="95" t="s">
        <v>21353</v>
      </c>
    </row>
    <row r="176" spans="1:5" x14ac:dyDescent="0.2">
      <c r="A176" s="89">
        <v>132</v>
      </c>
      <c r="B176" s="89" t="s">
        <v>425</v>
      </c>
      <c r="C176" s="89" t="s">
        <v>231</v>
      </c>
      <c r="D176" s="89" t="s">
        <v>127</v>
      </c>
      <c r="E176" s="95" t="s">
        <v>7411</v>
      </c>
    </row>
    <row r="177" spans="1:5" x14ac:dyDescent="0.2">
      <c r="A177" s="89">
        <v>13408</v>
      </c>
      <c r="B177" s="89" t="s">
        <v>427</v>
      </c>
      <c r="C177" s="89" t="s">
        <v>428</v>
      </c>
      <c r="D177" s="89" t="s">
        <v>127</v>
      </c>
      <c r="E177" s="95" t="s">
        <v>21354</v>
      </c>
    </row>
    <row r="178" spans="1:5" x14ac:dyDescent="0.2">
      <c r="A178" s="89">
        <v>37476</v>
      </c>
      <c r="B178" s="89" t="s">
        <v>429</v>
      </c>
      <c r="C178" s="89" t="s">
        <v>123</v>
      </c>
      <c r="D178" s="89" t="s">
        <v>127</v>
      </c>
      <c r="E178" s="95" t="s">
        <v>21355</v>
      </c>
    </row>
    <row r="179" spans="1:5" x14ac:dyDescent="0.2">
      <c r="A179" s="89">
        <v>37478</v>
      </c>
      <c r="B179" s="89" t="s">
        <v>430</v>
      </c>
      <c r="C179" s="89" t="s">
        <v>123</v>
      </c>
      <c r="D179" s="89" t="s">
        <v>127</v>
      </c>
      <c r="E179" s="95" t="s">
        <v>21356</v>
      </c>
    </row>
    <row r="180" spans="1:5" x14ac:dyDescent="0.2">
      <c r="A180" s="89">
        <v>37477</v>
      </c>
      <c r="B180" s="89" t="s">
        <v>431</v>
      </c>
      <c r="C180" s="89" t="s">
        <v>123</v>
      </c>
      <c r="D180" s="89" t="s">
        <v>127</v>
      </c>
      <c r="E180" s="95" t="s">
        <v>21357</v>
      </c>
    </row>
    <row r="181" spans="1:5" x14ac:dyDescent="0.2">
      <c r="A181" s="89">
        <v>37479</v>
      </c>
      <c r="B181" s="89" t="s">
        <v>432</v>
      </c>
      <c r="C181" s="89" t="s">
        <v>123</v>
      </c>
      <c r="D181" s="89" t="s">
        <v>127</v>
      </c>
      <c r="E181" s="95" t="s">
        <v>21358</v>
      </c>
    </row>
    <row r="182" spans="1:5" x14ac:dyDescent="0.2">
      <c r="A182" s="89">
        <v>4319</v>
      </c>
      <c r="B182" s="89" t="s">
        <v>433</v>
      </c>
      <c r="C182" s="89" t="s">
        <v>123</v>
      </c>
      <c r="D182" s="89" t="s">
        <v>124</v>
      </c>
      <c r="E182" s="95" t="s">
        <v>1260</v>
      </c>
    </row>
    <row r="183" spans="1:5" x14ac:dyDescent="0.2">
      <c r="A183" s="89">
        <v>40553</v>
      </c>
      <c r="B183" s="89" t="s">
        <v>435</v>
      </c>
      <c r="C183" s="89" t="s">
        <v>133</v>
      </c>
      <c r="D183" s="89" t="s">
        <v>127</v>
      </c>
      <c r="E183" s="95" t="s">
        <v>229</v>
      </c>
    </row>
    <row r="184" spans="1:5" x14ac:dyDescent="0.2">
      <c r="A184" s="89">
        <v>13003</v>
      </c>
      <c r="B184" s="89" t="s">
        <v>437</v>
      </c>
      <c r="C184" s="89" t="s">
        <v>231</v>
      </c>
      <c r="D184" s="89" t="s">
        <v>120</v>
      </c>
      <c r="E184" s="95" t="s">
        <v>438</v>
      </c>
    </row>
    <row r="185" spans="1:5" x14ac:dyDescent="0.2">
      <c r="A185" s="89">
        <v>6114</v>
      </c>
      <c r="B185" s="89" t="s">
        <v>439</v>
      </c>
      <c r="C185" s="89" t="s">
        <v>119</v>
      </c>
      <c r="D185" s="89" t="s">
        <v>124</v>
      </c>
      <c r="E185" s="95" t="s">
        <v>440</v>
      </c>
    </row>
    <row r="186" spans="1:5" x14ac:dyDescent="0.2">
      <c r="A186" s="89">
        <v>40912</v>
      </c>
      <c r="B186" s="89" t="s">
        <v>441</v>
      </c>
      <c r="C186" s="89" t="s">
        <v>442</v>
      </c>
      <c r="D186" s="89" t="s">
        <v>124</v>
      </c>
      <c r="E186" s="95" t="s">
        <v>443</v>
      </c>
    </row>
    <row r="187" spans="1:5" x14ac:dyDescent="0.2">
      <c r="A187" s="89">
        <v>247</v>
      </c>
      <c r="B187" s="89" t="s">
        <v>444</v>
      </c>
      <c r="C187" s="89" t="s">
        <v>119</v>
      </c>
      <c r="D187" s="89" t="s">
        <v>124</v>
      </c>
      <c r="E187" s="95" t="s">
        <v>445</v>
      </c>
    </row>
    <row r="188" spans="1:5" x14ac:dyDescent="0.2">
      <c r="A188" s="89">
        <v>40919</v>
      </c>
      <c r="B188" s="89" t="s">
        <v>446</v>
      </c>
      <c r="C188" s="89" t="s">
        <v>442</v>
      </c>
      <c r="D188" s="89" t="s">
        <v>124</v>
      </c>
      <c r="E188" s="95" t="s">
        <v>447</v>
      </c>
    </row>
    <row r="189" spans="1:5" x14ac:dyDescent="0.2">
      <c r="A189" s="89">
        <v>25958</v>
      </c>
      <c r="B189" s="89" t="s">
        <v>448</v>
      </c>
      <c r="C189" s="89" t="s">
        <v>119</v>
      </c>
      <c r="D189" s="89" t="s">
        <v>124</v>
      </c>
      <c r="E189" s="95" t="s">
        <v>234</v>
      </c>
    </row>
    <row r="190" spans="1:5" x14ac:dyDescent="0.2">
      <c r="A190" s="89">
        <v>40984</v>
      </c>
      <c r="B190" s="89" t="s">
        <v>449</v>
      </c>
      <c r="C190" s="89" t="s">
        <v>442</v>
      </c>
      <c r="D190" s="89" t="s">
        <v>124</v>
      </c>
      <c r="E190" s="95" t="s">
        <v>450</v>
      </c>
    </row>
    <row r="191" spans="1:5" x14ac:dyDescent="0.2">
      <c r="A191" s="89">
        <v>248</v>
      </c>
      <c r="B191" s="89" t="s">
        <v>451</v>
      </c>
      <c r="C191" s="89" t="s">
        <v>119</v>
      </c>
      <c r="D191" s="89" t="s">
        <v>124</v>
      </c>
      <c r="E191" s="95" t="s">
        <v>452</v>
      </c>
    </row>
    <row r="192" spans="1:5" x14ac:dyDescent="0.2">
      <c r="A192" s="89">
        <v>41086</v>
      </c>
      <c r="B192" s="89" t="s">
        <v>453</v>
      </c>
      <c r="C192" s="89" t="s">
        <v>442</v>
      </c>
      <c r="D192" s="89" t="s">
        <v>124</v>
      </c>
      <c r="E192" s="95" t="s">
        <v>454</v>
      </c>
    </row>
    <row r="193" spans="1:5" x14ac:dyDescent="0.2">
      <c r="A193" s="89">
        <v>6127</v>
      </c>
      <c r="B193" s="89" t="s">
        <v>455</v>
      </c>
      <c r="C193" s="89" t="s">
        <v>119</v>
      </c>
      <c r="D193" s="89" t="s">
        <v>124</v>
      </c>
      <c r="E193" s="95" t="s">
        <v>456</v>
      </c>
    </row>
    <row r="194" spans="1:5" x14ac:dyDescent="0.2">
      <c r="A194" s="89">
        <v>34466</v>
      </c>
      <c r="B194" s="89" t="s">
        <v>457</v>
      </c>
      <c r="C194" s="89" t="s">
        <v>119</v>
      </c>
      <c r="D194" s="89" t="s">
        <v>124</v>
      </c>
      <c r="E194" s="95" t="s">
        <v>458</v>
      </c>
    </row>
    <row r="195" spans="1:5" x14ac:dyDescent="0.2">
      <c r="A195" s="89">
        <v>41083</v>
      </c>
      <c r="B195" s="89" t="s">
        <v>459</v>
      </c>
      <c r="C195" s="89" t="s">
        <v>442</v>
      </c>
      <c r="D195" s="89" t="s">
        <v>124</v>
      </c>
      <c r="E195" s="95" t="s">
        <v>460</v>
      </c>
    </row>
    <row r="196" spans="1:5" x14ac:dyDescent="0.2">
      <c r="A196" s="89">
        <v>252</v>
      </c>
      <c r="B196" s="89" t="s">
        <v>461</v>
      </c>
      <c r="C196" s="89" t="s">
        <v>119</v>
      </c>
      <c r="D196" s="89" t="s">
        <v>124</v>
      </c>
      <c r="E196" s="95" t="s">
        <v>462</v>
      </c>
    </row>
    <row r="197" spans="1:5" x14ac:dyDescent="0.2">
      <c r="A197" s="89">
        <v>40909</v>
      </c>
      <c r="B197" s="89" t="s">
        <v>463</v>
      </c>
      <c r="C197" s="89" t="s">
        <v>442</v>
      </c>
      <c r="D197" s="89" t="s">
        <v>124</v>
      </c>
      <c r="E197" s="95" t="s">
        <v>464</v>
      </c>
    </row>
    <row r="198" spans="1:5" x14ac:dyDescent="0.2">
      <c r="A198" s="89">
        <v>242</v>
      </c>
      <c r="B198" s="89" t="s">
        <v>465</v>
      </c>
      <c r="C198" s="89" t="s">
        <v>119</v>
      </c>
      <c r="D198" s="89" t="s">
        <v>124</v>
      </c>
      <c r="E198" s="95" t="s">
        <v>452</v>
      </c>
    </row>
    <row r="199" spans="1:5" x14ac:dyDescent="0.2">
      <c r="A199" s="89">
        <v>41085</v>
      </c>
      <c r="B199" s="89" t="s">
        <v>466</v>
      </c>
      <c r="C199" s="89" t="s">
        <v>442</v>
      </c>
      <c r="D199" s="89" t="s">
        <v>124</v>
      </c>
      <c r="E199" s="95" t="s">
        <v>454</v>
      </c>
    </row>
    <row r="200" spans="1:5" x14ac:dyDescent="0.2">
      <c r="A200" s="89">
        <v>427</v>
      </c>
      <c r="B200" s="89" t="s">
        <v>467</v>
      </c>
      <c r="C200" s="89" t="s">
        <v>123</v>
      </c>
      <c r="D200" s="89" t="s">
        <v>127</v>
      </c>
      <c r="E200" s="95" t="s">
        <v>1914</v>
      </c>
    </row>
    <row r="201" spans="1:5" x14ac:dyDescent="0.2">
      <c r="A201" s="89">
        <v>417</v>
      </c>
      <c r="B201" s="89" t="s">
        <v>469</v>
      </c>
      <c r="C201" s="89" t="s">
        <v>123</v>
      </c>
      <c r="D201" s="89" t="s">
        <v>127</v>
      </c>
      <c r="E201" s="95" t="s">
        <v>21359</v>
      </c>
    </row>
    <row r="202" spans="1:5" x14ac:dyDescent="0.2">
      <c r="A202" s="89">
        <v>11273</v>
      </c>
      <c r="B202" s="89" t="s">
        <v>471</v>
      </c>
      <c r="C202" s="89" t="s">
        <v>123</v>
      </c>
      <c r="D202" s="89" t="s">
        <v>127</v>
      </c>
      <c r="E202" s="95" t="s">
        <v>7181</v>
      </c>
    </row>
    <row r="203" spans="1:5" x14ac:dyDescent="0.2">
      <c r="A203" s="89">
        <v>11272</v>
      </c>
      <c r="B203" s="89" t="s">
        <v>472</v>
      </c>
      <c r="C203" s="89" t="s">
        <v>123</v>
      </c>
      <c r="D203" s="89" t="s">
        <v>127</v>
      </c>
      <c r="E203" s="95" t="s">
        <v>245</v>
      </c>
    </row>
    <row r="204" spans="1:5" x14ac:dyDescent="0.2">
      <c r="A204" s="89">
        <v>11275</v>
      </c>
      <c r="B204" s="89" t="s">
        <v>474</v>
      </c>
      <c r="C204" s="89" t="s">
        <v>123</v>
      </c>
      <c r="D204" s="89" t="s">
        <v>127</v>
      </c>
      <c r="E204" s="95" t="s">
        <v>5578</v>
      </c>
    </row>
    <row r="205" spans="1:5" x14ac:dyDescent="0.2">
      <c r="A205" s="89">
        <v>11274</v>
      </c>
      <c r="B205" s="89" t="s">
        <v>476</v>
      </c>
      <c r="C205" s="89" t="s">
        <v>123</v>
      </c>
      <c r="D205" s="89" t="s">
        <v>127</v>
      </c>
      <c r="E205" s="95" t="s">
        <v>4565</v>
      </c>
    </row>
    <row r="206" spans="1:5" x14ac:dyDescent="0.2">
      <c r="A206" s="89">
        <v>38470</v>
      </c>
      <c r="B206" s="89" t="s">
        <v>478</v>
      </c>
      <c r="C206" s="89" t="s">
        <v>123</v>
      </c>
      <c r="D206" s="89" t="s">
        <v>120</v>
      </c>
      <c r="E206" s="95" t="s">
        <v>6489</v>
      </c>
    </row>
    <row r="207" spans="1:5" x14ac:dyDescent="0.2">
      <c r="A207" s="89">
        <v>38547</v>
      </c>
      <c r="B207" s="89" t="s">
        <v>480</v>
      </c>
      <c r="C207" s="89" t="s">
        <v>123</v>
      </c>
      <c r="D207" s="89" t="s">
        <v>124</v>
      </c>
      <c r="E207" s="95" t="s">
        <v>18733</v>
      </c>
    </row>
    <row r="208" spans="1:5" x14ac:dyDescent="0.2">
      <c r="A208" s="89">
        <v>38469</v>
      </c>
      <c r="B208" s="89" t="s">
        <v>481</v>
      </c>
      <c r="C208" s="89" t="s">
        <v>123</v>
      </c>
      <c r="D208" s="89" t="s">
        <v>124</v>
      </c>
      <c r="E208" s="95" t="s">
        <v>21360</v>
      </c>
    </row>
    <row r="209" spans="1:5" x14ac:dyDescent="0.2">
      <c r="A209" s="89">
        <v>38467</v>
      </c>
      <c r="B209" s="89" t="s">
        <v>483</v>
      </c>
      <c r="C209" s="89" t="s">
        <v>123</v>
      </c>
      <c r="D209" s="89" t="s">
        <v>124</v>
      </c>
      <c r="E209" s="95" t="s">
        <v>13450</v>
      </c>
    </row>
    <row r="210" spans="1:5" x14ac:dyDescent="0.2">
      <c r="A210" s="89">
        <v>38468</v>
      </c>
      <c r="B210" s="89" t="s">
        <v>484</v>
      </c>
      <c r="C210" s="89" t="s">
        <v>123</v>
      </c>
      <c r="D210" s="89" t="s">
        <v>124</v>
      </c>
      <c r="E210" s="95" t="s">
        <v>13089</v>
      </c>
    </row>
    <row r="211" spans="1:5" x14ac:dyDescent="0.2">
      <c r="A211" s="89">
        <v>38471</v>
      </c>
      <c r="B211" s="89" t="s">
        <v>486</v>
      </c>
      <c r="C211" s="89" t="s">
        <v>123</v>
      </c>
      <c r="D211" s="89" t="s">
        <v>124</v>
      </c>
      <c r="E211" s="95" t="s">
        <v>21361</v>
      </c>
    </row>
    <row r="212" spans="1:5" x14ac:dyDescent="0.2">
      <c r="A212" s="89">
        <v>37370</v>
      </c>
      <c r="B212" s="89" t="s">
        <v>488</v>
      </c>
      <c r="C212" s="89" t="s">
        <v>119</v>
      </c>
      <c r="D212" s="89" t="s">
        <v>120</v>
      </c>
      <c r="E212" s="95" t="s">
        <v>489</v>
      </c>
    </row>
    <row r="213" spans="1:5" x14ac:dyDescent="0.2">
      <c r="A213" s="89">
        <v>40862</v>
      </c>
      <c r="B213" s="89" t="s">
        <v>490</v>
      </c>
      <c r="C213" s="89" t="s">
        <v>442</v>
      </c>
      <c r="D213" s="89" t="s">
        <v>120</v>
      </c>
      <c r="E213" s="95" t="s">
        <v>491</v>
      </c>
    </row>
    <row r="214" spans="1:5" x14ac:dyDescent="0.2">
      <c r="A214" s="89">
        <v>10658</v>
      </c>
      <c r="B214" s="89" t="s">
        <v>492</v>
      </c>
      <c r="C214" s="89" t="s">
        <v>123</v>
      </c>
      <c r="D214" s="89" t="s">
        <v>127</v>
      </c>
      <c r="E214" s="95" t="s">
        <v>21362</v>
      </c>
    </row>
    <row r="215" spans="1:5" x14ac:dyDescent="0.2">
      <c r="A215" s="89">
        <v>253</v>
      </c>
      <c r="B215" s="89" t="s">
        <v>493</v>
      </c>
      <c r="C215" s="89" t="s">
        <v>119</v>
      </c>
      <c r="D215" s="89" t="s">
        <v>120</v>
      </c>
      <c r="E215" s="95" t="s">
        <v>494</v>
      </c>
    </row>
    <row r="216" spans="1:5" x14ac:dyDescent="0.2">
      <c r="A216" s="89">
        <v>40809</v>
      </c>
      <c r="B216" s="89" t="s">
        <v>495</v>
      </c>
      <c r="C216" s="89" t="s">
        <v>442</v>
      </c>
      <c r="D216" s="89" t="s">
        <v>124</v>
      </c>
      <c r="E216" s="95" t="s">
        <v>496</v>
      </c>
    </row>
    <row r="217" spans="1:5" x14ac:dyDescent="0.2">
      <c r="A217" s="89">
        <v>583</v>
      </c>
      <c r="B217" s="89" t="s">
        <v>497</v>
      </c>
      <c r="C217" s="89" t="s">
        <v>228</v>
      </c>
      <c r="D217" s="89" t="s">
        <v>124</v>
      </c>
      <c r="E217" s="95" t="s">
        <v>21363</v>
      </c>
    </row>
    <row r="218" spans="1:5" x14ac:dyDescent="0.2">
      <c r="A218" s="89">
        <v>299</v>
      </c>
      <c r="B218" s="89" t="s">
        <v>498</v>
      </c>
      <c r="C218" s="89" t="s">
        <v>123</v>
      </c>
      <c r="D218" s="89" t="s">
        <v>124</v>
      </c>
      <c r="E218" s="95" t="s">
        <v>586</v>
      </c>
    </row>
    <row r="219" spans="1:5" x14ac:dyDescent="0.2">
      <c r="A219" s="89">
        <v>298</v>
      </c>
      <c r="B219" s="89" t="s">
        <v>500</v>
      </c>
      <c r="C219" s="89" t="s">
        <v>123</v>
      </c>
      <c r="D219" s="89" t="s">
        <v>124</v>
      </c>
      <c r="E219" s="95" t="s">
        <v>21364</v>
      </c>
    </row>
    <row r="220" spans="1:5" x14ac:dyDescent="0.2">
      <c r="A220" s="89">
        <v>295</v>
      </c>
      <c r="B220" s="89" t="s">
        <v>502</v>
      </c>
      <c r="C220" s="89" t="s">
        <v>123</v>
      </c>
      <c r="D220" s="89" t="s">
        <v>124</v>
      </c>
      <c r="E220" s="95" t="s">
        <v>163</v>
      </c>
    </row>
    <row r="221" spans="1:5" x14ac:dyDescent="0.2">
      <c r="A221" s="89">
        <v>296</v>
      </c>
      <c r="B221" s="89" t="s">
        <v>504</v>
      </c>
      <c r="C221" s="89" t="s">
        <v>123</v>
      </c>
      <c r="D221" s="89" t="s">
        <v>124</v>
      </c>
      <c r="E221" s="95" t="s">
        <v>1557</v>
      </c>
    </row>
    <row r="222" spans="1:5" x14ac:dyDescent="0.2">
      <c r="A222" s="89">
        <v>297</v>
      </c>
      <c r="B222" s="89" t="s">
        <v>505</v>
      </c>
      <c r="C222" s="89" t="s">
        <v>123</v>
      </c>
      <c r="D222" s="89" t="s">
        <v>124</v>
      </c>
      <c r="E222" s="95" t="s">
        <v>8014</v>
      </c>
    </row>
    <row r="223" spans="1:5" x14ac:dyDescent="0.2">
      <c r="A223" s="89">
        <v>301</v>
      </c>
      <c r="B223" s="89" t="s">
        <v>507</v>
      </c>
      <c r="C223" s="89" t="s">
        <v>123</v>
      </c>
      <c r="D223" s="89" t="s">
        <v>120</v>
      </c>
      <c r="E223" s="95" t="s">
        <v>3085</v>
      </c>
    </row>
    <row r="224" spans="1:5" x14ac:dyDescent="0.2">
      <c r="A224" s="89">
        <v>300</v>
      </c>
      <c r="B224" s="89" t="s">
        <v>509</v>
      </c>
      <c r="C224" s="89" t="s">
        <v>123</v>
      </c>
      <c r="D224" s="89" t="s">
        <v>124</v>
      </c>
      <c r="E224" s="95" t="s">
        <v>2463</v>
      </c>
    </row>
    <row r="225" spans="1:5" x14ac:dyDescent="0.2">
      <c r="A225" s="89">
        <v>20084</v>
      </c>
      <c r="B225" s="89" t="s">
        <v>511</v>
      </c>
      <c r="C225" s="89" t="s">
        <v>123</v>
      </c>
      <c r="D225" s="89" t="s">
        <v>124</v>
      </c>
      <c r="E225" s="95" t="s">
        <v>163</v>
      </c>
    </row>
    <row r="226" spans="1:5" x14ac:dyDescent="0.2">
      <c r="A226" s="89">
        <v>20085</v>
      </c>
      <c r="B226" s="89" t="s">
        <v>512</v>
      </c>
      <c r="C226" s="89" t="s">
        <v>123</v>
      </c>
      <c r="D226" s="89" t="s">
        <v>124</v>
      </c>
      <c r="E226" s="95" t="s">
        <v>5207</v>
      </c>
    </row>
    <row r="227" spans="1:5" x14ac:dyDescent="0.2">
      <c r="A227" s="89">
        <v>311</v>
      </c>
      <c r="B227" s="89" t="s">
        <v>513</v>
      </c>
      <c r="C227" s="89" t="s">
        <v>123</v>
      </c>
      <c r="D227" s="89" t="s">
        <v>124</v>
      </c>
      <c r="E227" s="95" t="s">
        <v>14222</v>
      </c>
    </row>
    <row r="228" spans="1:5" x14ac:dyDescent="0.2">
      <c r="A228" s="89">
        <v>318</v>
      </c>
      <c r="B228" s="89" t="s">
        <v>515</v>
      </c>
      <c r="C228" s="89" t="s">
        <v>123</v>
      </c>
      <c r="D228" s="89" t="s">
        <v>124</v>
      </c>
      <c r="E228" s="95" t="s">
        <v>6467</v>
      </c>
    </row>
    <row r="229" spans="1:5" x14ac:dyDescent="0.2">
      <c r="A229" s="89">
        <v>319</v>
      </c>
      <c r="B229" s="89" t="s">
        <v>517</v>
      </c>
      <c r="C229" s="89" t="s">
        <v>123</v>
      </c>
      <c r="D229" s="89" t="s">
        <v>124</v>
      </c>
      <c r="E229" s="95" t="s">
        <v>4064</v>
      </c>
    </row>
    <row r="230" spans="1:5" x14ac:dyDescent="0.2">
      <c r="A230" s="89">
        <v>320</v>
      </c>
      <c r="B230" s="89" t="s">
        <v>519</v>
      </c>
      <c r="C230" s="89" t="s">
        <v>123</v>
      </c>
      <c r="D230" s="89" t="s">
        <v>124</v>
      </c>
      <c r="E230" s="95" t="s">
        <v>21365</v>
      </c>
    </row>
    <row r="231" spans="1:5" x14ac:dyDescent="0.2">
      <c r="A231" s="89">
        <v>314</v>
      </c>
      <c r="B231" s="89" t="s">
        <v>520</v>
      </c>
      <c r="C231" s="89" t="s">
        <v>123</v>
      </c>
      <c r="D231" s="89" t="s">
        <v>124</v>
      </c>
      <c r="E231" s="95" t="s">
        <v>21366</v>
      </c>
    </row>
    <row r="232" spans="1:5" x14ac:dyDescent="0.2">
      <c r="A232" s="89">
        <v>303</v>
      </c>
      <c r="B232" s="89" t="s">
        <v>521</v>
      </c>
      <c r="C232" s="89" t="s">
        <v>123</v>
      </c>
      <c r="D232" s="89" t="s">
        <v>124</v>
      </c>
      <c r="E232" s="95" t="s">
        <v>1123</v>
      </c>
    </row>
    <row r="233" spans="1:5" x14ac:dyDescent="0.2">
      <c r="A233" s="89">
        <v>304</v>
      </c>
      <c r="B233" s="89" t="s">
        <v>522</v>
      </c>
      <c r="C233" s="89" t="s">
        <v>123</v>
      </c>
      <c r="D233" s="89" t="s">
        <v>124</v>
      </c>
      <c r="E233" s="95" t="s">
        <v>9536</v>
      </c>
    </row>
    <row r="234" spans="1:5" x14ac:dyDescent="0.2">
      <c r="A234" s="89">
        <v>305</v>
      </c>
      <c r="B234" s="89" t="s">
        <v>524</v>
      </c>
      <c r="C234" s="89" t="s">
        <v>123</v>
      </c>
      <c r="D234" s="89" t="s">
        <v>124</v>
      </c>
      <c r="E234" s="95" t="s">
        <v>2770</v>
      </c>
    </row>
    <row r="235" spans="1:5" x14ac:dyDescent="0.2">
      <c r="A235" s="89">
        <v>306</v>
      </c>
      <c r="B235" s="89" t="s">
        <v>526</v>
      </c>
      <c r="C235" s="89" t="s">
        <v>123</v>
      </c>
      <c r="D235" s="89" t="s">
        <v>124</v>
      </c>
      <c r="E235" s="95" t="s">
        <v>8393</v>
      </c>
    </row>
    <row r="236" spans="1:5" x14ac:dyDescent="0.2">
      <c r="A236" s="89">
        <v>307</v>
      </c>
      <c r="B236" s="89" t="s">
        <v>528</v>
      </c>
      <c r="C236" s="89" t="s">
        <v>123</v>
      </c>
      <c r="D236" s="89" t="s">
        <v>124</v>
      </c>
      <c r="E236" s="95" t="s">
        <v>1780</v>
      </c>
    </row>
    <row r="237" spans="1:5" x14ac:dyDescent="0.2">
      <c r="A237" s="89">
        <v>309</v>
      </c>
      <c r="B237" s="89" t="s">
        <v>530</v>
      </c>
      <c r="C237" s="89" t="s">
        <v>123</v>
      </c>
      <c r="D237" s="89" t="s">
        <v>124</v>
      </c>
      <c r="E237" s="95" t="s">
        <v>21367</v>
      </c>
    </row>
    <row r="238" spans="1:5" x14ac:dyDescent="0.2">
      <c r="A238" s="89">
        <v>310</v>
      </c>
      <c r="B238" s="89" t="s">
        <v>531</v>
      </c>
      <c r="C238" s="89" t="s">
        <v>123</v>
      </c>
      <c r="D238" s="89" t="s">
        <v>124</v>
      </c>
      <c r="E238" s="95" t="s">
        <v>21368</v>
      </c>
    </row>
    <row r="239" spans="1:5" x14ac:dyDescent="0.2">
      <c r="A239" s="89">
        <v>328</v>
      </c>
      <c r="B239" s="89" t="s">
        <v>532</v>
      </c>
      <c r="C239" s="89" t="s">
        <v>123</v>
      </c>
      <c r="D239" s="89" t="s">
        <v>124</v>
      </c>
      <c r="E239" s="95" t="s">
        <v>17001</v>
      </c>
    </row>
    <row r="240" spans="1:5" x14ac:dyDescent="0.2">
      <c r="A240" s="89">
        <v>325</v>
      </c>
      <c r="B240" s="89" t="s">
        <v>533</v>
      </c>
      <c r="C240" s="89" t="s">
        <v>123</v>
      </c>
      <c r="D240" s="89" t="s">
        <v>124</v>
      </c>
      <c r="E240" s="95" t="s">
        <v>9413</v>
      </c>
    </row>
    <row r="241" spans="1:5" x14ac:dyDescent="0.2">
      <c r="A241" s="89">
        <v>20326</v>
      </c>
      <c r="B241" s="89" t="s">
        <v>535</v>
      </c>
      <c r="C241" s="89" t="s">
        <v>123</v>
      </c>
      <c r="D241" s="89" t="s">
        <v>124</v>
      </c>
      <c r="E241" s="95" t="s">
        <v>10123</v>
      </c>
    </row>
    <row r="242" spans="1:5" x14ac:dyDescent="0.2">
      <c r="A242" s="89">
        <v>329</v>
      </c>
      <c r="B242" s="89" t="s">
        <v>537</v>
      </c>
      <c r="C242" s="89" t="s">
        <v>123</v>
      </c>
      <c r="D242" s="89" t="s">
        <v>124</v>
      </c>
      <c r="E242" s="95" t="s">
        <v>5066</v>
      </c>
    </row>
    <row r="243" spans="1:5" x14ac:dyDescent="0.2">
      <c r="A243" s="89">
        <v>308</v>
      </c>
      <c r="B243" s="89" t="s">
        <v>539</v>
      </c>
      <c r="C243" s="89" t="s">
        <v>123</v>
      </c>
      <c r="D243" s="89" t="s">
        <v>124</v>
      </c>
      <c r="E243" s="95" t="s">
        <v>21369</v>
      </c>
    </row>
    <row r="244" spans="1:5" x14ac:dyDescent="0.2">
      <c r="A244" s="89">
        <v>39642</v>
      </c>
      <c r="B244" s="89" t="s">
        <v>541</v>
      </c>
      <c r="C244" s="89" t="s">
        <v>123</v>
      </c>
      <c r="D244" s="89" t="s">
        <v>124</v>
      </c>
      <c r="E244" s="95" t="s">
        <v>1230</v>
      </c>
    </row>
    <row r="245" spans="1:5" x14ac:dyDescent="0.2">
      <c r="A245" s="89">
        <v>39641</v>
      </c>
      <c r="B245" s="89" t="s">
        <v>543</v>
      </c>
      <c r="C245" s="89" t="s">
        <v>123</v>
      </c>
      <c r="D245" s="89" t="s">
        <v>124</v>
      </c>
      <c r="E245" s="95" t="s">
        <v>161</v>
      </c>
    </row>
    <row r="246" spans="1:5" x14ac:dyDescent="0.2">
      <c r="A246" s="89">
        <v>39643</v>
      </c>
      <c r="B246" s="89" t="s">
        <v>545</v>
      </c>
      <c r="C246" s="89" t="s">
        <v>123</v>
      </c>
      <c r="D246" s="89" t="s">
        <v>124</v>
      </c>
      <c r="E246" s="95" t="s">
        <v>1199</v>
      </c>
    </row>
    <row r="247" spans="1:5" x14ac:dyDescent="0.2">
      <c r="A247" s="89">
        <v>39644</v>
      </c>
      <c r="B247" s="89" t="s">
        <v>547</v>
      </c>
      <c r="C247" s="89" t="s">
        <v>123</v>
      </c>
      <c r="D247" s="89" t="s">
        <v>124</v>
      </c>
      <c r="E247" s="95" t="s">
        <v>1914</v>
      </c>
    </row>
    <row r="248" spans="1:5" x14ac:dyDescent="0.2">
      <c r="A248" s="89">
        <v>39645</v>
      </c>
      <c r="B248" s="89" t="s">
        <v>548</v>
      </c>
      <c r="C248" s="89" t="s">
        <v>123</v>
      </c>
      <c r="D248" s="89" t="s">
        <v>124</v>
      </c>
      <c r="E248" s="95" t="s">
        <v>3180</v>
      </c>
    </row>
    <row r="249" spans="1:5" x14ac:dyDescent="0.2">
      <c r="A249" s="89">
        <v>12548</v>
      </c>
      <c r="B249" s="89" t="s">
        <v>550</v>
      </c>
      <c r="C249" s="89" t="s">
        <v>123</v>
      </c>
      <c r="D249" s="89" t="s">
        <v>127</v>
      </c>
      <c r="E249" s="95" t="s">
        <v>21370</v>
      </c>
    </row>
    <row r="250" spans="1:5" x14ac:dyDescent="0.2">
      <c r="A250" s="89">
        <v>13113</v>
      </c>
      <c r="B250" s="89" t="s">
        <v>552</v>
      </c>
      <c r="C250" s="89" t="s">
        <v>123</v>
      </c>
      <c r="D250" s="89" t="s">
        <v>127</v>
      </c>
      <c r="E250" s="95" t="s">
        <v>4923</v>
      </c>
    </row>
    <row r="251" spans="1:5" x14ac:dyDescent="0.2">
      <c r="A251" s="89">
        <v>13114</v>
      </c>
      <c r="B251" s="89" t="s">
        <v>553</v>
      </c>
      <c r="C251" s="89" t="s">
        <v>123</v>
      </c>
      <c r="D251" s="89" t="s">
        <v>127</v>
      </c>
      <c r="E251" s="95" t="s">
        <v>7575</v>
      </c>
    </row>
    <row r="252" spans="1:5" x14ac:dyDescent="0.2">
      <c r="A252" s="89">
        <v>12530</v>
      </c>
      <c r="B252" s="89" t="s">
        <v>554</v>
      </c>
      <c r="C252" s="89" t="s">
        <v>123</v>
      </c>
      <c r="D252" s="89" t="s">
        <v>127</v>
      </c>
      <c r="E252" s="95" t="s">
        <v>15795</v>
      </c>
    </row>
    <row r="253" spans="1:5" x14ac:dyDescent="0.2">
      <c r="A253" s="89">
        <v>12531</v>
      </c>
      <c r="B253" s="89" t="s">
        <v>556</v>
      </c>
      <c r="C253" s="89" t="s">
        <v>123</v>
      </c>
      <c r="D253" s="89" t="s">
        <v>127</v>
      </c>
      <c r="E253" s="95" t="s">
        <v>21371</v>
      </c>
    </row>
    <row r="254" spans="1:5" x14ac:dyDescent="0.2">
      <c r="A254" s="89">
        <v>12532</v>
      </c>
      <c r="B254" s="89" t="s">
        <v>558</v>
      </c>
      <c r="C254" s="89" t="s">
        <v>123</v>
      </c>
      <c r="D254" s="89" t="s">
        <v>127</v>
      </c>
      <c r="E254" s="95" t="s">
        <v>12384</v>
      </c>
    </row>
    <row r="255" spans="1:5" x14ac:dyDescent="0.2">
      <c r="A255" s="89">
        <v>12533</v>
      </c>
      <c r="B255" s="89" t="s">
        <v>559</v>
      </c>
      <c r="C255" s="89" t="s">
        <v>123</v>
      </c>
      <c r="D255" s="89" t="s">
        <v>127</v>
      </c>
      <c r="E255" s="95" t="s">
        <v>21372</v>
      </c>
    </row>
    <row r="256" spans="1:5" x14ac:dyDescent="0.2">
      <c r="A256" s="89">
        <v>12544</v>
      </c>
      <c r="B256" s="89" t="s">
        <v>560</v>
      </c>
      <c r="C256" s="89" t="s">
        <v>123</v>
      </c>
      <c r="D256" s="89" t="s">
        <v>127</v>
      </c>
      <c r="E256" s="95" t="s">
        <v>21373</v>
      </c>
    </row>
    <row r="257" spans="1:5" x14ac:dyDescent="0.2">
      <c r="A257" s="89">
        <v>12546</v>
      </c>
      <c r="B257" s="89" t="s">
        <v>561</v>
      </c>
      <c r="C257" s="89" t="s">
        <v>123</v>
      </c>
      <c r="D257" s="89" t="s">
        <v>127</v>
      </c>
      <c r="E257" s="95" t="s">
        <v>21374</v>
      </c>
    </row>
    <row r="258" spans="1:5" x14ac:dyDescent="0.2">
      <c r="A258" s="89">
        <v>12547</v>
      </c>
      <c r="B258" s="89" t="s">
        <v>562</v>
      </c>
      <c r="C258" s="89" t="s">
        <v>123</v>
      </c>
      <c r="D258" s="89" t="s">
        <v>127</v>
      </c>
      <c r="E258" s="95" t="s">
        <v>21375</v>
      </c>
    </row>
    <row r="259" spans="1:5" x14ac:dyDescent="0.2">
      <c r="A259" s="89">
        <v>12551</v>
      </c>
      <c r="B259" s="89" t="s">
        <v>563</v>
      </c>
      <c r="C259" s="89" t="s">
        <v>123</v>
      </c>
      <c r="D259" s="89" t="s">
        <v>127</v>
      </c>
      <c r="E259" s="95" t="s">
        <v>21376</v>
      </c>
    </row>
    <row r="260" spans="1:5" x14ac:dyDescent="0.2">
      <c r="A260" s="89">
        <v>12563</v>
      </c>
      <c r="B260" s="89" t="s">
        <v>564</v>
      </c>
      <c r="C260" s="89" t="s">
        <v>123</v>
      </c>
      <c r="D260" s="89" t="s">
        <v>127</v>
      </c>
      <c r="E260" s="95" t="s">
        <v>21377</v>
      </c>
    </row>
    <row r="261" spans="1:5" x14ac:dyDescent="0.2">
      <c r="A261" s="89">
        <v>12565</v>
      </c>
      <c r="B261" s="89" t="s">
        <v>565</v>
      </c>
      <c r="C261" s="89" t="s">
        <v>123</v>
      </c>
      <c r="D261" s="89" t="s">
        <v>127</v>
      </c>
      <c r="E261" s="95" t="s">
        <v>21378</v>
      </c>
    </row>
    <row r="262" spans="1:5" x14ac:dyDescent="0.2">
      <c r="A262" s="89">
        <v>12567</v>
      </c>
      <c r="B262" s="89" t="s">
        <v>566</v>
      </c>
      <c r="C262" s="89" t="s">
        <v>123</v>
      </c>
      <c r="D262" s="89" t="s">
        <v>127</v>
      </c>
      <c r="E262" s="95" t="s">
        <v>21379</v>
      </c>
    </row>
    <row r="263" spans="1:5" x14ac:dyDescent="0.2">
      <c r="A263" s="89">
        <v>12568</v>
      </c>
      <c r="B263" s="89" t="s">
        <v>567</v>
      </c>
      <c r="C263" s="89" t="s">
        <v>123</v>
      </c>
      <c r="D263" s="89" t="s">
        <v>127</v>
      </c>
      <c r="E263" s="95" t="s">
        <v>21380</v>
      </c>
    </row>
    <row r="264" spans="1:5" x14ac:dyDescent="0.2">
      <c r="A264" s="89">
        <v>11789</v>
      </c>
      <c r="B264" s="89" t="s">
        <v>568</v>
      </c>
      <c r="C264" s="89" t="s">
        <v>123</v>
      </c>
      <c r="D264" s="89" t="s">
        <v>127</v>
      </c>
      <c r="E264" s="95" t="s">
        <v>4567</v>
      </c>
    </row>
    <row r="265" spans="1:5" x14ac:dyDescent="0.2">
      <c r="A265" s="89">
        <v>20975</v>
      </c>
      <c r="B265" s="89" t="s">
        <v>570</v>
      </c>
      <c r="C265" s="89" t="s">
        <v>123</v>
      </c>
      <c r="D265" s="89" t="s">
        <v>124</v>
      </c>
      <c r="E265" s="95" t="s">
        <v>571</v>
      </c>
    </row>
    <row r="266" spans="1:5" x14ac:dyDescent="0.2">
      <c r="A266" s="89">
        <v>20976</v>
      </c>
      <c r="B266" s="89" t="s">
        <v>572</v>
      </c>
      <c r="C266" s="89" t="s">
        <v>123</v>
      </c>
      <c r="D266" s="89" t="s">
        <v>124</v>
      </c>
      <c r="E266" s="95" t="s">
        <v>573</v>
      </c>
    </row>
    <row r="267" spans="1:5" x14ac:dyDescent="0.2">
      <c r="A267" s="89">
        <v>40340</v>
      </c>
      <c r="B267" s="89" t="s">
        <v>574</v>
      </c>
      <c r="C267" s="89" t="s">
        <v>123</v>
      </c>
      <c r="D267" s="89" t="s">
        <v>124</v>
      </c>
      <c r="E267" s="95" t="s">
        <v>21381</v>
      </c>
    </row>
    <row r="268" spans="1:5" x14ac:dyDescent="0.2">
      <c r="A268" s="89">
        <v>40341</v>
      </c>
      <c r="B268" s="89" t="s">
        <v>575</v>
      </c>
      <c r="C268" s="89" t="s">
        <v>123</v>
      </c>
      <c r="D268" s="89" t="s">
        <v>124</v>
      </c>
      <c r="E268" s="95" t="s">
        <v>21382</v>
      </c>
    </row>
    <row r="269" spans="1:5" x14ac:dyDescent="0.2">
      <c r="A269" s="89">
        <v>40342</v>
      </c>
      <c r="B269" s="89" t="s">
        <v>576</v>
      </c>
      <c r="C269" s="89" t="s">
        <v>123</v>
      </c>
      <c r="D269" s="89" t="s">
        <v>124</v>
      </c>
      <c r="E269" s="95" t="s">
        <v>21383</v>
      </c>
    </row>
    <row r="270" spans="1:5" x14ac:dyDescent="0.2">
      <c r="A270" s="89">
        <v>40343</v>
      </c>
      <c r="B270" s="89" t="s">
        <v>578</v>
      </c>
      <c r="C270" s="89" t="s">
        <v>123</v>
      </c>
      <c r="D270" s="89" t="s">
        <v>124</v>
      </c>
      <c r="E270" s="95" t="s">
        <v>21384</v>
      </c>
    </row>
    <row r="271" spans="1:5" x14ac:dyDescent="0.2">
      <c r="A271" s="89">
        <v>40344</v>
      </c>
      <c r="B271" s="89" t="s">
        <v>580</v>
      </c>
      <c r="C271" s="89" t="s">
        <v>123</v>
      </c>
      <c r="D271" s="89" t="s">
        <v>124</v>
      </c>
      <c r="E271" s="95" t="s">
        <v>21385</v>
      </c>
    </row>
    <row r="272" spans="1:5" x14ac:dyDescent="0.2">
      <c r="A272" s="89">
        <v>40345</v>
      </c>
      <c r="B272" s="89" t="s">
        <v>581</v>
      </c>
      <c r="C272" s="89" t="s">
        <v>123</v>
      </c>
      <c r="D272" s="89" t="s">
        <v>124</v>
      </c>
      <c r="E272" s="95" t="s">
        <v>2981</v>
      </c>
    </row>
    <row r="273" spans="1:5" x14ac:dyDescent="0.2">
      <c r="A273" s="89">
        <v>40346</v>
      </c>
      <c r="B273" s="89" t="s">
        <v>582</v>
      </c>
      <c r="C273" s="89" t="s">
        <v>123</v>
      </c>
      <c r="D273" s="89" t="s">
        <v>124</v>
      </c>
      <c r="E273" s="95" t="s">
        <v>21386</v>
      </c>
    </row>
    <row r="274" spans="1:5" x14ac:dyDescent="0.2">
      <c r="A274" s="89">
        <v>40347</v>
      </c>
      <c r="B274" s="89" t="s">
        <v>584</v>
      </c>
      <c r="C274" s="89" t="s">
        <v>123</v>
      </c>
      <c r="D274" s="89" t="s">
        <v>124</v>
      </c>
      <c r="E274" s="95" t="s">
        <v>21387</v>
      </c>
    </row>
    <row r="275" spans="1:5" x14ac:dyDescent="0.2">
      <c r="A275" s="89">
        <v>38840</v>
      </c>
      <c r="B275" s="89" t="s">
        <v>585</v>
      </c>
      <c r="C275" s="89" t="s">
        <v>123</v>
      </c>
      <c r="D275" s="89" t="s">
        <v>127</v>
      </c>
      <c r="E275" s="95" t="s">
        <v>1728</v>
      </c>
    </row>
    <row r="276" spans="1:5" x14ac:dyDescent="0.2">
      <c r="A276" s="89">
        <v>38841</v>
      </c>
      <c r="B276" s="89" t="s">
        <v>587</v>
      </c>
      <c r="C276" s="89" t="s">
        <v>123</v>
      </c>
      <c r="D276" s="89" t="s">
        <v>127</v>
      </c>
      <c r="E276" s="95" t="s">
        <v>7707</v>
      </c>
    </row>
    <row r="277" spans="1:5" x14ac:dyDescent="0.2">
      <c r="A277" s="89">
        <v>38842</v>
      </c>
      <c r="B277" s="89" t="s">
        <v>589</v>
      </c>
      <c r="C277" s="89" t="s">
        <v>123</v>
      </c>
      <c r="D277" s="89" t="s">
        <v>127</v>
      </c>
      <c r="E277" s="95" t="s">
        <v>4494</v>
      </c>
    </row>
    <row r="278" spans="1:5" x14ac:dyDescent="0.2">
      <c r="A278" s="89">
        <v>38843</v>
      </c>
      <c r="B278" s="89" t="s">
        <v>591</v>
      </c>
      <c r="C278" s="89" t="s">
        <v>123</v>
      </c>
      <c r="D278" s="89" t="s">
        <v>127</v>
      </c>
      <c r="E278" s="95" t="s">
        <v>3414</v>
      </c>
    </row>
    <row r="279" spans="1:5" x14ac:dyDescent="0.2">
      <c r="A279" s="89">
        <v>13761</v>
      </c>
      <c r="B279" s="89" t="s">
        <v>593</v>
      </c>
      <c r="C279" s="89" t="s">
        <v>123</v>
      </c>
      <c r="D279" s="89" t="s">
        <v>127</v>
      </c>
      <c r="E279" s="95" t="s">
        <v>21388</v>
      </c>
    </row>
    <row r="280" spans="1:5" x14ac:dyDescent="0.2">
      <c r="A280" s="89">
        <v>12888</v>
      </c>
      <c r="B280" s="89" t="s">
        <v>594</v>
      </c>
      <c r="C280" s="89" t="s">
        <v>595</v>
      </c>
      <c r="D280" s="89" t="s">
        <v>127</v>
      </c>
      <c r="E280" s="95" t="s">
        <v>21389</v>
      </c>
    </row>
    <row r="281" spans="1:5" x14ac:dyDescent="0.2">
      <c r="A281" s="89">
        <v>12889</v>
      </c>
      <c r="B281" s="89" t="s">
        <v>596</v>
      </c>
      <c r="C281" s="89" t="s">
        <v>595</v>
      </c>
      <c r="D281" s="89" t="s">
        <v>127</v>
      </c>
      <c r="E281" s="95" t="s">
        <v>21390</v>
      </c>
    </row>
    <row r="282" spans="1:5" x14ac:dyDescent="0.2">
      <c r="A282" s="89">
        <v>4814</v>
      </c>
      <c r="B282" s="89" t="s">
        <v>597</v>
      </c>
      <c r="C282" s="89" t="s">
        <v>123</v>
      </c>
      <c r="D282" s="89" t="s">
        <v>124</v>
      </c>
      <c r="E282" s="95" t="s">
        <v>11434</v>
      </c>
    </row>
    <row r="283" spans="1:5" x14ac:dyDescent="0.2">
      <c r="A283" s="89">
        <v>25967</v>
      </c>
      <c r="B283" s="89" t="s">
        <v>598</v>
      </c>
      <c r="C283" s="89" t="s">
        <v>123</v>
      </c>
      <c r="D283" s="89" t="s">
        <v>127</v>
      </c>
      <c r="E283" s="95" t="s">
        <v>21391</v>
      </c>
    </row>
    <row r="284" spans="1:5" x14ac:dyDescent="0.2">
      <c r="A284" s="89">
        <v>6122</v>
      </c>
      <c r="B284" s="89" t="s">
        <v>599</v>
      </c>
      <c r="C284" s="89" t="s">
        <v>119</v>
      </c>
      <c r="D284" s="89" t="s">
        <v>124</v>
      </c>
      <c r="E284" s="95" t="s">
        <v>600</v>
      </c>
    </row>
    <row r="285" spans="1:5" x14ac:dyDescent="0.2">
      <c r="A285" s="89">
        <v>40810</v>
      </c>
      <c r="B285" s="89" t="s">
        <v>601</v>
      </c>
      <c r="C285" s="89" t="s">
        <v>442</v>
      </c>
      <c r="D285" s="89" t="s">
        <v>124</v>
      </c>
      <c r="E285" s="95" t="s">
        <v>602</v>
      </c>
    </row>
    <row r="286" spans="1:5" x14ac:dyDescent="0.2">
      <c r="A286" s="89">
        <v>21100</v>
      </c>
      <c r="B286" s="89" t="s">
        <v>603</v>
      </c>
      <c r="C286" s="89" t="s">
        <v>123</v>
      </c>
      <c r="D286" s="89" t="s">
        <v>127</v>
      </c>
      <c r="E286" s="95" t="s">
        <v>21392</v>
      </c>
    </row>
    <row r="287" spans="1:5" x14ac:dyDescent="0.2">
      <c r="A287" s="89">
        <v>11816</v>
      </c>
      <c r="B287" s="89" t="s">
        <v>604</v>
      </c>
      <c r="C287" s="89" t="s">
        <v>123</v>
      </c>
      <c r="D287" s="89" t="s">
        <v>127</v>
      </c>
      <c r="E287" s="95" t="s">
        <v>21393</v>
      </c>
    </row>
    <row r="288" spans="1:5" x14ac:dyDescent="0.2">
      <c r="A288" s="89">
        <v>11814</v>
      </c>
      <c r="B288" s="89" t="s">
        <v>606</v>
      </c>
      <c r="C288" s="89" t="s">
        <v>123</v>
      </c>
      <c r="D288" s="89" t="s">
        <v>127</v>
      </c>
      <c r="E288" s="95" t="s">
        <v>21394</v>
      </c>
    </row>
    <row r="289" spans="1:5" x14ac:dyDescent="0.2">
      <c r="A289" s="89">
        <v>14186</v>
      </c>
      <c r="B289" s="89" t="s">
        <v>607</v>
      </c>
      <c r="C289" s="89" t="s">
        <v>123</v>
      </c>
      <c r="D289" s="89" t="s">
        <v>127</v>
      </c>
      <c r="E289" s="95" t="s">
        <v>21395</v>
      </c>
    </row>
    <row r="290" spans="1:5" x14ac:dyDescent="0.2">
      <c r="A290" s="89">
        <v>14185</v>
      </c>
      <c r="B290" s="89" t="s">
        <v>608</v>
      </c>
      <c r="C290" s="89" t="s">
        <v>123</v>
      </c>
      <c r="D290" s="89" t="s">
        <v>127</v>
      </c>
      <c r="E290" s="95" t="s">
        <v>21396</v>
      </c>
    </row>
    <row r="291" spans="1:5" x14ac:dyDescent="0.2">
      <c r="A291" s="89">
        <v>11811</v>
      </c>
      <c r="B291" s="89" t="s">
        <v>609</v>
      </c>
      <c r="C291" s="89" t="s">
        <v>123</v>
      </c>
      <c r="D291" s="89" t="s">
        <v>127</v>
      </c>
      <c r="E291" s="95" t="s">
        <v>21397</v>
      </c>
    </row>
    <row r="292" spans="1:5" x14ac:dyDescent="0.2">
      <c r="A292" s="89">
        <v>26038</v>
      </c>
      <c r="B292" s="89" t="s">
        <v>610</v>
      </c>
      <c r="C292" s="89" t="s">
        <v>123</v>
      </c>
      <c r="D292" s="89" t="s">
        <v>127</v>
      </c>
      <c r="E292" s="95" t="s">
        <v>611</v>
      </c>
    </row>
    <row r="293" spans="1:5" x14ac:dyDescent="0.2">
      <c r="A293" s="89">
        <v>34482</v>
      </c>
      <c r="B293" s="89" t="s">
        <v>612</v>
      </c>
      <c r="C293" s="89" t="s">
        <v>123</v>
      </c>
      <c r="D293" s="89" t="s">
        <v>127</v>
      </c>
      <c r="E293" s="95" t="s">
        <v>21398</v>
      </c>
    </row>
    <row r="294" spans="1:5" x14ac:dyDescent="0.2">
      <c r="A294" s="89">
        <v>34469</v>
      </c>
      <c r="B294" s="89" t="s">
        <v>613</v>
      </c>
      <c r="C294" s="89" t="s">
        <v>123</v>
      </c>
      <c r="D294" s="89" t="s">
        <v>127</v>
      </c>
      <c r="E294" s="95" t="s">
        <v>21399</v>
      </c>
    </row>
    <row r="295" spans="1:5" x14ac:dyDescent="0.2">
      <c r="A295" s="89">
        <v>34472</v>
      </c>
      <c r="B295" s="89" t="s">
        <v>614</v>
      </c>
      <c r="C295" s="89" t="s">
        <v>123</v>
      </c>
      <c r="D295" s="89" t="s">
        <v>127</v>
      </c>
      <c r="E295" s="95" t="s">
        <v>21400</v>
      </c>
    </row>
    <row r="296" spans="1:5" x14ac:dyDescent="0.2">
      <c r="A296" s="89">
        <v>34476</v>
      </c>
      <c r="B296" s="89" t="s">
        <v>615</v>
      </c>
      <c r="C296" s="89" t="s">
        <v>123</v>
      </c>
      <c r="D296" s="89" t="s">
        <v>127</v>
      </c>
      <c r="E296" s="95" t="s">
        <v>21401</v>
      </c>
    </row>
    <row r="297" spans="1:5" x14ac:dyDescent="0.2">
      <c r="A297" s="89">
        <v>34477</v>
      </c>
      <c r="B297" s="89" t="s">
        <v>616</v>
      </c>
      <c r="C297" s="89" t="s">
        <v>123</v>
      </c>
      <c r="D297" s="89" t="s">
        <v>127</v>
      </c>
      <c r="E297" s="95" t="s">
        <v>21402</v>
      </c>
    </row>
    <row r="298" spans="1:5" x14ac:dyDescent="0.2">
      <c r="A298" s="89">
        <v>39847</v>
      </c>
      <c r="B298" s="89" t="s">
        <v>617</v>
      </c>
      <c r="C298" s="89" t="s">
        <v>123</v>
      </c>
      <c r="D298" s="89" t="s">
        <v>127</v>
      </c>
      <c r="E298" s="95" t="s">
        <v>21403</v>
      </c>
    </row>
    <row r="299" spans="1:5" x14ac:dyDescent="0.2">
      <c r="A299" s="89">
        <v>39844</v>
      </c>
      <c r="B299" s="89" t="s">
        <v>618</v>
      </c>
      <c r="C299" s="89" t="s">
        <v>123</v>
      </c>
      <c r="D299" s="89" t="s">
        <v>127</v>
      </c>
      <c r="E299" s="95" t="s">
        <v>21404</v>
      </c>
    </row>
    <row r="300" spans="1:5" x14ac:dyDescent="0.2">
      <c r="A300" s="89">
        <v>39845</v>
      </c>
      <c r="B300" s="89" t="s">
        <v>619</v>
      </c>
      <c r="C300" s="89" t="s">
        <v>123</v>
      </c>
      <c r="D300" s="89" t="s">
        <v>127</v>
      </c>
      <c r="E300" s="95" t="s">
        <v>21405</v>
      </c>
    </row>
    <row r="301" spans="1:5" x14ac:dyDescent="0.2">
      <c r="A301" s="89">
        <v>39846</v>
      </c>
      <c r="B301" s="89" t="s">
        <v>620</v>
      </c>
      <c r="C301" s="89" t="s">
        <v>123</v>
      </c>
      <c r="D301" s="89" t="s">
        <v>127</v>
      </c>
      <c r="E301" s="95" t="s">
        <v>21406</v>
      </c>
    </row>
    <row r="302" spans="1:5" x14ac:dyDescent="0.2">
      <c r="A302" s="89">
        <v>39838</v>
      </c>
      <c r="B302" s="89" t="s">
        <v>621</v>
      </c>
      <c r="C302" s="89" t="s">
        <v>123</v>
      </c>
      <c r="D302" s="89" t="s">
        <v>127</v>
      </c>
      <c r="E302" s="95" t="s">
        <v>21407</v>
      </c>
    </row>
    <row r="303" spans="1:5" x14ac:dyDescent="0.2">
      <c r="A303" s="89">
        <v>39839</v>
      </c>
      <c r="B303" s="89" t="s">
        <v>622</v>
      </c>
      <c r="C303" s="89" t="s">
        <v>123</v>
      </c>
      <c r="D303" s="89" t="s">
        <v>127</v>
      </c>
      <c r="E303" s="95" t="s">
        <v>21408</v>
      </c>
    </row>
    <row r="304" spans="1:5" x14ac:dyDescent="0.2">
      <c r="A304" s="89">
        <v>39840</v>
      </c>
      <c r="B304" s="89" t="s">
        <v>623</v>
      </c>
      <c r="C304" s="89" t="s">
        <v>123</v>
      </c>
      <c r="D304" s="89" t="s">
        <v>127</v>
      </c>
      <c r="E304" s="95" t="s">
        <v>21409</v>
      </c>
    </row>
    <row r="305" spans="1:5" x14ac:dyDescent="0.2">
      <c r="A305" s="89">
        <v>39841</v>
      </c>
      <c r="B305" s="89" t="s">
        <v>624</v>
      </c>
      <c r="C305" s="89" t="s">
        <v>123</v>
      </c>
      <c r="D305" s="89" t="s">
        <v>127</v>
      </c>
      <c r="E305" s="95" t="s">
        <v>21410</v>
      </c>
    </row>
    <row r="306" spans="1:5" x14ac:dyDescent="0.2">
      <c r="A306" s="89">
        <v>39842</v>
      </c>
      <c r="B306" s="89" t="s">
        <v>625</v>
      </c>
      <c r="C306" s="89" t="s">
        <v>123</v>
      </c>
      <c r="D306" s="89" t="s">
        <v>127</v>
      </c>
      <c r="E306" s="95" t="s">
        <v>21411</v>
      </c>
    </row>
    <row r="307" spans="1:5" x14ac:dyDescent="0.2">
      <c r="A307" s="89">
        <v>39843</v>
      </c>
      <c r="B307" s="89" t="s">
        <v>626</v>
      </c>
      <c r="C307" s="89" t="s">
        <v>123</v>
      </c>
      <c r="D307" s="89" t="s">
        <v>127</v>
      </c>
      <c r="E307" s="95" t="s">
        <v>21412</v>
      </c>
    </row>
    <row r="308" spans="1:5" x14ac:dyDescent="0.2">
      <c r="A308" s="89">
        <v>39580</v>
      </c>
      <c r="B308" s="89" t="s">
        <v>627</v>
      </c>
      <c r="C308" s="89" t="s">
        <v>123</v>
      </c>
      <c r="D308" s="89" t="s">
        <v>127</v>
      </c>
      <c r="E308" s="95" t="s">
        <v>21413</v>
      </c>
    </row>
    <row r="309" spans="1:5" x14ac:dyDescent="0.2">
      <c r="A309" s="89">
        <v>39577</v>
      </c>
      <c r="B309" s="89" t="s">
        <v>628</v>
      </c>
      <c r="C309" s="89" t="s">
        <v>123</v>
      </c>
      <c r="D309" s="89" t="s">
        <v>127</v>
      </c>
      <c r="E309" s="95" t="s">
        <v>21414</v>
      </c>
    </row>
    <row r="310" spans="1:5" x14ac:dyDescent="0.2">
      <c r="A310" s="89">
        <v>39578</v>
      </c>
      <c r="B310" s="89" t="s">
        <v>629</v>
      </c>
      <c r="C310" s="89" t="s">
        <v>123</v>
      </c>
      <c r="D310" s="89" t="s">
        <v>127</v>
      </c>
      <c r="E310" s="95" t="s">
        <v>21415</v>
      </c>
    </row>
    <row r="311" spans="1:5" x14ac:dyDescent="0.2">
      <c r="A311" s="89">
        <v>39579</v>
      </c>
      <c r="B311" s="89" t="s">
        <v>630</v>
      </c>
      <c r="C311" s="89" t="s">
        <v>123</v>
      </c>
      <c r="D311" s="89" t="s">
        <v>127</v>
      </c>
      <c r="E311" s="95" t="s">
        <v>21416</v>
      </c>
    </row>
    <row r="312" spans="1:5" x14ac:dyDescent="0.2">
      <c r="A312" s="89">
        <v>39557</v>
      </c>
      <c r="B312" s="89" t="s">
        <v>631</v>
      </c>
      <c r="C312" s="89" t="s">
        <v>123</v>
      </c>
      <c r="D312" s="89" t="s">
        <v>127</v>
      </c>
      <c r="E312" s="95" t="s">
        <v>21417</v>
      </c>
    </row>
    <row r="313" spans="1:5" x14ac:dyDescent="0.2">
      <c r="A313" s="89">
        <v>39558</v>
      </c>
      <c r="B313" s="89" t="s">
        <v>632</v>
      </c>
      <c r="C313" s="89" t="s">
        <v>123</v>
      </c>
      <c r="D313" s="89" t="s">
        <v>127</v>
      </c>
      <c r="E313" s="95" t="s">
        <v>21418</v>
      </c>
    </row>
    <row r="314" spans="1:5" x14ac:dyDescent="0.2">
      <c r="A314" s="89">
        <v>39559</v>
      </c>
      <c r="B314" s="89" t="s">
        <v>633</v>
      </c>
      <c r="C314" s="89" t="s">
        <v>123</v>
      </c>
      <c r="D314" s="89" t="s">
        <v>127</v>
      </c>
      <c r="E314" s="95" t="s">
        <v>21419</v>
      </c>
    </row>
    <row r="315" spans="1:5" x14ac:dyDescent="0.2">
      <c r="A315" s="89">
        <v>39560</v>
      </c>
      <c r="B315" s="89" t="s">
        <v>634</v>
      </c>
      <c r="C315" s="89" t="s">
        <v>123</v>
      </c>
      <c r="D315" s="89" t="s">
        <v>127</v>
      </c>
      <c r="E315" s="95" t="s">
        <v>21420</v>
      </c>
    </row>
    <row r="316" spans="1:5" x14ac:dyDescent="0.2">
      <c r="A316" s="89">
        <v>39561</v>
      </c>
      <c r="B316" s="89" t="s">
        <v>635</v>
      </c>
      <c r="C316" s="89" t="s">
        <v>123</v>
      </c>
      <c r="D316" s="89" t="s">
        <v>127</v>
      </c>
      <c r="E316" s="95" t="s">
        <v>21421</v>
      </c>
    </row>
    <row r="317" spans="1:5" x14ac:dyDescent="0.2">
      <c r="A317" s="89">
        <v>39556</v>
      </c>
      <c r="B317" s="89" t="s">
        <v>636</v>
      </c>
      <c r="C317" s="89" t="s">
        <v>123</v>
      </c>
      <c r="D317" s="89" t="s">
        <v>127</v>
      </c>
      <c r="E317" s="95" t="s">
        <v>21422</v>
      </c>
    </row>
    <row r="318" spans="1:5" x14ac:dyDescent="0.2">
      <c r="A318" s="89">
        <v>39555</v>
      </c>
      <c r="B318" s="89" t="s">
        <v>637</v>
      </c>
      <c r="C318" s="89" t="s">
        <v>123</v>
      </c>
      <c r="D318" s="89" t="s">
        <v>127</v>
      </c>
      <c r="E318" s="95" t="s">
        <v>21423</v>
      </c>
    </row>
    <row r="319" spans="1:5" x14ac:dyDescent="0.2">
      <c r="A319" s="89">
        <v>39548</v>
      </c>
      <c r="B319" s="89" t="s">
        <v>638</v>
      </c>
      <c r="C319" s="89" t="s">
        <v>123</v>
      </c>
      <c r="D319" s="89" t="s">
        <v>127</v>
      </c>
      <c r="E319" s="95" t="s">
        <v>21424</v>
      </c>
    </row>
    <row r="320" spans="1:5" x14ac:dyDescent="0.2">
      <c r="A320" s="89">
        <v>39554</v>
      </c>
      <c r="B320" s="89" t="s">
        <v>639</v>
      </c>
      <c r="C320" s="89" t="s">
        <v>123</v>
      </c>
      <c r="D320" s="89" t="s">
        <v>127</v>
      </c>
      <c r="E320" s="95" t="s">
        <v>21425</v>
      </c>
    </row>
    <row r="321" spans="1:5" x14ac:dyDescent="0.2">
      <c r="A321" s="89">
        <v>39550</v>
      </c>
      <c r="B321" s="89" t="s">
        <v>640</v>
      </c>
      <c r="C321" s="89" t="s">
        <v>123</v>
      </c>
      <c r="D321" s="89" t="s">
        <v>127</v>
      </c>
      <c r="E321" s="95" t="s">
        <v>21426</v>
      </c>
    </row>
    <row r="322" spans="1:5" x14ac:dyDescent="0.2">
      <c r="A322" s="89">
        <v>39551</v>
      </c>
      <c r="B322" s="89" t="s">
        <v>641</v>
      </c>
      <c r="C322" s="89" t="s">
        <v>123</v>
      </c>
      <c r="D322" s="89" t="s">
        <v>127</v>
      </c>
      <c r="E322" s="95" t="s">
        <v>21427</v>
      </c>
    </row>
    <row r="323" spans="1:5" x14ac:dyDescent="0.2">
      <c r="A323" s="89">
        <v>39826</v>
      </c>
      <c r="B323" s="89" t="s">
        <v>642</v>
      </c>
      <c r="C323" s="89" t="s">
        <v>123</v>
      </c>
      <c r="D323" s="89" t="s">
        <v>127</v>
      </c>
      <c r="E323" s="95" t="s">
        <v>21428</v>
      </c>
    </row>
    <row r="324" spans="1:5" x14ac:dyDescent="0.2">
      <c r="A324" s="89">
        <v>10700</v>
      </c>
      <c r="B324" s="89" t="s">
        <v>643</v>
      </c>
      <c r="C324" s="89" t="s">
        <v>123</v>
      </c>
      <c r="D324" s="89" t="s">
        <v>127</v>
      </c>
      <c r="E324" s="95" t="s">
        <v>21429</v>
      </c>
    </row>
    <row r="325" spans="1:5" x14ac:dyDescent="0.2">
      <c r="A325" s="89">
        <v>346</v>
      </c>
      <c r="B325" s="89" t="s">
        <v>644</v>
      </c>
      <c r="C325" s="89" t="s">
        <v>228</v>
      </c>
      <c r="D325" s="89" t="s">
        <v>124</v>
      </c>
      <c r="E325" s="95" t="s">
        <v>1444</v>
      </c>
    </row>
    <row r="326" spans="1:5" x14ac:dyDescent="0.2">
      <c r="A326" s="89">
        <v>3312</v>
      </c>
      <c r="B326" s="89" t="s">
        <v>645</v>
      </c>
      <c r="C326" s="89" t="s">
        <v>228</v>
      </c>
      <c r="D326" s="89" t="s">
        <v>127</v>
      </c>
      <c r="E326" s="95" t="s">
        <v>1930</v>
      </c>
    </row>
    <row r="327" spans="1:5" x14ac:dyDescent="0.2">
      <c r="A327" s="89">
        <v>339</v>
      </c>
      <c r="B327" s="89" t="s">
        <v>646</v>
      </c>
      <c r="C327" s="89" t="s">
        <v>221</v>
      </c>
      <c r="D327" s="89" t="s">
        <v>124</v>
      </c>
      <c r="E327" s="95" t="s">
        <v>149</v>
      </c>
    </row>
    <row r="328" spans="1:5" x14ac:dyDescent="0.2">
      <c r="A328" s="89">
        <v>340</v>
      </c>
      <c r="B328" s="89" t="s">
        <v>21430</v>
      </c>
      <c r="C328" s="89" t="s">
        <v>221</v>
      </c>
      <c r="D328" s="89" t="s">
        <v>124</v>
      </c>
      <c r="E328" s="95" t="s">
        <v>159</v>
      </c>
    </row>
    <row r="329" spans="1:5" x14ac:dyDescent="0.2">
      <c r="A329" s="89">
        <v>338</v>
      </c>
      <c r="B329" s="89" t="s">
        <v>648</v>
      </c>
      <c r="C329" s="89" t="s">
        <v>228</v>
      </c>
      <c r="D329" s="89" t="s">
        <v>124</v>
      </c>
      <c r="E329" s="95" t="s">
        <v>1739</v>
      </c>
    </row>
    <row r="330" spans="1:5" x14ac:dyDescent="0.2">
      <c r="A330" s="89">
        <v>334</v>
      </c>
      <c r="B330" s="89" t="s">
        <v>651</v>
      </c>
      <c r="C330" s="89" t="s">
        <v>228</v>
      </c>
      <c r="D330" s="89" t="s">
        <v>124</v>
      </c>
      <c r="E330" s="95" t="s">
        <v>19394</v>
      </c>
    </row>
    <row r="331" spans="1:5" x14ac:dyDescent="0.2">
      <c r="A331" s="89">
        <v>335</v>
      </c>
      <c r="B331" s="89" t="s">
        <v>652</v>
      </c>
      <c r="C331" s="89" t="s">
        <v>228</v>
      </c>
      <c r="D331" s="89" t="s">
        <v>124</v>
      </c>
      <c r="E331" s="95" t="s">
        <v>5783</v>
      </c>
    </row>
    <row r="332" spans="1:5" x14ac:dyDescent="0.2">
      <c r="A332" s="89">
        <v>342</v>
      </c>
      <c r="B332" s="89" t="s">
        <v>654</v>
      </c>
      <c r="C332" s="89" t="s">
        <v>228</v>
      </c>
      <c r="D332" s="89" t="s">
        <v>124</v>
      </c>
      <c r="E332" s="95" t="s">
        <v>21431</v>
      </c>
    </row>
    <row r="333" spans="1:5" x14ac:dyDescent="0.2">
      <c r="A333" s="89">
        <v>333</v>
      </c>
      <c r="B333" s="89" t="s">
        <v>656</v>
      </c>
      <c r="C333" s="89" t="s">
        <v>228</v>
      </c>
      <c r="D333" s="89" t="s">
        <v>120</v>
      </c>
      <c r="E333" s="95" t="s">
        <v>1161</v>
      </c>
    </row>
    <row r="334" spans="1:5" x14ac:dyDescent="0.2">
      <c r="A334" s="89">
        <v>343</v>
      </c>
      <c r="B334" s="89" t="s">
        <v>658</v>
      </c>
      <c r="C334" s="89" t="s">
        <v>221</v>
      </c>
      <c r="D334" s="89" t="s">
        <v>124</v>
      </c>
      <c r="E334" s="95" t="s">
        <v>19450</v>
      </c>
    </row>
    <row r="335" spans="1:5" x14ac:dyDescent="0.2">
      <c r="A335" s="89">
        <v>344</v>
      </c>
      <c r="B335" s="89" t="s">
        <v>660</v>
      </c>
      <c r="C335" s="89" t="s">
        <v>228</v>
      </c>
      <c r="D335" s="89" t="s">
        <v>124</v>
      </c>
      <c r="E335" s="95" t="s">
        <v>2321</v>
      </c>
    </row>
    <row r="336" spans="1:5" x14ac:dyDescent="0.2">
      <c r="A336" s="89">
        <v>345</v>
      </c>
      <c r="B336" s="89" t="s">
        <v>662</v>
      </c>
      <c r="C336" s="89" t="s">
        <v>228</v>
      </c>
      <c r="D336" s="89" t="s">
        <v>124</v>
      </c>
      <c r="E336" s="95" t="s">
        <v>21432</v>
      </c>
    </row>
    <row r="337" spans="1:5" x14ac:dyDescent="0.2">
      <c r="A337" s="89">
        <v>341</v>
      </c>
      <c r="B337" s="89" t="s">
        <v>662</v>
      </c>
      <c r="C337" s="89" t="s">
        <v>221</v>
      </c>
      <c r="D337" s="89" t="s">
        <v>124</v>
      </c>
      <c r="E337" s="95" t="s">
        <v>9545</v>
      </c>
    </row>
    <row r="338" spans="1:5" x14ac:dyDescent="0.2">
      <c r="A338" s="89">
        <v>11107</v>
      </c>
      <c r="B338" s="89" t="s">
        <v>664</v>
      </c>
      <c r="C338" s="89" t="s">
        <v>228</v>
      </c>
      <c r="D338" s="89" t="s">
        <v>124</v>
      </c>
      <c r="E338" s="95" t="s">
        <v>15892</v>
      </c>
    </row>
    <row r="339" spans="1:5" x14ac:dyDescent="0.2">
      <c r="A339" s="89">
        <v>3313</v>
      </c>
      <c r="B339" s="89" t="s">
        <v>666</v>
      </c>
      <c r="C339" s="89" t="s">
        <v>228</v>
      </c>
      <c r="D339" s="89" t="s">
        <v>127</v>
      </c>
      <c r="E339" s="95" t="s">
        <v>15197</v>
      </c>
    </row>
    <row r="340" spans="1:5" x14ac:dyDescent="0.2">
      <c r="A340" s="89">
        <v>34562</v>
      </c>
      <c r="B340" s="89" t="s">
        <v>668</v>
      </c>
      <c r="C340" s="89" t="s">
        <v>228</v>
      </c>
      <c r="D340" s="89" t="s">
        <v>124</v>
      </c>
      <c r="E340" s="95" t="s">
        <v>4791</v>
      </c>
    </row>
    <row r="341" spans="1:5" x14ac:dyDescent="0.2">
      <c r="A341" s="89">
        <v>337</v>
      </c>
      <c r="B341" s="89" t="s">
        <v>670</v>
      </c>
      <c r="C341" s="89" t="s">
        <v>228</v>
      </c>
      <c r="D341" s="89" t="s">
        <v>120</v>
      </c>
      <c r="E341" s="95" t="s">
        <v>5102</v>
      </c>
    </row>
    <row r="342" spans="1:5" x14ac:dyDescent="0.2">
      <c r="A342" s="89">
        <v>369</v>
      </c>
      <c r="B342" s="89" t="s">
        <v>671</v>
      </c>
      <c r="C342" s="89" t="s">
        <v>133</v>
      </c>
      <c r="D342" s="89" t="s">
        <v>124</v>
      </c>
      <c r="E342" s="95" t="s">
        <v>672</v>
      </c>
    </row>
    <row r="343" spans="1:5" x14ac:dyDescent="0.2">
      <c r="A343" s="89">
        <v>366</v>
      </c>
      <c r="B343" s="89" t="s">
        <v>673</v>
      </c>
      <c r="C343" s="89" t="s">
        <v>133</v>
      </c>
      <c r="D343" s="89" t="s">
        <v>120</v>
      </c>
      <c r="E343" s="95" t="s">
        <v>9761</v>
      </c>
    </row>
    <row r="344" spans="1:5" x14ac:dyDescent="0.2">
      <c r="A344" s="89">
        <v>367</v>
      </c>
      <c r="B344" s="89" t="s">
        <v>675</v>
      </c>
      <c r="C344" s="89" t="s">
        <v>133</v>
      </c>
      <c r="D344" s="89" t="s">
        <v>120</v>
      </c>
      <c r="E344" s="95" t="s">
        <v>6056</v>
      </c>
    </row>
    <row r="345" spans="1:5" x14ac:dyDescent="0.2">
      <c r="A345" s="89">
        <v>370</v>
      </c>
      <c r="B345" s="89" t="s">
        <v>676</v>
      </c>
      <c r="C345" s="89" t="s">
        <v>133</v>
      </c>
      <c r="D345" s="89" t="s">
        <v>120</v>
      </c>
      <c r="E345" s="95" t="s">
        <v>21433</v>
      </c>
    </row>
    <row r="346" spans="1:5" x14ac:dyDescent="0.2">
      <c r="A346" s="89">
        <v>368</v>
      </c>
      <c r="B346" s="89" t="s">
        <v>677</v>
      </c>
      <c r="C346" s="89" t="s">
        <v>133</v>
      </c>
      <c r="D346" s="89" t="s">
        <v>124</v>
      </c>
      <c r="E346" s="95" t="s">
        <v>21434</v>
      </c>
    </row>
    <row r="347" spans="1:5" x14ac:dyDescent="0.2">
      <c r="A347" s="89">
        <v>11075</v>
      </c>
      <c r="B347" s="89" t="s">
        <v>679</v>
      </c>
      <c r="C347" s="89" t="s">
        <v>133</v>
      </c>
      <c r="D347" s="89" t="s">
        <v>124</v>
      </c>
      <c r="E347" s="95" t="s">
        <v>21435</v>
      </c>
    </row>
    <row r="348" spans="1:5" x14ac:dyDescent="0.2">
      <c r="A348" s="89">
        <v>11076</v>
      </c>
      <c r="B348" s="89" t="s">
        <v>680</v>
      </c>
      <c r="C348" s="89" t="s">
        <v>133</v>
      </c>
      <c r="D348" s="89" t="s">
        <v>124</v>
      </c>
      <c r="E348" s="95" t="s">
        <v>672</v>
      </c>
    </row>
    <row r="349" spans="1:5" x14ac:dyDescent="0.2">
      <c r="A349" s="89">
        <v>1381</v>
      </c>
      <c r="B349" s="89" t="s">
        <v>681</v>
      </c>
      <c r="C349" s="89" t="s">
        <v>228</v>
      </c>
      <c r="D349" s="89" t="s">
        <v>120</v>
      </c>
      <c r="E349" s="95" t="s">
        <v>4004</v>
      </c>
    </row>
    <row r="350" spans="1:5" x14ac:dyDescent="0.2">
      <c r="A350" s="89">
        <v>34353</v>
      </c>
      <c r="B350" s="89" t="s">
        <v>682</v>
      </c>
      <c r="C350" s="89" t="s">
        <v>228</v>
      </c>
      <c r="D350" s="89" t="s">
        <v>124</v>
      </c>
      <c r="E350" s="95" t="s">
        <v>3982</v>
      </c>
    </row>
    <row r="351" spans="1:5" x14ac:dyDescent="0.2">
      <c r="A351" s="89">
        <v>37595</v>
      </c>
      <c r="B351" s="89" t="s">
        <v>684</v>
      </c>
      <c r="C351" s="89" t="s">
        <v>228</v>
      </c>
      <c r="D351" s="89" t="s">
        <v>124</v>
      </c>
      <c r="E351" s="95" t="s">
        <v>985</v>
      </c>
    </row>
    <row r="352" spans="1:5" x14ac:dyDescent="0.2">
      <c r="A352" s="89">
        <v>37596</v>
      </c>
      <c r="B352" s="89" t="s">
        <v>686</v>
      </c>
      <c r="C352" s="89" t="s">
        <v>228</v>
      </c>
      <c r="D352" s="89" t="s">
        <v>124</v>
      </c>
      <c r="E352" s="95" t="s">
        <v>1559</v>
      </c>
    </row>
    <row r="353" spans="1:5" x14ac:dyDescent="0.2">
      <c r="A353" s="89">
        <v>371</v>
      </c>
      <c r="B353" s="89" t="s">
        <v>688</v>
      </c>
      <c r="C353" s="89" t="s">
        <v>228</v>
      </c>
      <c r="D353" s="89" t="s">
        <v>124</v>
      </c>
      <c r="E353" s="95" t="s">
        <v>4363</v>
      </c>
    </row>
    <row r="354" spans="1:5" x14ac:dyDescent="0.2">
      <c r="A354" s="89">
        <v>37553</v>
      </c>
      <c r="B354" s="89" t="s">
        <v>689</v>
      </c>
      <c r="C354" s="89" t="s">
        <v>228</v>
      </c>
      <c r="D354" s="89" t="s">
        <v>124</v>
      </c>
      <c r="E354" s="95" t="s">
        <v>928</v>
      </c>
    </row>
    <row r="355" spans="1:5" x14ac:dyDescent="0.2">
      <c r="A355" s="89">
        <v>37552</v>
      </c>
      <c r="B355" s="89" t="s">
        <v>690</v>
      </c>
      <c r="C355" s="89" t="s">
        <v>228</v>
      </c>
      <c r="D355" s="89" t="s">
        <v>124</v>
      </c>
      <c r="E355" s="95" t="s">
        <v>743</v>
      </c>
    </row>
    <row r="356" spans="1:5" x14ac:dyDescent="0.2">
      <c r="A356" s="89">
        <v>36880</v>
      </c>
      <c r="B356" s="89" t="s">
        <v>692</v>
      </c>
      <c r="C356" s="89" t="s">
        <v>228</v>
      </c>
      <c r="D356" s="89" t="s">
        <v>124</v>
      </c>
      <c r="E356" s="95" t="s">
        <v>965</v>
      </c>
    </row>
    <row r="357" spans="1:5" x14ac:dyDescent="0.2">
      <c r="A357" s="89">
        <v>34355</v>
      </c>
      <c r="B357" s="89" t="s">
        <v>694</v>
      </c>
      <c r="C357" s="89" t="s">
        <v>228</v>
      </c>
      <c r="D357" s="89" t="s">
        <v>124</v>
      </c>
      <c r="E357" s="95" t="s">
        <v>489</v>
      </c>
    </row>
    <row r="358" spans="1:5" x14ac:dyDescent="0.2">
      <c r="A358" s="89">
        <v>130</v>
      </c>
      <c r="B358" s="89" t="s">
        <v>696</v>
      </c>
      <c r="C358" s="89" t="s">
        <v>228</v>
      </c>
      <c r="D358" s="89" t="s">
        <v>127</v>
      </c>
      <c r="E358" s="95" t="s">
        <v>9536</v>
      </c>
    </row>
    <row r="359" spans="1:5" x14ac:dyDescent="0.2">
      <c r="A359" s="89">
        <v>135</v>
      </c>
      <c r="B359" s="89" t="s">
        <v>698</v>
      </c>
      <c r="C359" s="89" t="s">
        <v>228</v>
      </c>
      <c r="D359" s="89" t="s">
        <v>127</v>
      </c>
      <c r="E359" s="95" t="s">
        <v>21351</v>
      </c>
    </row>
    <row r="360" spans="1:5" x14ac:dyDescent="0.2">
      <c r="A360" s="89">
        <v>36886</v>
      </c>
      <c r="B360" s="89" t="s">
        <v>700</v>
      </c>
      <c r="C360" s="89" t="s">
        <v>228</v>
      </c>
      <c r="D360" s="89" t="s">
        <v>124</v>
      </c>
      <c r="E360" s="95" t="s">
        <v>314</v>
      </c>
    </row>
    <row r="361" spans="1:5" x14ac:dyDescent="0.2">
      <c r="A361" s="89">
        <v>374</v>
      </c>
      <c r="B361" s="89" t="s">
        <v>701</v>
      </c>
      <c r="C361" s="89" t="s">
        <v>228</v>
      </c>
      <c r="D361" s="89" t="s">
        <v>124</v>
      </c>
      <c r="E361" s="95" t="s">
        <v>746</v>
      </c>
    </row>
    <row r="362" spans="1:5" x14ac:dyDescent="0.2">
      <c r="A362" s="89">
        <v>38546</v>
      </c>
      <c r="B362" s="89" t="s">
        <v>702</v>
      </c>
      <c r="C362" s="89" t="s">
        <v>133</v>
      </c>
      <c r="D362" s="89" t="s">
        <v>127</v>
      </c>
      <c r="E362" s="95" t="s">
        <v>21436</v>
      </c>
    </row>
    <row r="363" spans="1:5" x14ac:dyDescent="0.2">
      <c r="A363" s="89">
        <v>34549</v>
      </c>
      <c r="B363" s="89" t="s">
        <v>703</v>
      </c>
      <c r="C363" s="89" t="s">
        <v>133</v>
      </c>
      <c r="D363" s="89" t="s">
        <v>124</v>
      </c>
      <c r="E363" s="95" t="s">
        <v>704</v>
      </c>
    </row>
    <row r="364" spans="1:5" x14ac:dyDescent="0.2">
      <c r="A364" s="89">
        <v>6081</v>
      </c>
      <c r="B364" s="89" t="s">
        <v>705</v>
      </c>
      <c r="C364" s="89" t="s">
        <v>133</v>
      </c>
      <c r="D364" s="89" t="s">
        <v>124</v>
      </c>
      <c r="E364" s="95" t="s">
        <v>706</v>
      </c>
    </row>
    <row r="365" spans="1:5" x14ac:dyDescent="0.2">
      <c r="A365" s="89">
        <v>6077</v>
      </c>
      <c r="B365" s="89" t="s">
        <v>707</v>
      </c>
      <c r="C365" s="89" t="s">
        <v>133</v>
      </c>
      <c r="D365" s="89" t="s">
        <v>124</v>
      </c>
      <c r="E365" s="95" t="s">
        <v>354</v>
      </c>
    </row>
    <row r="366" spans="1:5" x14ac:dyDescent="0.2">
      <c r="A366" s="89">
        <v>6079</v>
      </c>
      <c r="B366" s="89" t="s">
        <v>708</v>
      </c>
      <c r="C366" s="89" t="s">
        <v>133</v>
      </c>
      <c r="D366" s="89" t="s">
        <v>124</v>
      </c>
      <c r="E366" s="95" t="s">
        <v>709</v>
      </c>
    </row>
    <row r="367" spans="1:5" x14ac:dyDescent="0.2">
      <c r="A367" s="89">
        <v>1091</v>
      </c>
      <c r="B367" s="89" t="s">
        <v>710</v>
      </c>
      <c r="C367" s="89" t="s">
        <v>123</v>
      </c>
      <c r="D367" s="89" t="s">
        <v>127</v>
      </c>
      <c r="E367" s="95" t="s">
        <v>18085</v>
      </c>
    </row>
    <row r="368" spans="1:5" x14ac:dyDescent="0.2">
      <c r="A368" s="89">
        <v>1094</v>
      </c>
      <c r="B368" s="89" t="s">
        <v>712</v>
      </c>
      <c r="C368" s="89" t="s">
        <v>123</v>
      </c>
      <c r="D368" s="89" t="s">
        <v>127</v>
      </c>
      <c r="E368" s="95" t="s">
        <v>494</v>
      </c>
    </row>
    <row r="369" spans="1:5" x14ac:dyDescent="0.2">
      <c r="A369" s="89">
        <v>1095</v>
      </c>
      <c r="B369" s="89" t="s">
        <v>714</v>
      </c>
      <c r="C369" s="89" t="s">
        <v>123</v>
      </c>
      <c r="D369" s="89" t="s">
        <v>127</v>
      </c>
      <c r="E369" s="95" t="s">
        <v>1302</v>
      </c>
    </row>
    <row r="370" spans="1:5" x14ac:dyDescent="0.2">
      <c r="A370" s="89">
        <v>1092</v>
      </c>
      <c r="B370" s="89" t="s">
        <v>716</v>
      </c>
      <c r="C370" s="89" t="s">
        <v>123</v>
      </c>
      <c r="D370" s="89" t="s">
        <v>127</v>
      </c>
      <c r="E370" s="95" t="s">
        <v>21437</v>
      </c>
    </row>
    <row r="371" spans="1:5" x14ac:dyDescent="0.2">
      <c r="A371" s="89">
        <v>1093</v>
      </c>
      <c r="B371" s="89" t="s">
        <v>718</v>
      </c>
      <c r="C371" s="89" t="s">
        <v>123</v>
      </c>
      <c r="D371" s="89" t="s">
        <v>127</v>
      </c>
      <c r="E371" s="95" t="s">
        <v>21438</v>
      </c>
    </row>
    <row r="372" spans="1:5" x14ac:dyDescent="0.2">
      <c r="A372" s="89">
        <v>1090</v>
      </c>
      <c r="B372" s="89" t="s">
        <v>720</v>
      </c>
      <c r="C372" s="89" t="s">
        <v>123</v>
      </c>
      <c r="D372" s="89" t="s">
        <v>127</v>
      </c>
      <c r="E372" s="95" t="s">
        <v>21439</v>
      </c>
    </row>
    <row r="373" spans="1:5" x14ac:dyDescent="0.2">
      <c r="A373" s="89">
        <v>1096</v>
      </c>
      <c r="B373" s="89" t="s">
        <v>721</v>
      </c>
      <c r="C373" s="89" t="s">
        <v>123</v>
      </c>
      <c r="D373" s="89" t="s">
        <v>127</v>
      </c>
      <c r="E373" s="95" t="s">
        <v>21440</v>
      </c>
    </row>
    <row r="374" spans="1:5" x14ac:dyDescent="0.2">
      <c r="A374" s="89">
        <v>1097</v>
      </c>
      <c r="B374" s="89" t="s">
        <v>722</v>
      </c>
      <c r="C374" s="89" t="s">
        <v>123</v>
      </c>
      <c r="D374" s="89" t="s">
        <v>127</v>
      </c>
      <c r="E374" s="95" t="s">
        <v>7019</v>
      </c>
    </row>
    <row r="375" spans="1:5" x14ac:dyDescent="0.2">
      <c r="A375" s="89">
        <v>378</v>
      </c>
      <c r="B375" s="89" t="s">
        <v>723</v>
      </c>
      <c r="C375" s="89" t="s">
        <v>119</v>
      </c>
      <c r="D375" s="89" t="s">
        <v>120</v>
      </c>
      <c r="E375" s="95" t="s">
        <v>121</v>
      </c>
    </row>
    <row r="376" spans="1:5" x14ac:dyDescent="0.2">
      <c r="A376" s="89">
        <v>40911</v>
      </c>
      <c r="B376" s="89" t="s">
        <v>724</v>
      </c>
      <c r="C376" s="89" t="s">
        <v>442</v>
      </c>
      <c r="D376" s="89" t="s">
        <v>124</v>
      </c>
      <c r="E376" s="95" t="s">
        <v>725</v>
      </c>
    </row>
    <row r="377" spans="1:5" x14ac:dyDescent="0.2">
      <c r="A377" s="89">
        <v>33939</v>
      </c>
      <c r="B377" s="89" t="s">
        <v>726</v>
      </c>
      <c r="C377" s="89" t="s">
        <v>119</v>
      </c>
      <c r="D377" s="89" t="s">
        <v>124</v>
      </c>
      <c r="E377" s="95" t="s">
        <v>21441</v>
      </c>
    </row>
    <row r="378" spans="1:5" x14ac:dyDescent="0.2">
      <c r="A378" s="89">
        <v>40815</v>
      </c>
      <c r="B378" s="89" t="s">
        <v>727</v>
      </c>
      <c r="C378" s="89" t="s">
        <v>442</v>
      </c>
      <c r="D378" s="89" t="s">
        <v>124</v>
      </c>
      <c r="E378" s="95" t="s">
        <v>21442</v>
      </c>
    </row>
    <row r="379" spans="1:5" x14ac:dyDescent="0.2">
      <c r="A379" s="89">
        <v>34760</v>
      </c>
      <c r="B379" s="89" t="s">
        <v>728</v>
      </c>
      <c r="C379" s="89" t="s">
        <v>119</v>
      </c>
      <c r="D379" s="89" t="s">
        <v>124</v>
      </c>
      <c r="E379" s="95" t="s">
        <v>21441</v>
      </c>
    </row>
    <row r="380" spans="1:5" x14ac:dyDescent="0.2">
      <c r="A380" s="89">
        <v>40935</v>
      </c>
      <c r="B380" s="89" t="s">
        <v>729</v>
      </c>
      <c r="C380" s="89" t="s">
        <v>442</v>
      </c>
      <c r="D380" s="89" t="s">
        <v>124</v>
      </c>
      <c r="E380" s="95" t="s">
        <v>21442</v>
      </c>
    </row>
    <row r="381" spans="1:5" x14ac:dyDescent="0.2">
      <c r="A381" s="89">
        <v>33952</v>
      </c>
      <c r="B381" s="89" t="s">
        <v>730</v>
      </c>
      <c r="C381" s="89" t="s">
        <v>119</v>
      </c>
      <c r="D381" s="89" t="s">
        <v>124</v>
      </c>
      <c r="E381" s="95" t="s">
        <v>8829</v>
      </c>
    </row>
    <row r="382" spans="1:5" x14ac:dyDescent="0.2">
      <c r="A382" s="89">
        <v>40816</v>
      </c>
      <c r="B382" s="89" t="s">
        <v>731</v>
      </c>
      <c r="C382" s="89" t="s">
        <v>442</v>
      </c>
      <c r="D382" s="89" t="s">
        <v>124</v>
      </c>
      <c r="E382" s="95" t="s">
        <v>21443</v>
      </c>
    </row>
    <row r="383" spans="1:5" x14ac:dyDescent="0.2">
      <c r="A383" s="89">
        <v>33953</v>
      </c>
      <c r="B383" s="89" t="s">
        <v>732</v>
      </c>
      <c r="C383" s="89" t="s">
        <v>119</v>
      </c>
      <c r="D383" s="89" t="s">
        <v>124</v>
      </c>
      <c r="E383" s="95" t="s">
        <v>21444</v>
      </c>
    </row>
    <row r="384" spans="1:5" x14ac:dyDescent="0.2">
      <c r="A384" s="89">
        <v>40817</v>
      </c>
      <c r="B384" s="89" t="s">
        <v>733</v>
      </c>
      <c r="C384" s="89" t="s">
        <v>442</v>
      </c>
      <c r="D384" s="89" t="s">
        <v>124</v>
      </c>
      <c r="E384" s="95" t="s">
        <v>21445</v>
      </c>
    </row>
    <row r="385" spans="1:5" x14ac:dyDescent="0.2">
      <c r="A385" s="89">
        <v>13348</v>
      </c>
      <c r="B385" s="89" t="s">
        <v>734</v>
      </c>
      <c r="C385" s="89" t="s">
        <v>123</v>
      </c>
      <c r="D385" s="89" t="s">
        <v>127</v>
      </c>
      <c r="E385" s="95" t="s">
        <v>5773</v>
      </c>
    </row>
    <row r="386" spans="1:5" x14ac:dyDescent="0.2">
      <c r="A386" s="89">
        <v>39211</v>
      </c>
      <c r="B386" s="89" t="s">
        <v>736</v>
      </c>
      <c r="C386" s="89" t="s">
        <v>123</v>
      </c>
      <c r="D386" s="89" t="s">
        <v>124</v>
      </c>
      <c r="E386" s="95" t="s">
        <v>1557</v>
      </c>
    </row>
    <row r="387" spans="1:5" x14ac:dyDescent="0.2">
      <c r="A387" s="89">
        <v>39212</v>
      </c>
      <c r="B387" s="89" t="s">
        <v>737</v>
      </c>
      <c r="C387" s="89" t="s">
        <v>123</v>
      </c>
      <c r="D387" s="89" t="s">
        <v>124</v>
      </c>
      <c r="E387" s="95" t="s">
        <v>1260</v>
      </c>
    </row>
    <row r="388" spans="1:5" x14ac:dyDescent="0.2">
      <c r="A388" s="89">
        <v>39208</v>
      </c>
      <c r="B388" s="89" t="s">
        <v>739</v>
      </c>
      <c r="C388" s="89" t="s">
        <v>123</v>
      </c>
      <c r="D388" s="89" t="s">
        <v>124</v>
      </c>
      <c r="E388" s="95" t="s">
        <v>659</v>
      </c>
    </row>
    <row r="389" spans="1:5" x14ac:dyDescent="0.2">
      <c r="A389" s="89">
        <v>39210</v>
      </c>
      <c r="B389" s="89" t="s">
        <v>740</v>
      </c>
      <c r="C389" s="89" t="s">
        <v>123</v>
      </c>
      <c r="D389" s="89" t="s">
        <v>124</v>
      </c>
      <c r="E389" s="95" t="s">
        <v>316</v>
      </c>
    </row>
    <row r="390" spans="1:5" x14ac:dyDescent="0.2">
      <c r="A390" s="89">
        <v>39214</v>
      </c>
      <c r="B390" s="89" t="s">
        <v>742</v>
      </c>
      <c r="C390" s="89" t="s">
        <v>123</v>
      </c>
      <c r="D390" s="89" t="s">
        <v>124</v>
      </c>
      <c r="E390" s="95" t="s">
        <v>3506</v>
      </c>
    </row>
    <row r="391" spans="1:5" x14ac:dyDescent="0.2">
      <c r="A391" s="89">
        <v>39213</v>
      </c>
      <c r="B391" s="89" t="s">
        <v>744</v>
      </c>
      <c r="C391" s="89" t="s">
        <v>123</v>
      </c>
      <c r="D391" s="89" t="s">
        <v>124</v>
      </c>
      <c r="E391" s="95" t="s">
        <v>3220</v>
      </c>
    </row>
    <row r="392" spans="1:5" x14ac:dyDescent="0.2">
      <c r="A392" s="89">
        <v>39209</v>
      </c>
      <c r="B392" s="89" t="s">
        <v>745</v>
      </c>
      <c r="C392" s="89" t="s">
        <v>123</v>
      </c>
      <c r="D392" s="89" t="s">
        <v>124</v>
      </c>
      <c r="E392" s="95" t="s">
        <v>196</v>
      </c>
    </row>
    <row r="393" spans="1:5" x14ac:dyDescent="0.2">
      <c r="A393" s="89">
        <v>39207</v>
      </c>
      <c r="B393" s="89" t="s">
        <v>747</v>
      </c>
      <c r="C393" s="89" t="s">
        <v>123</v>
      </c>
      <c r="D393" s="89" t="s">
        <v>124</v>
      </c>
      <c r="E393" s="95" t="s">
        <v>316</v>
      </c>
    </row>
    <row r="394" spans="1:5" x14ac:dyDescent="0.2">
      <c r="A394" s="89">
        <v>39215</v>
      </c>
      <c r="B394" s="89" t="s">
        <v>748</v>
      </c>
      <c r="C394" s="89" t="s">
        <v>123</v>
      </c>
      <c r="D394" s="89" t="s">
        <v>124</v>
      </c>
      <c r="E394" s="95" t="s">
        <v>1496</v>
      </c>
    </row>
    <row r="395" spans="1:5" x14ac:dyDescent="0.2">
      <c r="A395" s="89">
        <v>39216</v>
      </c>
      <c r="B395" s="89" t="s">
        <v>750</v>
      </c>
      <c r="C395" s="89" t="s">
        <v>123</v>
      </c>
      <c r="D395" s="89" t="s">
        <v>124</v>
      </c>
      <c r="E395" s="95" t="s">
        <v>1618</v>
      </c>
    </row>
    <row r="396" spans="1:5" x14ac:dyDescent="0.2">
      <c r="A396" s="89">
        <v>379</v>
      </c>
      <c r="B396" s="89" t="s">
        <v>752</v>
      </c>
      <c r="C396" s="89" t="s">
        <v>123</v>
      </c>
      <c r="D396" s="89" t="s">
        <v>127</v>
      </c>
      <c r="E396" s="95" t="s">
        <v>304</v>
      </c>
    </row>
    <row r="397" spans="1:5" x14ac:dyDescent="0.2">
      <c r="A397" s="89">
        <v>11267</v>
      </c>
      <c r="B397" s="89" t="s">
        <v>754</v>
      </c>
      <c r="C397" s="89" t="s">
        <v>123</v>
      </c>
      <c r="D397" s="89" t="s">
        <v>127</v>
      </c>
      <c r="E397" s="95" t="s">
        <v>1275</v>
      </c>
    </row>
    <row r="398" spans="1:5" x14ac:dyDescent="0.2">
      <c r="A398" s="89">
        <v>41901</v>
      </c>
      <c r="B398" s="89" t="s">
        <v>756</v>
      </c>
      <c r="C398" s="89" t="s">
        <v>228</v>
      </c>
      <c r="D398" s="89" t="s">
        <v>127</v>
      </c>
      <c r="E398" s="95" t="s">
        <v>2509</v>
      </c>
    </row>
    <row r="399" spans="1:5" x14ac:dyDescent="0.2">
      <c r="A399" s="89">
        <v>510</v>
      </c>
      <c r="B399" s="89" t="s">
        <v>758</v>
      </c>
      <c r="C399" s="89" t="s">
        <v>228</v>
      </c>
      <c r="D399" s="89" t="s">
        <v>124</v>
      </c>
      <c r="E399" s="95" t="s">
        <v>20119</v>
      </c>
    </row>
    <row r="400" spans="1:5" x14ac:dyDescent="0.2">
      <c r="A400" s="89">
        <v>516</v>
      </c>
      <c r="B400" s="89" t="s">
        <v>760</v>
      </c>
      <c r="C400" s="89" t="s">
        <v>228</v>
      </c>
      <c r="D400" s="89" t="s">
        <v>124</v>
      </c>
      <c r="E400" s="95" t="s">
        <v>15186</v>
      </c>
    </row>
    <row r="401" spans="1:5" x14ac:dyDescent="0.2">
      <c r="A401" s="89">
        <v>509</v>
      </c>
      <c r="B401" s="89" t="s">
        <v>762</v>
      </c>
      <c r="C401" s="89" t="s">
        <v>228</v>
      </c>
      <c r="D401" s="89" t="s">
        <v>120</v>
      </c>
      <c r="E401" s="95" t="s">
        <v>3416</v>
      </c>
    </row>
    <row r="402" spans="1:5" x14ac:dyDescent="0.2">
      <c r="A402" s="89">
        <v>40331</v>
      </c>
      <c r="B402" s="89" t="s">
        <v>764</v>
      </c>
      <c r="C402" s="89" t="s">
        <v>119</v>
      </c>
      <c r="D402" s="89" t="s">
        <v>124</v>
      </c>
      <c r="E402" s="95" t="s">
        <v>765</v>
      </c>
    </row>
    <row r="403" spans="1:5" x14ac:dyDescent="0.2">
      <c r="A403" s="89">
        <v>40930</v>
      </c>
      <c r="B403" s="89" t="s">
        <v>766</v>
      </c>
      <c r="C403" s="89" t="s">
        <v>442</v>
      </c>
      <c r="D403" s="89" t="s">
        <v>124</v>
      </c>
      <c r="E403" s="95" t="s">
        <v>767</v>
      </c>
    </row>
    <row r="404" spans="1:5" x14ac:dyDescent="0.2">
      <c r="A404" s="89">
        <v>11761</v>
      </c>
      <c r="B404" s="89" t="s">
        <v>768</v>
      </c>
      <c r="C404" s="89" t="s">
        <v>123</v>
      </c>
      <c r="D404" s="89" t="s">
        <v>124</v>
      </c>
      <c r="E404" s="95" t="s">
        <v>769</v>
      </c>
    </row>
    <row r="405" spans="1:5" x14ac:dyDescent="0.2">
      <c r="A405" s="89">
        <v>377</v>
      </c>
      <c r="B405" s="89" t="s">
        <v>770</v>
      </c>
      <c r="C405" s="89" t="s">
        <v>123</v>
      </c>
      <c r="D405" s="89" t="s">
        <v>120</v>
      </c>
      <c r="E405" s="95" t="s">
        <v>771</v>
      </c>
    </row>
    <row r="406" spans="1:5" x14ac:dyDescent="0.2">
      <c r="A406" s="89">
        <v>7588</v>
      </c>
      <c r="B406" s="89" t="s">
        <v>772</v>
      </c>
      <c r="C406" s="89" t="s">
        <v>123</v>
      </c>
      <c r="D406" s="89" t="s">
        <v>120</v>
      </c>
      <c r="E406" s="95" t="s">
        <v>18162</v>
      </c>
    </row>
    <row r="407" spans="1:5" x14ac:dyDescent="0.2">
      <c r="A407" s="89">
        <v>34392</v>
      </c>
      <c r="B407" s="89" t="s">
        <v>774</v>
      </c>
      <c r="C407" s="89" t="s">
        <v>119</v>
      </c>
      <c r="D407" s="89" t="s">
        <v>124</v>
      </c>
      <c r="E407" s="95" t="s">
        <v>775</v>
      </c>
    </row>
    <row r="408" spans="1:5" x14ac:dyDescent="0.2">
      <c r="A408" s="89">
        <v>40908</v>
      </c>
      <c r="B408" s="89" t="s">
        <v>776</v>
      </c>
      <c r="C408" s="89" t="s">
        <v>442</v>
      </c>
      <c r="D408" s="89" t="s">
        <v>124</v>
      </c>
      <c r="E408" s="95" t="s">
        <v>777</v>
      </c>
    </row>
    <row r="409" spans="1:5" x14ac:dyDescent="0.2">
      <c r="A409" s="89">
        <v>34551</v>
      </c>
      <c r="B409" s="89" t="s">
        <v>778</v>
      </c>
      <c r="C409" s="89" t="s">
        <v>119</v>
      </c>
      <c r="D409" s="89" t="s">
        <v>124</v>
      </c>
      <c r="E409" s="95" t="s">
        <v>779</v>
      </c>
    </row>
    <row r="410" spans="1:5" x14ac:dyDescent="0.2">
      <c r="A410" s="89">
        <v>41078</v>
      </c>
      <c r="B410" s="89" t="s">
        <v>780</v>
      </c>
      <c r="C410" s="89" t="s">
        <v>442</v>
      </c>
      <c r="D410" s="89" t="s">
        <v>124</v>
      </c>
      <c r="E410" s="95" t="s">
        <v>781</v>
      </c>
    </row>
    <row r="411" spans="1:5" x14ac:dyDescent="0.2">
      <c r="A411" s="89">
        <v>6117</v>
      </c>
      <c r="B411" s="89" t="s">
        <v>782</v>
      </c>
      <c r="C411" s="89" t="s">
        <v>119</v>
      </c>
      <c r="D411" s="89" t="s">
        <v>124</v>
      </c>
      <c r="E411" s="95" t="s">
        <v>440</v>
      </c>
    </row>
    <row r="412" spans="1:5" x14ac:dyDescent="0.2">
      <c r="A412" s="89">
        <v>2359</v>
      </c>
      <c r="B412" s="89" t="s">
        <v>783</v>
      </c>
      <c r="C412" s="89" t="s">
        <v>119</v>
      </c>
      <c r="D412" s="89" t="s">
        <v>124</v>
      </c>
      <c r="E412" s="95" t="s">
        <v>784</v>
      </c>
    </row>
    <row r="413" spans="1:5" x14ac:dyDescent="0.2">
      <c r="A413" s="89">
        <v>246</v>
      </c>
      <c r="B413" s="89" t="s">
        <v>785</v>
      </c>
      <c r="C413" s="89" t="s">
        <v>119</v>
      </c>
      <c r="D413" s="89" t="s">
        <v>124</v>
      </c>
      <c r="E413" s="95" t="s">
        <v>445</v>
      </c>
    </row>
    <row r="414" spans="1:5" x14ac:dyDescent="0.2">
      <c r="A414" s="89">
        <v>40927</v>
      </c>
      <c r="B414" s="89" t="s">
        <v>786</v>
      </c>
      <c r="C414" s="89" t="s">
        <v>442</v>
      </c>
      <c r="D414" s="89" t="s">
        <v>124</v>
      </c>
      <c r="E414" s="95" t="s">
        <v>787</v>
      </c>
    </row>
    <row r="415" spans="1:5" x14ac:dyDescent="0.2">
      <c r="A415" s="89">
        <v>2350</v>
      </c>
      <c r="B415" s="89" t="s">
        <v>788</v>
      </c>
      <c r="C415" s="89" t="s">
        <v>119</v>
      </c>
      <c r="D415" s="89" t="s">
        <v>124</v>
      </c>
      <c r="E415" s="95" t="s">
        <v>21446</v>
      </c>
    </row>
    <row r="416" spans="1:5" x14ac:dyDescent="0.2">
      <c r="A416" s="89">
        <v>40812</v>
      </c>
      <c r="B416" s="89" t="s">
        <v>789</v>
      </c>
      <c r="C416" s="89" t="s">
        <v>442</v>
      </c>
      <c r="D416" s="89" t="s">
        <v>124</v>
      </c>
      <c r="E416" s="95" t="s">
        <v>21447</v>
      </c>
    </row>
    <row r="417" spans="1:5" x14ac:dyDescent="0.2">
      <c r="A417" s="89">
        <v>245</v>
      </c>
      <c r="B417" s="89" t="s">
        <v>790</v>
      </c>
      <c r="C417" s="89" t="s">
        <v>119</v>
      </c>
      <c r="D417" s="89" t="s">
        <v>124</v>
      </c>
      <c r="E417" s="95" t="s">
        <v>1739</v>
      </c>
    </row>
    <row r="418" spans="1:5" x14ac:dyDescent="0.2">
      <c r="A418" s="89">
        <v>41090</v>
      </c>
      <c r="B418" s="89" t="s">
        <v>792</v>
      </c>
      <c r="C418" s="89" t="s">
        <v>442</v>
      </c>
      <c r="D418" s="89" t="s">
        <v>124</v>
      </c>
      <c r="E418" s="95" t="s">
        <v>21448</v>
      </c>
    </row>
    <row r="419" spans="1:5" x14ac:dyDescent="0.2">
      <c r="A419" s="89">
        <v>251</v>
      </c>
      <c r="B419" s="89" t="s">
        <v>793</v>
      </c>
      <c r="C419" s="89" t="s">
        <v>119</v>
      </c>
      <c r="D419" s="89" t="s">
        <v>124</v>
      </c>
      <c r="E419" s="95" t="s">
        <v>217</v>
      </c>
    </row>
    <row r="420" spans="1:5" x14ac:dyDescent="0.2">
      <c r="A420" s="89">
        <v>40975</v>
      </c>
      <c r="B420" s="89" t="s">
        <v>794</v>
      </c>
      <c r="C420" s="89" t="s">
        <v>442</v>
      </c>
      <c r="D420" s="89" t="s">
        <v>124</v>
      </c>
      <c r="E420" s="95" t="s">
        <v>795</v>
      </c>
    </row>
    <row r="421" spans="1:5" x14ac:dyDescent="0.2">
      <c r="A421" s="89">
        <v>41072</v>
      </c>
      <c r="B421" s="89" t="s">
        <v>796</v>
      </c>
      <c r="C421" s="89" t="s">
        <v>442</v>
      </c>
      <c r="D421" s="89" t="s">
        <v>124</v>
      </c>
      <c r="E421" s="95" t="s">
        <v>797</v>
      </c>
    </row>
    <row r="422" spans="1:5" x14ac:dyDescent="0.2">
      <c r="A422" s="89">
        <v>6121</v>
      </c>
      <c r="B422" s="89" t="s">
        <v>798</v>
      </c>
      <c r="C422" s="89" t="s">
        <v>119</v>
      </c>
      <c r="D422" s="89" t="s">
        <v>124</v>
      </c>
      <c r="E422" s="95" t="s">
        <v>799</v>
      </c>
    </row>
    <row r="423" spans="1:5" x14ac:dyDescent="0.2">
      <c r="A423" s="89">
        <v>41071</v>
      </c>
      <c r="B423" s="89" t="s">
        <v>800</v>
      </c>
      <c r="C423" s="89" t="s">
        <v>442</v>
      </c>
      <c r="D423" s="89" t="s">
        <v>124</v>
      </c>
      <c r="E423" s="95" t="s">
        <v>801</v>
      </c>
    </row>
    <row r="424" spans="1:5" x14ac:dyDescent="0.2">
      <c r="A424" s="89">
        <v>244</v>
      </c>
      <c r="B424" s="89" t="s">
        <v>802</v>
      </c>
      <c r="C424" s="89" t="s">
        <v>119</v>
      </c>
      <c r="D424" s="89" t="s">
        <v>124</v>
      </c>
      <c r="E424" s="95" t="s">
        <v>21449</v>
      </c>
    </row>
    <row r="425" spans="1:5" x14ac:dyDescent="0.2">
      <c r="A425" s="89">
        <v>41093</v>
      </c>
      <c r="B425" s="89" t="s">
        <v>804</v>
      </c>
      <c r="C425" s="89" t="s">
        <v>442</v>
      </c>
      <c r="D425" s="89" t="s">
        <v>124</v>
      </c>
      <c r="E425" s="95" t="s">
        <v>21450</v>
      </c>
    </row>
    <row r="426" spans="1:5" x14ac:dyDescent="0.2">
      <c r="A426" s="89">
        <v>532</v>
      </c>
      <c r="B426" s="89" t="s">
        <v>805</v>
      </c>
      <c r="C426" s="89" t="s">
        <v>119</v>
      </c>
      <c r="D426" s="89" t="s">
        <v>124</v>
      </c>
      <c r="E426" s="95" t="s">
        <v>14756</v>
      </c>
    </row>
    <row r="427" spans="1:5" x14ac:dyDescent="0.2">
      <c r="A427" s="89">
        <v>40931</v>
      </c>
      <c r="B427" s="89" t="s">
        <v>807</v>
      </c>
      <c r="C427" s="89" t="s">
        <v>442</v>
      </c>
      <c r="D427" s="89" t="s">
        <v>124</v>
      </c>
      <c r="E427" s="95" t="s">
        <v>21451</v>
      </c>
    </row>
    <row r="428" spans="1:5" x14ac:dyDescent="0.2">
      <c r="A428" s="89">
        <v>36150</v>
      </c>
      <c r="B428" s="89" t="s">
        <v>808</v>
      </c>
      <c r="C428" s="89" t="s">
        <v>123</v>
      </c>
      <c r="D428" s="89" t="s">
        <v>124</v>
      </c>
      <c r="E428" s="95" t="s">
        <v>809</v>
      </c>
    </row>
    <row r="429" spans="1:5" x14ac:dyDescent="0.2">
      <c r="A429" s="89">
        <v>41069</v>
      </c>
      <c r="B429" s="89" t="s">
        <v>810</v>
      </c>
      <c r="C429" s="89" t="s">
        <v>442</v>
      </c>
      <c r="D429" s="89" t="s">
        <v>124</v>
      </c>
      <c r="E429" s="95" t="s">
        <v>811</v>
      </c>
    </row>
    <row r="430" spans="1:5" x14ac:dyDescent="0.2">
      <c r="A430" s="89">
        <v>4760</v>
      </c>
      <c r="B430" s="89" t="s">
        <v>812</v>
      </c>
      <c r="C430" s="89" t="s">
        <v>119</v>
      </c>
      <c r="D430" s="89" t="s">
        <v>124</v>
      </c>
      <c r="E430" s="95" t="s">
        <v>813</v>
      </c>
    </row>
    <row r="431" spans="1:5" x14ac:dyDescent="0.2">
      <c r="A431" s="89">
        <v>10422</v>
      </c>
      <c r="B431" s="89" t="s">
        <v>814</v>
      </c>
      <c r="C431" s="89" t="s">
        <v>123</v>
      </c>
      <c r="D431" s="89" t="s">
        <v>124</v>
      </c>
      <c r="E431" s="95" t="s">
        <v>21452</v>
      </c>
    </row>
    <row r="432" spans="1:5" x14ac:dyDescent="0.2">
      <c r="A432" s="89">
        <v>10420</v>
      </c>
      <c r="B432" s="89" t="s">
        <v>815</v>
      </c>
      <c r="C432" s="89" t="s">
        <v>123</v>
      </c>
      <c r="D432" s="89" t="s">
        <v>120</v>
      </c>
      <c r="E432" s="95" t="s">
        <v>3248</v>
      </c>
    </row>
    <row r="433" spans="1:5" x14ac:dyDescent="0.2">
      <c r="A433" s="89">
        <v>10421</v>
      </c>
      <c r="B433" s="89" t="s">
        <v>816</v>
      </c>
      <c r="C433" s="89" t="s">
        <v>123</v>
      </c>
      <c r="D433" s="89" t="s">
        <v>124</v>
      </c>
      <c r="E433" s="95" t="s">
        <v>21453</v>
      </c>
    </row>
    <row r="434" spans="1:5" x14ac:dyDescent="0.2">
      <c r="A434" s="89">
        <v>36520</v>
      </c>
      <c r="B434" s="89" t="s">
        <v>817</v>
      </c>
      <c r="C434" s="89" t="s">
        <v>123</v>
      </c>
      <c r="D434" s="89" t="s">
        <v>124</v>
      </c>
      <c r="E434" s="95" t="s">
        <v>21454</v>
      </c>
    </row>
    <row r="435" spans="1:5" x14ac:dyDescent="0.2">
      <c r="A435" s="89">
        <v>36519</v>
      </c>
      <c r="B435" s="89" t="s">
        <v>21455</v>
      </c>
      <c r="C435" s="89" t="s">
        <v>123</v>
      </c>
      <c r="D435" s="89" t="s">
        <v>124</v>
      </c>
      <c r="E435" s="95" t="s">
        <v>21456</v>
      </c>
    </row>
    <row r="436" spans="1:5" x14ac:dyDescent="0.2">
      <c r="A436" s="89">
        <v>11784</v>
      </c>
      <c r="B436" s="89" t="s">
        <v>818</v>
      </c>
      <c r="C436" s="89" t="s">
        <v>123</v>
      </c>
      <c r="D436" s="89" t="s">
        <v>124</v>
      </c>
      <c r="E436" s="95" t="s">
        <v>21457</v>
      </c>
    </row>
    <row r="437" spans="1:5" x14ac:dyDescent="0.2">
      <c r="A437" s="89">
        <v>10</v>
      </c>
      <c r="B437" s="89" t="s">
        <v>819</v>
      </c>
      <c r="C437" s="89" t="s">
        <v>123</v>
      </c>
      <c r="D437" s="89" t="s">
        <v>124</v>
      </c>
      <c r="E437" s="95" t="s">
        <v>3630</v>
      </c>
    </row>
    <row r="438" spans="1:5" x14ac:dyDescent="0.2">
      <c r="A438" s="89">
        <v>4815</v>
      </c>
      <c r="B438" s="89" t="s">
        <v>821</v>
      </c>
      <c r="C438" s="89" t="s">
        <v>123</v>
      </c>
      <c r="D438" s="89" t="s">
        <v>124</v>
      </c>
      <c r="E438" s="95" t="s">
        <v>822</v>
      </c>
    </row>
    <row r="439" spans="1:5" x14ac:dyDescent="0.2">
      <c r="A439" s="89">
        <v>541</v>
      </c>
      <c r="B439" s="89" t="s">
        <v>823</v>
      </c>
      <c r="C439" s="89" t="s">
        <v>123</v>
      </c>
      <c r="D439" s="89" t="s">
        <v>120</v>
      </c>
      <c r="E439" s="95" t="s">
        <v>21458</v>
      </c>
    </row>
    <row r="440" spans="1:5" x14ac:dyDescent="0.2">
      <c r="A440" s="89">
        <v>542</v>
      </c>
      <c r="B440" s="89" t="s">
        <v>824</v>
      </c>
      <c r="C440" s="89" t="s">
        <v>123</v>
      </c>
      <c r="D440" s="89" t="s">
        <v>124</v>
      </c>
      <c r="E440" s="95" t="s">
        <v>21459</v>
      </c>
    </row>
    <row r="441" spans="1:5" x14ac:dyDescent="0.2">
      <c r="A441" s="89">
        <v>540</v>
      </c>
      <c r="B441" s="89" t="s">
        <v>825</v>
      </c>
      <c r="C441" s="89" t="s">
        <v>123</v>
      </c>
      <c r="D441" s="89" t="s">
        <v>124</v>
      </c>
      <c r="E441" s="95" t="s">
        <v>21460</v>
      </c>
    </row>
    <row r="442" spans="1:5" x14ac:dyDescent="0.2">
      <c r="A442" s="89">
        <v>38364</v>
      </c>
      <c r="B442" s="89" t="s">
        <v>826</v>
      </c>
      <c r="C442" s="89" t="s">
        <v>123</v>
      </c>
      <c r="D442" s="89" t="s">
        <v>124</v>
      </c>
      <c r="E442" s="95" t="s">
        <v>827</v>
      </c>
    </row>
    <row r="443" spans="1:5" x14ac:dyDescent="0.2">
      <c r="A443" s="89">
        <v>11692</v>
      </c>
      <c r="B443" s="89" t="s">
        <v>828</v>
      </c>
      <c r="C443" s="89" t="s">
        <v>126</v>
      </c>
      <c r="D443" s="89" t="s">
        <v>124</v>
      </c>
      <c r="E443" s="95" t="s">
        <v>829</v>
      </c>
    </row>
    <row r="444" spans="1:5" x14ac:dyDescent="0.2">
      <c r="A444" s="89">
        <v>1746</v>
      </c>
      <c r="B444" s="89" t="s">
        <v>830</v>
      </c>
      <c r="C444" s="89" t="s">
        <v>123</v>
      </c>
      <c r="D444" s="89" t="s">
        <v>120</v>
      </c>
      <c r="E444" s="95" t="s">
        <v>21461</v>
      </c>
    </row>
    <row r="445" spans="1:5" x14ac:dyDescent="0.2">
      <c r="A445" s="89">
        <v>1748</v>
      </c>
      <c r="B445" s="89" t="s">
        <v>831</v>
      </c>
      <c r="C445" s="89" t="s">
        <v>123</v>
      </c>
      <c r="D445" s="89" t="s">
        <v>124</v>
      </c>
      <c r="E445" s="95" t="s">
        <v>21462</v>
      </c>
    </row>
    <row r="446" spans="1:5" x14ac:dyDescent="0.2">
      <c r="A446" s="89">
        <v>1749</v>
      </c>
      <c r="B446" s="89" t="s">
        <v>832</v>
      </c>
      <c r="C446" s="89" t="s">
        <v>123</v>
      </c>
      <c r="D446" s="89" t="s">
        <v>124</v>
      </c>
      <c r="E446" s="95" t="s">
        <v>21463</v>
      </c>
    </row>
    <row r="447" spans="1:5" x14ac:dyDescent="0.2">
      <c r="A447" s="89">
        <v>37412</v>
      </c>
      <c r="B447" s="89" t="s">
        <v>833</v>
      </c>
      <c r="C447" s="89" t="s">
        <v>123</v>
      </c>
      <c r="D447" s="89" t="s">
        <v>124</v>
      </c>
      <c r="E447" s="95" t="s">
        <v>21464</v>
      </c>
    </row>
    <row r="448" spans="1:5" x14ac:dyDescent="0.2">
      <c r="A448" s="89">
        <v>1745</v>
      </c>
      <c r="B448" s="89" t="s">
        <v>834</v>
      </c>
      <c r="C448" s="89" t="s">
        <v>123</v>
      </c>
      <c r="D448" s="89" t="s">
        <v>124</v>
      </c>
      <c r="E448" s="95" t="s">
        <v>21465</v>
      </c>
    </row>
    <row r="449" spans="1:5" x14ac:dyDescent="0.2">
      <c r="A449" s="89">
        <v>1750</v>
      </c>
      <c r="B449" s="89" t="s">
        <v>835</v>
      </c>
      <c r="C449" s="89" t="s">
        <v>123</v>
      </c>
      <c r="D449" s="89" t="s">
        <v>124</v>
      </c>
      <c r="E449" s="95" t="s">
        <v>21466</v>
      </c>
    </row>
    <row r="450" spans="1:5" x14ac:dyDescent="0.2">
      <c r="A450" s="89">
        <v>11687</v>
      </c>
      <c r="B450" s="89" t="s">
        <v>836</v>
      </c>
      <c r="C450" s="89" t="s">
        <v>221</v>
      </c>
      <c r="D450" s="89" t="s">
        <v>124</v>
      </c>
      <c r="E450" s="95" t="s">
        <v>21467</v>
      </c>
    </row>
    <row r="451" spans="1:5" x14ac:dyDescent="0.2">
      <c r="A451" s="89">
        <v>11689</v>
      </c>
      <c r="B451" s="89" t="s">
        <v>837</v>
      </c>
      <c r="C451" s="89" t="s">
        <v>221</v>
      </c>
      <c r="D451" s="89" t="s">
        <v>124</v>
      </c>
      <c r="E451" s="95" t="s">
        <v>21468</v>
      </c>
    </row>
    <row r="452" spans="1:5" x14ac:dyDescent="0.2">
      <c r="A452" s="89">
        <v>11693</v>
      </c>
      <c r="B452" s="89" t="s">
        <v>838</v>
      </c>
      <c r="C452" s="89" t="s">
        <v>126</v>
      </c>
      <c r="D452" s="89" t="s">
        <v>124</v>
      </c>
      <c r="E452" s="95" t="s">
        <v>21469</v>
      </c>
    </row>
    <row r="453" spans="1:5" x14ac:dyDescent="0.2">
      <c r="A453" s="89">
        <v>36215</v>
      </c>
      <c r="B453" s="89" t="s">
        <v>839</v>
      </c>
      <c r="C453" s="89" t="s">
        <v>123</v>
      </c>
      <c r="D453" s="89" t="s">
        <v>124</v>
      </c>
      <c r="E453" s="95" t="s">
        <v>21470</v>
      </c>
    </row>
    <row r="454" spans="1:5" x14ac:dyDescent="0.2">
      <c r="A454" s="89">
        <v>38381</v>
      </c>
      <c r="B454" s="89" t="s">
        <v>840</v>
      </c>
      <c r="C454" s="89" t="s">
        <v>123</v>
      </c>
      <c r="D454" s="89" t="s">
        <v>124</v>
      </c>
      <c r="E454" s="95" t="s">
        <v>1348</v>
      </c>
    </row>
    <row r="455" spans="1:5" x14ac:dyDescent="0.2">
      <c r="A455" s="89">
        <v>39621</v>
      </c>
      <c r="B455" s="89" t="s">
        <v>842</v>
      </c>
      <c r="C455" s="89" t="s">
        <v>843</v>
      </c>
      <c r="D455" s="89" t="s">
        <v>124</v>
      </c>
      <c r="E455" s="95" t="s">
        <v>21471</v>
      </c>
    </row>
    <row r="456" spans="1:5" x14ac:dyDescent="0.2">
      <c r="A456" s="89">
        <v>39624</v>
      </c>
      <c r="B456" s="89" t="s">
        <v>844</v>
      </c>
      <c r="C456" s="89" t="s">
        <v>843</v>
      </c>
      <c r="D456" s="89" t="s">
        <v>124</v>
      </c>
      <c r="E456" s="95" t="s">
        <v>21472</v>
      </c>
    </row>
    <row r="457" spans="1:5" x14ac:dyDescent="0.2">
      <c r="A457" s="89">
        <v>39615</v>
      </c>
      <c r="B457" s="89" t="s">
        <v>845</v>
      </c>
      <c r="C457" s="89" t="s">
        <v>123</v>
      </c>
      <c r="D457" s="89" t="s">
        <v>124</v>
      </c>
      <c r="E457" s="95" t="s">
        <v>21473</v>
      </c>
    </row>
    <row r="458" spans="1:5" x14ac:dyDescent="0.2">
      <c r="A458" s="89">
        <v>39620</v>
      </c>
      <c r="B458" s="89" t="s">
        <v>846</v>
      </c>
      <c r="C458" s="89" t="s">
        <v>123</v>
      </c>
      <c r="D458" s="89" t="s">
        <v>124</v>
      </c>
      <c r="E458" s="95" t="s">
        <v>21474</v>
      </c>
    </row>
    <row r="459" spans="1:5" x14ac:dyDescent="0.2">
      <c r="A459" s="89">
        <v>39623</v>
      </c>
      <c r="B459" s="89" t="s">
        <v>848</v>
      </c>
      <c r="C459" s="89" t="s">
        <v>123</v>
      </c>
      <c r="D459" s="89" t="s">
        <v>124</v>
      </c>
      <c r="E459" s="95" t="s">
        <v>21475</v>
      </c>
    </row>
    <row r="460" spans="1:5" x14ac:dyDescent="0.2">
      <c r="A460" s="89">
        <v>36214</v>
      </c>
      <c r="B460" s="89" t="s">
        <v>849</v>
      </c>
      <c r="C460" s="89" t="s">
        <v>123</v>
      </c>
      <c r="D460" s="89" t="s">
        <v>124</v>
      </c>
      <c r="E460" s="95" t="s">
        <v>21476</v>
      </c>
    </row>
    <row r="461" spans="1:5" x14ac:dyDescent="0.2">
      <c r="A461" s="89">
        <v>36207</v>
      </c>
      <c r="B461" s="89" t="s">
        <v>850</v>
      </c>
      <c r="C461" s="89" t="s">
        <v>123</v>
      </c>
      <c r="D461" s="89" t="s">
        <v>124</v>
      </c>
      <c r="E461" s="95" t="s">
        <v>21477</v>
      </c>
    </row>
    <row r="462" spans="1:5" x14ac:dyDescent="0.2">
      <c r="A462" s="89">
        <v>36209</v>
      </c>
      <c r="B462" s="89" t="s">
        <v>851</v>
      </c>
      <c r="C462" s="89" t="s">
        <v>123</v>
      </c>
      <c r="D462" s="89" t="s">
        <v>124</v>
      </c>
      <c r="E462" s="95" t="s">
        <v>21478</v>
      </c>
    </row>
    <row r="463" spans="1:5" x14ac:dyDescent="0.2">
      <c r="A463" s="89">
        <v>36210</v>
      </c>
      <c r="B463" s="89" t="s">
        <v>852</v>
      </c>
      <c r="C463" s="89" t="s">
        <v>123</v>
      </c>
      <c r="D463" s="89" t="s">
        <v>124</v>
      </c>
      <c r="E463" s="95" t="s">
        <v>21479</v>
      </c>
    </row>
    <row r="464" spans="1:5" x14ac:dyDescent="0.2">
      <c r="A464" s="89">
        <v>36212</v>
      </c>
      <c r="B464" s="89" t="s">
        <v>853</v>
      </c>
      <c r="C464" s="89" t="s">
        <v>123</v>
      </c>
      <c r="D464" s="89" t="s">
        <v>124</v>
      </c>
      <c r="E464" s="95" t="s">
        <v>21480</v>
      </c>
    </row>
    <row r="465" spans="1:5" x14ac:dyDescent="0.2">
      <c r="A465" s="89">
        <v>36211</v>
      </c>
      <c r="B465" s="89" t="s">
        <v>854</v>
      </c>
      <c r="C465" s="89" t="s">
        <v>123</v>
      </c>
      <c r="D465" s="89" t="s">
        <v>124</v>
      </c>
      <c r="E465" s="95" t="s">
        <v>21481</v>
      </c>
    </row>
    <row r="466" spans="1:5" x14ac:dyDescent="0.2">
      <c r="A466" s="89">
        <v>36204</v>
      </c>
      <c r="B466" s="89" t="s">
        <v>855</v>
      </c>
      <c r="C466" s="89" t="s">
        <v>123</v>
      </c>
      <c r="D466" s="89" t="s">
        <v>124</v>
      </c>
      <c r="E466" s="95" t="s">
        <v>21482</v>
      </c>
    </row>
    <row r="467" spans="1:5" x14ac:dyDescent="0.2">
      <c r="A467" s="89">
        <v>36205</v>
      </c>
      <c r="B467" s="89" t="s">
        <v>856</v>
      </c>
      <c r="C467" s="89" t="s">
        <v>123</v>
      </c>
      <c r="D467" s="89" t="s">
        <v>124</v>
      </c>
      <c r="E467" s="95" t="s">
        <v>21483</v>
      </c>
    </row>
    <row r="468" spans="1:5" x14ac:dyDescent="0.2">
      <c r="A468" s="89">
        <v>36081</v>
      </c>
      <c r="B468" s="89" t="s">
        <v>857</v>
      </c>
      <c r="C468" s="89" t="s">
        <v>123</v>
      </c>
      <c r="D468" s="89" t="s">
        <v>120</v>
      </c>
      <c r="E468" s="95" t="s">
        <v>7874</v>
      </c>
    </row>
    <row r="469" spans="1:5" x14ac:dyDescent="0.2">
      <c r="A469" s="89">
        <v>36206</v>
      </c>
      <c r="B469" s="89" t="s">
        <v>858</v>
      </c>
      <c r="C469" s="89" t="s">
        <v>123</v>
      </c>
      <c r="D469" s="89" t="s">
        <v>124</v>
      </c>
      <c r="E469" s="95" t="s">
        <v>21484</v>
      </c>
    </row>
    <row r="470" spans="1:5" x14ac:dyDescent="0.2">
      <c r="A470" s="89">
        <v>36218</v>
      </c>
      <c r="B470" s="89" t="s">
        <v>859</v>
      </c>
      <c r="C470" s="89" t="s">
        <v>123</v>
      </c>
      <c r="D470" s="89" t="s">
        <v>127</v>
      </c>
      <c r="E470" s="95" t="s">
        <v>21485</v>
      </c>
    </row>
    <row r="471" spans="1:5" x14ac:dyDescent="0.2">
      <c r="A471" s="89">
        <v>36220</v>
      </c>
      <c r="B471" s="89" t="s">
        <v>860</v>
      </c>
      <c r="C471" s="89" t="s">
        <v>123</v>
      </c>
      <c r="D471" s="89" t="s">
        <v>127</v>
      </c>
      <c r="E471" s="95" t="s">
        <v>21486</v>
      </c>
    </row>
    <row r="472" spans="1:5" x14ac:dyDescent="0.2">
      <c r="A472" s="89">
        <v>36080</v>
      </c>
      <c r="B472" s="89" t="s">
        <v>862</v>
      </c>
      <c r="C472" s="89" t="s">
        <v>123</v>
      </c>
      <c r="D472" s="89" t="s">
        <v>127</v>
      </c>
      <c r="E472" s="95" t="s">
        <v>21487</v>
      </c>
    </row>
    <row r="473" spans="1:5" x14ac:dyDescent="0.2">
      <c r="A473" s="89">
        <v>36223</v>
      </c>
      <c r="B473" s="89" t="s">
        <v>863</v>
      </c>
      <c r="C473" s="89" t="s">
        <v>123</v>
      </c>
      <c r="D473" s="89" t="s">
        <v>127</v>
      </c>
      <c r="E473" s="95" t="s">
        <v>21488</v>
      </c>
    </row>
    <row r="474" spans="1:5" x14ac:dyDescent="0.2">
      <c r="A474" s="89">
        <v>546</v>
      </c>
      <c r="B474" s="89" t="s">
        <v>864</v>
      </c>
      <c r="C474" s="89" t="s">
        <v>228</v>
      </c>
      <c r="D474" s="89" t="s">
        <v>120</v>
      </c>
      <c r="E474" s="95" t="s">
        <v>247</v>
      </c>
    </row>
    <row r="475" spans="1:5" x14ac:dyDescent="0.2">
      <c r="A475" s="89">
        <v>557</v>
      </c>
      <c r="B475" s="89" t="s">
        <v>865</v>
      </c>
      <c r="C475" s="89" t="s">
        <v>221</v>
      </c>
      <c r="D475" s="89" t="s">
        <v>124</v>
      </c>
      <c r="E475" s="95" t="s">
        <v>866</v>
      </c>
    </row>
    <row r="476" spans="1:5" x14ac:dyDescent="0.2">
      <c r="A476" s="89">
        <v>552</v>
      </c>
      <c r="B476" s="89" t="s">
        <v>867</v>
      </c>
      <c r="C476" s="89" t="s">
        <v>221</v>
      </c>
      <c r="D476" s="89" t="s">
        <v>124</v>
      </c>
      <c r="E476" s="95" t="s">
        <v>868</v>
      </c>
    </row>
    <row r="477" spans="1:5" x14ac:dyDescent="0.2">
      <c r="A477" s="89">
        <v>555</v>
      </c>
      <c r="B477" s="89" t="s">
        <v>869</v>
      </c>
      <c r="C477" s="89" t="s">
        <v>221</v>
      </c>
      <c r="D477" s="89" t="s">
        <v>124</v>
      </c>
      <c r="E477" s="95" t="s">
        <v>426</v>
      </c>
    </row>
    <row r="478" spans="1:5" x14ac:dyDescent="0.2">
      <c r="A478" s="89">
        <v>565</v>
      </c>
      <c r="B478" s="89" t="s">
        <v>870</v>
      </c>
      <c r="C478" s="89" t="s">
        <v>221</v>
      </c>
      <c r="D478" s="89" t="s">
        <v>124</v>
      </c>
      <c r="E478" s="95" t="s">
        <v>871</v>
      </c>
    </row>
    <row r="479" spans="1:5" x14ac:dyDescent="0.2">
      <c r="A479" s="89">
        <v>549</v>
      </c>
      <c r="B479" s="89" t="s">
        <v>872</v>
      </c>
      <c r="C479" s="89" t="s">
        <v>221</v>
      </c>
      <c r="D479" s="89" t="s">
        <v>124</v>
      </c>
      <c r="E479" s="95" t="s">
        <v>873</v>
      </c>
    </row>
    <row r="480" spans="1:5" x14ac:dyDescent="0.2">
      <c r="A480" s="89">
        <v>559</v>
      </c>
      <c r="B480" s="89" t="s">
        <v>874</v>
      </c>
      <c r="C480" s="89" t="s">
        <v>221</v>
      </c>
      <c r="D480" s="89" t="s">
        <v>124</v>
      </c>
      <c r="E480" s="95" t="s">
        <v>408</v>
      </c>
    </row>
    <row r="481" spans="1:5" x14ac:dyDescent="0.2">
      <c r="A481" s="89">
        <v>551</v>
      </c>
      <c r="B481" s="89" t="s">
        <v>875</v>
      </c>
      <c r="C481" s="89" t="s">
        <v>221</v>
      </c>
      <c r="D481" s="89" t="s">
        <v>124</v>
      </c>
      <c r="E481" s="95" t="s">
        <v>876</v>
      </c>
    </row>
    <row r="482" spans="1:5" x14ac:dyDescent="0.2">
      <c r="A482" s="89">
        <v>547</v>
      </c>
      <c r="B482" s="89" t="s">
        <v>877</v>
      </c>
      <c r="C482" s="89" t="s">
        <v>221</v>
      </c>
      <c r="D482" s="89" t="s">
        <v>124</v>
      </c>
      <c r="E482" s="95" t="s">
        <v>878</v>
      </c>
    </row>
    <row r="483" spans="1:5" x14ac:dyDescent="0.2">
      <c r="A483" s="89">
        <v>560</v>
      </c>
      <c r="B483" s="89" t="s">
        <v>879</v>
      </c>
      <c r="C483" s="89" t="s">
        <v>221</v>
      </c>
      <c r="D483" s="89" t="s">
        <v>124</v>
      </c>
      <c r="E483" s="95" t="s">
        <v>880</v>
      </c>
    </row>
    <row r="484" spans="1:5" x14ac:dyDescent="0.2">
      <c r="A484" s="89">
        <v>566</v>
      </c>
      <c r="B484" s="89" t="s">
        <v>881</v>
      </c>
      <c r="C484" s="89" t="s">
        <v>221</v>
      </c>
      <c r="D484" s="89" t="s">
        <v>124</v>
      </c>
      <c r="E484" s="95" t="s">
        <v>882</v>
      </c>
    </row>
    <row r="485" spans="1:5" x14ac:dyDescent="0.2">
      <c r="A485" s="89">
        <v>563</v>
      </c>
      <c r="B485" s="89" t="s">
        <v>883</v>
      </c>
      <c r="C485" s="89" t="s">
        <v>221</v>
      </c>
      <c r="D485" s="89" t="s">
        <v>124</v>
      </c>
      <c r="E485" s="95" t="s">
        <v>884</v>
      </c>
    </row>
    <row r="486" spans="1:5" x14ac:dyDescent="0.2">
      <c r="A486" s="89">
        <v>38127</v>
      </c>
      <c r="B486" s="89" t="s">
        <v>885</v>
      </c>
      <c r="C486" s="89" t="s">
        <v>123</v>
      </c>
      <c r="D486" s="89" t="s">
        <v>124</v>
      </c>
      <c r="E486" s="95" t="s">
        <v>886</v>
      </c>
    </row>
    <row r="487" spans="1:5" x14ac:dyDescent="0.2">
      <c r="A487" s="89">
        <v>38060</v>
      </c>
      <c r="B487" s="89" t="s">
        <v>887</v>
      </c>
      <c r="C487" s="89" t="s">
        <v>123</v>
      </c>
      <c r="D487" s="89" t="s">
        <v>124</v>
      </c>
      <c r="E487" s="95" t="s">
        <v>21489</v>
      </c>
    </row>
    <row r="488" spans="1:5" x14ac:dyDescent="0.2">
      <c r="A488" s="89">
        <v>10956</v>
      </c>
      <c r="B488" s="89" t="s">
        <v>889</v>
      </c>
      <c r="C488" s="89" t="s">
        <v>123</v>
      </c>
      <c r="D488" s="89" t="s">
        <v>124</v>
      </c>
      <c r="E488" s="95" t="s">
        <v>17339</v>
      </c>
    </row>
    <row r="489" spans="1:5" x14ac:dyDescent="0.2">
      <c r="A489" s="89">
        <v>39380</v>
      </c>
      <c r="B489" s="89" t="s">
        <v>890</v>
      </c>
      <c r="C489" s="89" t="s">
        <v>123</v>
      </c>
      <c r="D489" s="89" t="s">
        <v>124</v>
      </c>
      <c r="E489" s="95" t="s">
        <v>516</v>
      </c>
    </row>
    <row r="490" spans="1:5" x14ac:dyDescent="0.2">
      <c r="A490" s="89">
        <v>13374</v>
      </c>
      <c r="B490" s="89" t="s">
        <v>892</v>
      </c>
      <c r="C490" s="89" t="s">
        <v>123</v>
      </c>
      <c r="D490" s="89" t="s">
        <v>127</v>
      </c>
      <c r="E490" s="95" t="s">
        <v>893</v>
      </c>
    </row>
    <row r="491" spans="1:5" x14ac:dyDescent="0.2">
      <c r="A491" s="89">
        <v>37597</v>
      </c>
      <c r="B491" s="89" t="s">
        <v>894</v>
      </c>
      <c r="C491" s="89" t="s">
        <v>123</v>
      </c>
      <c r="D491" s="89" t="s">
        <v>127</v>
      </c>
      <c r="E491" s="95" t="s">
        <v>21490</v>
      </c>
    </row>
    <row r="492" spans="1:5" x14ac:dyDescent="0.2">
      <c r="A492" s="89">
        <v>183</v>
      </c>
      <c r="B492" s="89" t="s">
        <v>895</v>
      </c>
      <c r="C492" s="89" t="s">
        <v>896</v>
      </c>
      <c r="D492" s="89" t="s">
        <v>120</v>
      </c>
      <c r="E492" s="95" t="s">
        <v>21491</v>
      </c>
    </row>
    <row r="493" spans="1:5" x14ac:dyDescent="0.2">
      <c r="A493" s="89">
        <v>184</v>
      </c>
      <c r="B493" s="89" t="s">
        <v>897</v>
      </c>
      <c r="C493" s="89" t="s">
        <v>896</v>
      </c>
      <c r="D493" s="89" t="s">
        <v>124</v>
      </c>
      <c r="E493" s="95" t="s">
        <v>15165</v>
      </c>
    </row>
    <row r="494" spans="1:5" x14ac:dyDescent="0.2">
      <c r="A494" s="89">
        <v>195</v>
      </c>
      <c r="B494" s="89" t="s">
        <v>898</v>
      </c>
      <c r="C494" s="89" t="s">
        <v>896</v>
      </c>
      <c r="D494" s="89" t="s">
        <v>124</v>
      </c>
      <c r="E494" s="95" t="s">
        <v>21492</v>
      </c>
    </row>
    <row r="495" spans="1:5" x14ac:dyDescent="0.2">
      <c r="A495" s="89">
        <v>194</v>
      </c>
      <c r="B495" s="89" t="s">
        <v>899</v>
      </c>
      <c r="C495" s="89" t="s">
        <v>896</v>
      </c>
      <c r="D495" s="89" t="s">
        <v>124</v>
      </c>
      <c r="E495" s="95" t="s">
        <v>13036</v>
      </c>
    </row>
    <row r="496" spans="1:5" x14ac:dyDescent="0.2">
      <c r="A496" s="89">
        <v>20001</v>
      </c>
      <c r="B496" s="89" t="s">
        <v>900</v>
      </c>
      <c r="C496" s="89" t="s">
        <v>896</v>
      </c>
      <c r="D496" s="89" t="s">
        <v>124</v>
      </c>
      <c r="E496" s="95" t="s">
        <v>21493</v>
      </c>
    </row>
    <row r="497" spans="1:5" x14ac:dyDescent="0.2">
      <c r="A497" s="89">
        <v>181</v>
      </c>
      <c r="B497" s="89" t="s">
        <v>901</v>
      </c>
      <c r="C497" s="89" t="s">
        <v>896</v>
      </c>
      <c r="D497" s="89" t="s">
        <v>124</v>
      </c>
      <c r="E497" s="95" t="s">
        <v>7779</v>
      </c>
    </row>
    <row r="498" spans="1:5" x14ac:dyDescent="0.2">
      <c r="A498" s="89">
        <v>39837</v>
      </c>
      <c r="B498" s="89" t="s">
        <v>902</v>
      </c>
      <c r="C498" s="89" t="s">
        <v>896</v>
      </c>
      <c r="D498" s="89" t="s">
        <v>127</v>
      </c>
      <c r="E498" s="95" t="s">
        <v>903</v>
      </c>
    </row>
    <row r="499" spans="1:5" x14ac:dyDescent="0.2">
      <c r="A499" s="89">
        <v>10535</v>
      </c>
      <c r="B499" s="89" t="s">
        <v>904</v>
      </c>
      <c r="C499" s="89" t="s">
        <v>123</v>
      </c>
      <c r="D499" s="89" t="s">
        <v>127</v>
      </c>
      <c r="E499" s="95" t="s">
        <v>21494</v>
      </c>
    </row>
    <row r="500" spans="1:5" x14ac:dyDescent="0.2">
      <c r="A500" s="89">
        <v>10537</v>
      </c>
      <c r="B500" s="89" t="s">
        <v>905</v>
      </c>
      <c r="C500" s="89" t="s">
        <v>123</v>
      </c>
      <c r="D500" s="89" t="s">
        <v>127</v>
      </c>
      <c r="E500" s="95" t="s">
        <v>21495</v>
      </c>
    </row>
    <row r="501" spans="1:5" x14ac:dyDescent="0.2">
      <c r="A501" s="89">
        <v>13891</v>
      </c>
      <c r="B501" s="89" t="s">
        <v>906</v>
      </c>
      <c r="C501" s="89" t="s">
        <v>123</v>
      </c>
      <c r="D501" s="89" t="s">
        <v>127</v>
      </c>
      <c r="E501" s="95" t="s">
        <v>21496</v>
      </c>
    </row>
    <row r="502" spans="1:5" x14ac:dyDescent="0.2">
      <c r="A502" s="89">
        <v>25975</v>
      </c>
      <c r="B502" s="89" t="s">
        <v>907</v>
      </c>
      <c r="C502" s="89" t="s">
        <v>123</v>
      </c>
      <c r="D502" s="89" t="s">
        <v>127</v>
      </c>
      <c r="E502" s="95" t="s">
        <v>21497</v>
      </c>
    </row>
    <row r="503" spans="1:5" x14ac:dyDescent="0.2">
      <c r="A503" s="89">
        <v>36396</v>
      </c>
      <c r="B503" s="89" t="s">
        <v>908</v>
      </c>
      <c r="C503" s="89" t="s">
        <v>123</v>
      </c>
      <c r="D503" s="89" t="s">
        <v>127</v>
      </c>
      <c r="E503" s="95" t="s">
        <v>21498</v>
      </c>
    </row>
    <row r="504" spans="1:5" x14ac:dyDescent="0.2">
      <c r="A504" s="89">
        <v>36397</v>
      </c>
      <c r="B504" s="89" t="s">
        <v>909</v>
      </c>
      <c r="C504" s="89" t="s">
        <v>123</v>
      </c>
      <c r="D504" s="89" t="s">
        <v>127</v>
      </c>
      <c r="E504" s="95" t="s">
        <v>21499</v>
      </c>
    </row>
    <row r="505" spans="1:5" x14ac:dyDescent="0.2">
      <c r="A505" s="89">
        <v>36398</v>
      </c>
      <c r="B505" s="89" t="s">
        <v>910</v>
      </c>
      <c r="C505" s="89" t="s">
        <v>123</v>
      </c>
      <c r="D505" s="89" t="s">
        <v>127</v>
      </c>
      <c r="E505" s="95" t="s">
        <v>21500</v>
      </c>
    </row>
    <row r="506" spans="1:5" x14ac:dyDescent="0.2">
      <c r="A506" s="89">
        <v>647</v>
      </c>
      <c r="B506" s="89" t="s">
        <v>911</v>
      </c>
      <c r="C506" s="89" t="s">
        <v>119</v>
      </c>
      <c r="D506" s="89" t="s">
        <v>124</v>
      </c>
      <c r="E506" s="95" t="s">
        <v>912</v>
      </c>
    </row>
    <row r="507" spans="1:5" x14ac:dyDescent="0.2">
      <c r="A507" s="89">
        <v>40920</v>
      </c>
      <c r="B507" s="89" t="s">
        <v>913</v>
      </c>
      <c r="C507" s="89" t="s">
        <v>442</v>
      </c>
      <c r="D507" s="89" t="s">
        <v>124</v>
      </c>
      <c r="E507" s="95" t="s">
        <v>914</v>
      </c>
    </row>
    <row r="508" spans="1:5" x14ac:dyDescent="0.2">
      <c r="A508" s="89">
        <v>7266</v>
      </c>
      <c r="B508" s="89" t="s">
        <v>915</v>
      </c>
      <c r="C508" s="89" t="s">
        <v>916</v>
      </c>
      <c r="D508" s="89" t="s">
        <v>120</v>
      </c>
      <c r="E508" s="95" t="s">
        <v>21501</v>
      </c>
    </row>
    <row r="509" spans="1:5" x14ac:dyDescent="0.2">
      <c r="A509" s="89">
        <v>7270</v>
      </c>
      <c r="B509" s="89" t="s">
        <v>917</v>
      </c>
      <c r="C509" s="89" t="s">
        <v>123</v>
      </c>
      <c r="D509" s="89" t="s">
        <v>124</v>
      </c>
      <c r="E509" s="95" t="s">
        <v>204</v>
      </c>
    </row>
    <row r="510" spans="1:5" x14ac:dyDescent="0.2">
      <c r="A510" s="89">
        <v>7269</v>
      </c>
      <c r="B510" s="89" t="s">
        <v>919</v>
      </c>
      <c r="C510" s="89" t="s">
        <v>123</v>
      </c>
      <c r="D510" s="89" t="s">
        <v>124</v>
      </c>
      <c r="E510" s="95" t="s">
        <v>924</v>
      </c>
    </row>
    <row r="511" spans="1:5" x14ac:dyDescent="0.2">
      <c r="A511" s="89">
        <v>7271</v>
      </c>
      <c r="B511" s="89" t="s">
        <v>921</v>
      </c>
      <c r="C511" s="89" t="s">
        <v>123</v>
      </c>
      <c r="D511" s="89" t="s">
        <v>124</v>
      </c>
      <c r="E511" s="95" t="s">
        <v>1224</v>
      </c>
    </row>
    <row r="512" spans="1:5" x14ac:dyDescent="0.2">
      <c r="A512" s="89">
        <v>7268</v>
      </c>
      <c r="B512" s="89" t="s">
        <v>922</v>
      </c>
      <c r="C512" s="89" t="s">
        <v>123</v>
      </c>
      <c r="D512" s="89" t="s">
        <v>124</v>
      </c>
      <c r="E512" s="95" t="s">
        <v>4567</v>
      </c>
    </row>
    <row r="513" spans="1:5" x14ac:dyDescent="0.2">
      <c r="A513" s="89">
        <v>7267</v>
      </c>
      <c r="B513" s="89" t="s">
        <v>923</v>
      </c>
      <c r="C513" s="89" t="s">
        <v>123</v>
      </c>
      <c r="D513" s="89" t="s">
        <v>124</v>
      </c>
      <c r="E513" s="95" t="s">
        <v>1477</v>
      </c>
    </row>
    <row r="514" spans="1:5" x14ac:dyDescent="0.2">
      <c r="A514" s="89">
        <v>38783</v>
      </c>
      <c r="B514" s="89" t="s">
        <v>925</v>
      </c>
      <c r="C514" s="89" t="s">
        <v>123</v>
      </c>
      <c r="D514" s="89" t="s">
        <v>124</v>
      </c>
      <c r="E514" s="95" t="s">
        <v>5575</v>
      </c>
    </row>
    <row r="515" spans="1:5" x14ac:dyDescent="0.2">
      <c r="A515" s="89">
        <v>37593</v>
      </c>
      <c r="B515" s="89" t="s">
        <v>926</v>
      </c>
      <c r="C515" s="89" t="s">
        <v>123</v>
      </c>
      <c r="D515" s="89" t="s">
        <v>124</v>
      </c>
      <c r="E515" s="95" t="s">
        <v>506</v>
      </c>
    </row>
    <row r="516" spans="1:5" x14ac:dyDescent="0.2">
      <c r="A516" s="89">
        <v>37594</v>
      </c>
      <c r="B516" s="89" t="s">
        <v>927</v>
      </c>
      <c r="C516" s="89" t="s">
        <v>123</v>
      </c>
      <c r="D516" s="89" t="s">
        <v>124</v>
      </c>
      <c r="E516" s="95" t="s">
        <v>1279</v>
      </c>
    </row>
    <row r="517" spans="1:5" x14ac:dyDescent="0.2">
      <c r="A517" s="89">
        <v>37592</v>
      </c>
      <c r="B517" s="89" t="s">
        <v>929</v>
      </c>
      <c r="C517" s="89" t="s">
        <v>123</v>
      </c>
      <c r="D517" s="89" t="s">
        <v>124</v>
      </c>
      <c r="E517" s="95" t="s">
        <v>1557</v>
      </c>
    </row>
    <row r="518" spans="1:5" x14ac:dyDescent="0.2">
      <c r="A518" s="89">
        <v>34556</v>
      </c>
      <c r="B518" s="89" t="s">
        <v>930</v>
      </c>
      <c r="C518" s="89" t="s">
        <v>123</v>
      </c>
      <c r="D518" s="89" t="s">
        <v>124</v>
      </c>
      <c r="E518" s="95" t="s">
        <v>4357</v>
      </c>
    </row>
    <row r="519" spans="1:5" x14ac:dyDescent="0.2">
      <c r="A519" s="89">
        <v>37873</v>
      </c>
      <c r="B519" s="89" t="s">
        <v>932</v>
      </c>
      <c r="C519" s="89" t="s">
        <v>123</v>
      </c>
      <c r="D519" s="89" t="s">
        <v>124</v>
      </c>
      <c r="E519" s="95" t="s">
        <v>3976</v>
      </c>
    </row>
    <row r="520" spans="1:5" x14ac:dyDescent="0.2">
      <c r="A520" s="89">
        <v>34564</v>
      </c>
      <c r="B520" s="89" t="s">
        <v>933</v>
      </c>
      <c r="C520" s="89" t="s">
        <v>123</v>
      </c>
      <c r="D520" s="89" t="s">
        <v>124</v>
      </c>
      <c r="E520" s="95" t="s">
        <v>3239</v>
      </c>
    </row>
    <row r="521" spans="1:5" x14ac:dyDescent="0.2">
      <c r="A521" s="89">
        <v>34565</v>
      </c>
      <c r="B521" s="89" t="s">
        <v>934</v>
      </c>
      <c r="C521" s="89" t="s">
        <v>123</v>
      </c>
      <c r="D521" s="89" t="s">
        <v>124</v>
      </c>
      <c r="E521" s="95" t="s">
        <v>2865</v>
      </c>
    </row>
    <row r="522" spans="1:5" x14ac:dyDescent="0.2">
      <c r="A522" s="89">
        <v>38590</v>
      </c>
      <c r="B522" s="89" t="s">
        <v>936</v>
      </c>
      <c r="C522" s="89" t="s">
        <v>123</v>
      </c>
      <c r="D522" s="89" t="s">
        <v>124</v>
      </c>
      <c r="E522" s="95" t="s">
        <v>3085</v>
      </c>
    </row>
    <row r="523" spans="1:5" x14ac:dyDescent="0.2">
      <c r="A523" s="89">
        <v>34566</v>
      </c>
      <c r="B523" s="89" t="s">
        <v>938</v>
      </c>
      <c r="C523" s="89" t="s">
        <v>123</v>
      </c>
      <c r="D523" s="89" t="s">
        <v>124</v>
      </c>
      <c r="E523" s="95" t="s">
        <v>693</v>
      </c>
    </row>
    <row r="524" spans="1:5" x14ac:dyDescent="0.2">
      <c r="A524" s="89">
        <v>34567</v>
      </c>
      <c r="B524" s="89" t="s">
        <v>940</v>
      </c>
      <c r="C524" s="89" t="s">
        <v>123</v>
      </c>
      <c r="D524" s="89" t="s">
        <v>124</v>
      </c>
      <c r="E524" s="95" t="s">
        <v>2744</v>
      </c>
    </row>
    <row r="525" spans="1:5" x14ac:dyDescent="0.2">
      <c r="A525" s="89">
        <v>38591</v>
      </c>
      <c r="B525" s="89" t="s">
        <v>942</v>
      </c>
      <c r="C525" s="89" t="s">
        <v>123</v>
      </c>
      <c r="D525" s="89" t="s">
        <v>124</v>
      </c>
      <c r="E525" s="95" t="s">
        <v>1726</v>
      </c>
    </row>
    <row r="526" spans="1:5" x14ac:dyDescent="0.2">
      <c r="A526" s="89">
        <v>34568</v>
      </c>
      <c r="B526" s="89" t="s">
        <v>944</v>
      </c>
      <c r="C526" s="89" t="s">
        <v>123</v>
      </c>
      <c r="D526" s="89" t="s">
        <v>124</v>
      </c>
      <c r="E526" s="95" t="s">
        <v>6622</v>
      </c>
    </row>
    <row r="527" spans="1:5" x14ac:dyDescent="0.2">
      <c r="A527" s="89">
        <v>34569</v>
      </c>
      <c r="B527" s="89" t="s">
        <v>945</v>
      </c>
      <c r="C527" s="89" t="s">
        <v>123</v>
      </c>
      <c r="D527" s="89" t="s">
        <v>124</v>
      </c>
      <c r="E527" s="95" t="s">
        <v>169</v>
      </c>
    </row>
    <row r="528" spans="1:5" x14ac:dyDescent="0.2">
      <c r="A528" s="89">
        <v>34570</v>
      </c>
      <c r="B528" s="89" t="s">
        <v>947</v>
      </c>
      <c r="C528" s="89" t="s">
        <v>123</v>
      </c>
      <c r="D528" s="89" t="s">
        <v>124</v>
      </c>
      <c r="E528" s="95" t="s">
        <v>1170</v>
      </c>
    </row>
    <row r="529" spans="1:5" x14ac:dyDescent="0.2">
      <c r="A529" s="89">
        <v>25070</v>
      </c>
      <c r="B529" s="89" t="s">
        <v>949</v>
      </c>
      <c r="C529" s="89" t="s">
        <v>123</v>
      </c>
      <c r="D529" s="89" t="s">
        <v>124</v>
      </c>
      <c r="E529" s="95" t="s">
        <v>1596</v>
      </c>
    </row>
    <row r="530" spans="1:5" x14ac:dyDescent="0.2">
      <c r="A530" s="89">
        <v>34571</v>
      </c>
      <c r="B530" s="89" t="s">
        <v>951</v>
      </c>
      <c r="C530" s="89" t="s">
        <v>123</v>
      </c>
      <c r="D530" s="89" t="s">
        <v>124</v>
      </c>
      <c r="E530" s="95" t="s">
        <v>3506</v>
      </c>
    </row>
    <row r="531" spans="1:5" x14ac:dyDescent="0.2">
      <c r="A531" s="89">
        <v>34573</v>
      </c>
      <c r="B531" s="89" t="s">
        <v>952</v>
      </c>
      <c r="C531" s="89" t="s">
        <v>123</v>
      </c>
      <c r="D531" s="89" t="s">
        <v>124</v>
      </c>
      <c r="E531" s="95" t="s">
        <v>1042</v>
      </c>
    </row>
    <row r="532" spans="1:5" x14ac:dyDescent="0.2">
      <c r="A532" s="89">
        <v>37107</v>
      </c>
      <c r="B532" s="89" t="s">
        <v>954</v>
      </c>
      <c r="C532" s="89" t="s">
        <v>123</v>
      </c>
      <c r="D532" s="89" t="s">
        <v>124</v>
      </c>
      <c r="E532" s="95" t="s">
        <v>1107</v>
      </c>
    </row>
    <row r="533" spans="1:5" x14ac:dyDescent="0.2">
      <c r="A533" s="89">
        <v>34576</v>
      </c>
      <c r="B533" s="89" t="s">
        <v>956</v>
      </c>
      <c r="C533" s="89" t="s">
        <v>123</v>
      </c>
      <c r="D533" s="89" t="s">
        <v>124</v>
      </c>
      <c r="E533" s="95" t="s">
        <v>3354</v>
      </c>
    </row>
    <row r="534" spans="1:5" x14ac:dyDescent="0.2">
      <c r="A534" s="89">
        <v>34577</v>
      </c>
      <c r="B534" s="89" t="s">
        <v>958</v>
      </c>
      <c r="C534" s="89" t="s">
        <v>123</v>
      </c>
      <c r="D534" s="89" t="s">
        <v>124</v>
      </c>
      <c r="E534" s="95" t="s">
        <v>1107</v>
      </c>
    </row>
    <row r="535" spans="1:5" x14ac:dyDescent="0.2">
      <c r="A535" s="89">
        <v>34578</v>
      </c>
      <c r="B535" s="89" t="s">
        <v>959</v>
      </c>
      <c r="C535" s="89" t="s">
        <v>123</v>
      </c>
      <c r="D535" s="89" t="s">
        <v>124</v>
      </c>
      <c r="E535" s="95" t="s">
        <v>2872</v>
      </c>
    </row>
    <row r="536" spans="1:5" x14ac:dyDescent="0.2">
      <c r="A536" s="89">
        <v>34579</v>
      </c>
      <c r="B536" s="89" t="s">
        <v>960</v>
      </c>
      <c r="C536" s="89" t="s">
        <v>123</v>
      </c>
      <c r="D536" s="89" t="s">
        <v>124</v>
      </c>
      <c r="E536" s="95" t="s">
        <v>1882</v>
      </c>
    </row>
    <row r="537" spans="1:5" x14ac:dyDescent="0.2">
      <c r="A537" s="89">
        <v>25067</v>
      </c>
      <c r="B537" s="89" t="s">
        <v>961</v>
      </c>
      <c r="C537" s="89" t="s">
        <v>123</v>
      </c>
      <c r="D537" s="89" t="s">
        <v>124</v>
      </c>
      <c r="E537" s="95" t="s">
        <v>3239</v>
      </c>
    </row>
    <row r="538" spans="1:5" x14ac:dyDescent="0.2">
      <c r="A538" s="89">
        <v>34580</v>
      </c>
      <c r="B538" s="89" t="s">
        <v>962</v>
      </c>
      <c r="C538" s="89" t="s">
        <v>123</v>
      </c>
      <c r="D538" s="89" t="s">
        <v>124</v>
      </c>
      <c r="E538" s="95" t="s">
        <v>19969</v>
      </c>
    </row>
    <row r="539" spans="1:5" x14ac:dyDescent="0.2">
      <c r="A539" s="89">
        <v>25071</v>
      </c>
      <c r="B539" s="89" t="s">
        <v>964</v>
      </c>
      <c r="C539" s="89" t="s">
        <v>123</v>
      </c>
      <c r="D539" s="89" t="s">
        <v>124</v>
      </c>
      <c r="E539" s="95" t="s">
        <v>4897</v>
      </c>
    </row>
    <row r="540" spans="1:5" x14ac:dyDescent="0.2">
      <c r="A540" s="89">
        <v>38395</v>
      </c>
      <c r="B540" s="89" t="s">
        <v>966</v>
      </c>
      <c r="C540" s="89" t="s">
        <v>123</v>
      </c>
      <c r="D540" s="89" t="s">
        <v>124</v>
      </c>
      <c r="E540" s="95" t="s">
        <v>21502</v>
      </c>
    </row>
    <row r="541" spans="1:5" x14ac:dyDescent="0.2">
      <c r="A541" s="89">
        <v>34583</v>
      </c>
      <c r="B541" s="89" t="s">
        <v>968</v>
      </c>
      <c r="C541" s="89" t="s">
        <v>126</v>
      </c>
      <c r="D541" s="89" t="s">
        <v>127</v>
      </c>
      <c r="E541" s="95" t="s">
        <v>21503</v>
      </c>
    </row>
    <row r="542" spans="1:5" x14ac:dyDescent="0.2">
      <c r="A542" s="89">
        <v>34584</v>
      </c>
      <c r="B542" s="89" t="s">
        <v>970</v>
      </c>
      <c r="C542" s="89" t="s">
        <v>126</v>
      </c>
      <c r="D542" s="89" t="s">
        <v>127</v>
      </c>
      <c r="E542" s="95" t="s">
        <v>18162</v>
      </c>
    </row>
    <row r="543" spans="1:5" x14ac:dyDescent="0.2">
      <c r="A543" s="89">
        <v>709</v>
      </c>
      <c r="B543" s="89" t="s">
        <v>972</v>
      </c>
      <c r="C543" s="89" t="s">
        <v>126</v>
      </c>
      <c r="D543" s="89" t="s">
        <v>127</v>
      </c>
      <c r="E543" s="95" t="s">
        <v>21504</v>
      </c>
    </row>
    <row r="544" spans="1:5" x14ac:dyDescent="0.2">
      <c r="A544" s="89">
        <v>716</v>
      </c>
      <c r="B544" s="89" t="s">
        <v>973</v>
      </c>
      <c r="C544" s="89" t="s">
        <v>123</v>
      </c>
      <c r="D544" s="89" t="s">
        <v>124</v>
      </c>
      <c r="E544" s="95" t="s">
        <v>3103</v>
      </c>
    </row>
    <row r="545" spans="1:5" x14ac:dyDescent="0.2">
      <c r="A545" s="89">
        <v>715</v>
      </c>
      <c r="B545" s="89" t="s">
        <v>974</v>
      </c>
      <c r="C545" s="89" t="s">
        <v>123</v>
      </c>
      <c r="D545" s="89" t="s">
        <v>120</v>
      </c>
      <c r="E545" s="95" t="s">
        <v>8856</v>
      </c>
    </row>
    <row r="546" spans="1:5" x14ac:dyDescent="0.2">
      <c r="A546" s="89">
        <v>718</v>
      </c>
      <c r="B546" s="89" t="s">
        <v>976</v>
      </c>
      <c r="C546" s="89" t="s">
        <v>123</v>
      </c>
      <c r="D546" s="89" t="s">
        <v>124</v>
      </c>
      <c r="E546" s="95" t="s">
        <v>4742</v>
      </c>
    </row>
    <row r="547" spans="1:5" x14ac:dyDescent="0.2">
      <c r="A547" s="89">
        <v>11981</v>
      </c>
      <c r="B547" s="89" t="s">
        <v>977</v>
      </c>
      <c r="C547" s="89" t="s">
        <v>123</v>
      </c>
      <c r="D547" s="89" t="s">
        <v>124</v>
      </c>
      <c r="E547" s="95" t="s">
        <v>1082</v>
      </c>
    </row>
    <row r="548" spans="1:5" x14ac:dyDescent="0.2">
      <c r="A548" s="89">
        <v>10610</v>
      </c>
      <c r="B548" s="89" t="s">
        <v>979</v>
      </c>
      <c r="C548" s="89" t="s">
        <v>123</v>
      </c>
      <c r="D548" s="89" t="s">
        <v>124</v>
      </c>
      <c r="E548" s="95" t="s">
        <v>318</v>
      </c>
    </row>
    <row r="549" spans="1:5" x14ac:dyDescent="0.2">
      <c r="A549" s="89">
        <v>34585</v>
      </c>
      <c r="B549" s="89" t="s">
        <v>980</v>
      </c>
      <c r="C549" s="89" t="s">
        <v>123</v>
      </c>
      <c r="D549" s="89" t="s">
        <v>124</v>
      </c>
      <c r="E549" s="95" t="s">
        <v>2583</v>
      </c>
    </row>
    <row r="550" spans="1:5" x14ac:dyDescent="0.2">
      <c r="A550" s="89">
        <v>34586</v>
      </c>
      <c r="B550" s="89" t="s">
        <v>981</v>
      </c>
      <c r="C550" s="89" t="s">
        <v>123</v>
      </c>
      <c r="D550" s="89" t="s">
        <v>124</v>
      </c>
      <c r="E550" s="95" t="s">
        <v>1250</v>
      </c>
    </row>
    <row r="551" spans="1:5" x14ac:dyDescent="0.2">
      <c r="A551" s="89">
        <v>38603</v>
      </c>
      <c r="B551" s="89" t="s">
        <v>982</v>
      </c>
      <c r="C551" s="89" t="s">
        <v>123</v>
      </c>
      <c r="D551" s="89" t="s">
        <v>124</v>
      </c>
      <c r="E551" s="95" t="s">
        <v>3770</v>
      </c>
    </row>
    <row r="552" spans="1:5" x14ac:dyDescent="0.2">
      <c r="A552" s="89">
        <v>34588</v>
      </c>
      <c r="B552" s="89" t="s">
        <v>984</v>
      </c>
      <c r="C552" s="89" t="s">
        <v>123</v>
      </c>
      <c r="D552" s="89" t="s">
        <v>124</v>
      </c>
      <c r="E552" s="95" t="s">
        <v>3220</v>
      </c>
    </row>
    <row r="553" spans="1:5" x14ac:dyDescent="0.2">
      <c r="A553" s="89">
        <v>34590</v>
      </c>
      <c r="B553" s="89" t="s">
        <v>986</v>
      </c>
      <c r="C553" s="89" t="s">
        <v>123</v>
      </c>
      <c r="D553" s="89" t="s">
        <v>124</v>
      </c>
      <c r="E553" s="95" t="s">
        <v>928</v>
      </c>
    </row>
    <row r="554" spans="1:5" x14ac:dyDescent="0.2">
      <c r="A554" s="89">
        <v>34591</v>
      </c>
      <c r="B554" s="89" t="s">
        <v>987</v>
      </c>
      <c r="C554" s="89" t="s">
        <v>123</v>
      </c>
      <c r="D554" s="89" t="s">
        <v>124</v>
      </c>
      <c r="E554" s="95" t="s">
        <v>4573</v>
      </c>
    </row>
    <row r="555" spans="1:5" x14ac:dyDescent="0.2">
      <c r="A555" s="89">
        <v>37103</v>
      </c>
      <c r="B555" s="89" t="s">
        <v>988</v>
      </c>
      <c r="C555" s="89" t="s">
        <v>123</v>
      </c>
      <c r="D555" s="89" t="s">
        <v>124</v>
      </c>
      <c r="E555" s="95" t="s">
        <v>3156</v>
      </c>
    </row>
    <row r="556" spans="1:5" x14ac:dyDescent="0.2">
      <c r="A556" s="89">
        <v>34555</v>
      </c>
      <c r="B556" s="89" t="s">
        <v>990</v>
      </c>
      <c r="C556" s="89" t="s">
        <v>123</v>
      </c>
      <c r="D556" s="89" t="s">
        <v>124</v>
      </c>
      <c r="E556" s="95" t="s">
        <v>2613</v>
      </c>
    </row>
    <row r="557" spans="1:5" x14ac:dyDescent="0.2">
      <c r="A557" s="89">
        <v>34599</v>
      </c>
      <c r="B557" s="89" t="s">
        <v>991</v>
      </c>
      <c r="C557" s="89" t="s">
        <v>123</v>
      </c>
      <c r="D557" s="89" t="s">
        <v>124</v>
      </c>
      <c r="E557" s="95" t="s">
        <v>3951</v>
      </c>
    </row>
    <row r="558" spans="1:5" x14ac:dyDescent="0.2">
      <c r="A558" s="89">
        <v>674</v>
      </c>
      <c r="B558" s="89" t="s">
        <v>993</v>
      </c>
      <c r="C558" s="89" t="s">
        <v>126</v>
      </c>
      <c r="D558" s="89" t="s">
        <v>127</v>
      </c>
      <c r="E558" s="95" t="s">
        <v>21505</v>
      </c>
    </row>
    <row r="559" spans="1:5" x14ac:dyDescent="0.2">
      <c r="A559" s="89">
        <v>34600</v>
      </c>
      <c r="B559" s="89" t="s">
        <v>995</v>
      </c>
      <c r="C559" s="89" t="s">
        <v>126</v>
      </c>
      <c r="D559" s="89" t="s">
        <v>127</v>
      </c>
      <c r="E559" s="95" t="s">
        <v>21506</v>
      </c>
    </row>
    <row r="560" spans="1:5" x14ac:dyDescent="0.2">
      <c r="A560" s="89">
        <v>652</v>
      </c>
      <c r="B560" s="89" t="s">
        <v>996</v>
      </c>
      <c r="C560" s="89" t="s">
        <v>126</v>
      </c>
      <c r="D560" s="89" t="s">
        <v>127</v>
      </c>
      <c r="E560" s="95" t="s">
        <v>21507</v>
      </c>
    </row>
    <row r="561" spans="1:5" x14ac:dyDescent="0.2">
      <c r="A561" s="89">
        <v>34592</v>
      </c>
      <c r="B561" s="89" t="s">
        <v>997</v>
      </c>
      <c r="C561" s="89" t="s">
        <v>123</v>
      </c>
      <c r="D561" s="89" t="s">
        <v>124</v>
      </c>
      <c r="E561" s="95" t="s">
        <v>1724</v>
      </c>
    </row>
    <row r="562" spans="1:5" x14ac:dyDescent="0.2">
      <c r="A562" s="89">
        <v>651</v>
      </c>
      <c r="B562" s="89" t="s">
        <v>998</v>
      </c>
      <c r="C562" s="89" t="s">
        <v>123</v>
      </c>
      <c r="D562" s="89" t="s">
        <v>124</v>
      </c>
      <c r="E562" s="95" t="s">
        <v>8359</v>
      </c>
    </row>
    <row r="563" spans="1:5" x14ac:dyDescent="0.2">
      <c r="A563" s="89">
        <v>654</v>
      </c>
      <c r="B563" s="89" t="s">
        <v>999</v>
      </c>
      <c r="C563" s="89" t="s">
        <v>123</v>
      </c>
      <c r="D563" s="89" t="s">
        <v>124</v>
      </c>
      <c r="E563" s="95" t="s">
        <v>1288</v>
      </c>
    </row>
    <row r="564" spans="1:5" x14ac:dyDescent="0.2">
      <c r="A564" s="89">
        <v>650</v>
      </c>
      <c r="B564" s="89" t="s">
        <v>1001</v>
      </c>
      <c r="C564" s="89" t="s">
        <v>123</v>
      </c>
      <c r="D564" s="89" t="s">
        <v>120</v>
      </c>
      <c r="E564" s="95" t="s">
        <v>1440</v>
      </c>
    </row>
    <row r="565" spans="1:5" x14ac:dyDescent="0.2">
      <c r="A565" s="89">
        <v>40517</v>
      </c>
      <c r="B565" s="89" t="s">
        <v>1003</v>
      </c>
      <c r="C565" s="89" t="s">
        <v>126</v>
      </c>
      <c r="D565" s="89" t="s">
        <v>127</v>
      </c>
      <c r="E565" s="95" t="s">
        <v>1004</v>
      </c>
    </row>
    <row r="566" spans="1:5" x14ac:dyDescent="0.2">
      <c r="A566" s="89">
        <v>40520</v>
      </c>
      <c r="B566" s="89" t="s">
        <v>1005</v>
      </c>
      <c r="C566" s="89" t="s">
        <v>126</v>
      </c>
      <c r="D566" s="89" t="s">
        <v>127</v>
      </c>
      <c r="E566" s="95" t="s">
        <v>1006</v>
      </c>
    </row>
    <row r="567" spans="1:5" x14ac:dyDescent="0.2">
      <c r="A567" s="89">
        <v>40515</v>
      </c>
      <c r="B567" s="89" t="s">
        <v>1007</v>
      </c>
      <c r="C567" s="89" t="s">
        <v>126</v>
      </c>
      <c r="D567" s="89" t="s">
        <v>127</v>
      </c>
      <c r="E567" s="95" t="s">
        <v>1008</v>
      </c>
    </row>
    <row r="568" spans="1:5" x14ac:dyDescent="0.2">
      <c r="A568" s="89">
        <v>40516</v>
      </c>
      <c r="B568" s="89" t="s">
        <v>1009</v>
      </c>
      <c r="C568" s="89" t="s">
        <v>126</v>
      </c>
      <c r="D568" s="89" t="s">
        <v>127</v>
      </c>
      <c r="E568" s="95" t="s">
        <v>1010</v>
      </c>
    </row>
    <row r="569" spans="1:5" x14ac:dyDescent="0.2">
      <c r="A569" s="89">
        <v>40525</v>
      </c>
      <c r="B569" s="89" t="s">
        <v>1011</v>
      </c>
      <c r="C569" s="89" t="s">
        <v>126</v>
      </c>
      <c r="D569" s="89" t="s">
        <v>127</v>
      </c>
      <c r="E569" s="95" t="s">
        <v>1012</v>
      </c>
    </row>
    <row r="570" spans="1:5" x14ac:dyDescent="0.2">
      <c r="A570" s="89">
        <v>40529</v>
      </c>
      <c r="B570" s="89" t="s">
        <v>1013</v>
      </c>
      <c r="C570" s="89" t="s">
        <v>126</v>
      </c>
      <c r="D570" s="89" t="s">
        <v>127</v>
      </c>
      <c r="E570" s="95" t="s">
        <v>1014</v>
      </c>
    </row>
    <row r="571" spans="1:5" x14ac:dyDescent="0.2">
      <c r="A571" s="89">
        <v>695</v>
      </c>
      <c r="B571" s="89" t="s">
        <v>1015</v>
      </c>
      <c r="C571" s="89" t="s">
        <v>126</v>
      </c>
      <c r="D571" s="89" t="s">
        <v>127</v>
      </c>
      <c r="E571" s="95" t="s">
        <v>1016</v>
      </c>
    </row>
    <row r="572" spans="1:5" x14ac:dyDescent="0.2">
      <c r="A572" s="89">
        <v>40524</v>
      </c>
      <c r="B572" s="89" t="s">
        <v>1017</v>
      </c>
      <c r="C572" s="89" t="s">
        <v>126</v>
      </c>
      <c r="D572" s="89" t="s">
        <v>127</v>
      </c>
      <c r="E572" s="95" t="s">
        <v>1012</v>
      </c>
    </row>
    <row r="573" spans="1:5" x14ac:dyDescent="0.2">
      <c r="A573" s="89">
        <v>36156</v>
      </c>
      <c r="B573" s="89" t="s">
        <v>1018</v>
      </c>
      <c r="C573" s="89" t="s">
        <v>126</v>
      </c>
      <c r="D573" s="89" t="s">
        <v>127</v>
      </c>
      <c r="E573" s="95" t="s">
        <v>1019</v>
      </c>
    </row>
    <row r="574" spans="1:5" x14ac:dyDescent="0.2">
      <c r="A574" s="89">
        <v>36155</v>
      </c>
      <c r="B574" s="89" t="s">
        <v>1020</v>
      </c>
      <c r="C574" s="89" t="s">
        <v>126</v>
      </c>
      <c r="D574" s="89" t="s">
        <v>127</v>
      </c>
      <c r="E574" s="95" t="s">
        <v>1021</v>
      </c>
    </row>
    <row r="575" spans="1:5" x14ac:dyDescent="0.2">
      <c r="A575" s="89">
        <v>36154</v>
      </c>
      <c r="B575" s="89" t="s">
        <v>1022</v>
      </c>
      <c r="C575" s="89" t="s">
        <v>126</v>
      </c>
      <c r="D575" s="89" t="s">
        <v>127</v>
      </c>
      <c r="E575" s="95" t="s">
        <v>1023</v>
      </c>
    </row>
    <row r="576" spans="1:5" x14ac:dyDescent="0.2">
      <c r="A576" s="89">
        <v>36196</v>
      </c>
      <c r="B576" s="89" t="s">
        <v>1024</v>
      </c>
      <c r="C576" s="89" t="s">
        <v>126</v>
      </c>
      <c r="D576" s="89" t="s">
        <v>127</v>
      </c>
      <c r="E576" s="95" t="s">
        <v>1019</v>
      </c>
    </row>
    <row r="577" spans="1:5" x14ac:dyDescent="0.2">
      <c r="A577" s="89">
        <v>679</v>
      </c>
      <c r="B577" s="89" t="s">
        <v>1025</v>
      </c>
      <c r="C577" s="89" t="s">
        <v>126</v>
      </c>
      <c r="D577" s="89" t="s">
        <v>127</v>
      </c>
      <c r="E577" s="95" t="s">
        <v>1026</v>
      </c>
    </row>
    <row r="578" spans="1:5" x14ac:dyDescent="0.2">
      <c r="A578" s="89">
        <v>711</v>
      </c>
      <c r="B578" s="89" t="s">
        <v>1027</v>
      </c>
      <c r="C578" s="89" t="s">
        <v>126</v>
      </c>
      <c r="D578" s="89" t="s">
        <v>127</v>
      </c>
      <c r="E578" s="95" t="s">
        <v>1028</v>
      </c>
    </row>
    <row r="579" spans="1:5" x14ac:dyDescent="0.2">
      <c r="A579" s="89">
        <v>712</v>
      </c>
      <c r="B579" s="89" t="s">
        <v>1029</v>
      </c>
      <c r="C579" s="89" t="s">
        <v>126</v>
      </c>
      <c r="D579" s="89" t="s">
        <v>127</v>
      </c>
      <c r="E579" s="95" t="s">
        <v>1030</v>
      </c>
    </row>
    <row r="580" spans="1:5" x14ac:dyDescent="0.2">
      <c r="A580" s="89">
        <v>36191</v>
      </c>
      <c r="B580" s="89" t="s">
        <v>1029</v>
      </c>
      <c r="C580" s="89" t="s">
        <v>123</v>
      </c>
      <c r="D580" s="89" t="s">
        <v>127</v>
      </c>
      <c r="E580" s="95" t="s">
        <v>1031</v>
      </c>
    </row>
    <row r="581" spans="1:5" x14ac:dyDescent="0.2">
      <c r="A581" s="89">
        <v>36169</v>
      </c>
      <c r="B581" s="89" t="s">
        <v>1032</v>
      </c>
      <c r="C581" s="89" t="s">
        <v>126</v>
      </c>
      <c r="D581" s="89" t="s">
        <v>127</v>
      </c>
      <c r="E581" s="95" t="s">
        <v>1033</v>
      </c>
    </row>
    <row r="582" spans="1:5" x14ac:dyDescent="0.2">
      <c r="A582" s="89">
        <v>36172</v>
      </c>
      <c r="B582" s="89" t="s">
        <v>1034</v>
      </c>
      <c r="C582" s="89" t="s">
        <v>126</v>
      </c>
      <c r="D582" s="89" t="s">
        <v>127</v>
      </c>
      <c r="E582" s="95" t="s">
        <v>1035</v>
      </c>
    </row>
    <row r="583" spans="1:5" x14ac:dyDescent="0.2">
      <c r="A583" s="89">
        <v>36174</v>
      </c>
      <c r="B583" s="89" t="s">
        <v>1036</v>
      </c>
      <c r="C583" s="89" t="s">
        <v>126</v>
      </c>
      <c r="D583" s="89" t="s">
        <v>127</v>
      </c>
      <c r="E583" s="95" t="s">
        <v>1037</v>
      </c>
    </row>
    <row r="584" spans="1:5" x14ac:dyDescent="0.2">
      <c r="A584" s="89">
        <v>36170</v>
      </c>
      <c r="B584" s="89" t="s">
        <v>1038</v>
      </c>
      <c r="C584" s="89" t="s">
        <v>126</v>
      </c>
      <c r="D584" s="89" t="s">
        <v>127</v>
      </c>
      <c r="E584" s="95" t="s">
        <v>1030</v>
      </c>
    </row>
    <row r="585" spans="1:5" x14ac:dyDescent="0.2">
      <c r="A585" s="89">
        <v>12614</v>
      </c>
      <c r="B585" s="89" t="s">
        <v>1039</v>
      </c>
      <c r="C585" s="89" t="s">
        <v>123</v>
      </c>
      <c r="D585" s="89" t="s">
        <v>127</v>
      </c>
      <c r="E585" s="95" t="s">
        <v>21508</v>
      </c>
    </row>
    <row r="586" spans="1:5" x14ac:dyDescent="0.2">
      <c r="A586" s="89">
        <v>6140</v>
      </c>
      <c r="B586" s="89" t="s">
        <v>1041</v>
      </c>
      <c r="C586" s="89" t="s">
        <v>123</v>
      </c>
      <c r="D586" s="89" t="s">
        <v>124</v>
      </c>
      <c r="E586" s="95" t="s">
        <v>21328</v>
      </c>
    </row>
    <row r="587" spans="1:5" x14ac:dyDescent="0.2">
      <c r="A587" s="89">
        <v>38399</v>
      </c>
      <c r="B587" s="89" t="s">
        <v>1043</v>
      </c>
      <c r="C587" s="89" t="s">
        <v>123</v>
      </c>
      <c r="D587" s="89" t="s">
        <v>124</v>
      </c>
      <c r="E587" s="95" t="s">
        <v>21509</v>
      </c>
    </row>
    <row r="588" spans="1:5" x14ac:dyDescent="0.2">
      <c r="A588" s="89">
        <v>735</v>
      </c>
      <c r="B588" s="89" t="s">
        <v>1044</v>
      </c>
      <c r="C588" s="89" t="s">
        <v>123</v>
      </c>
      <c r="D588" s="89" t="s">
        <v>124</v>
      </c>
      <c r="E588" s="95" t="s">
        <v>21510</v>
      </c>
    </row>
    <row r="589" spans="1:5" x14ac:dyDescent="0.2">
      <c r="A589" s="89">
        <v>736</v>
      </c>
      <c r="B589" s="89" t="s">
        <v>1045</v>
      </c>
      <c r="C589" s="89" t="s">
        <v>123</v>
      </c>
      <c r="D589" s="89" t="s">
        <v>124</v>
      </c>
      <c r="E589" s="95" t="s">
        <v>21511</v>
      </c>
    </row>
    <row r="590" spans="1:5" x14ac:dyDescent="0.2">
      <c r="A590" s="89">
        <v>729</v>
      </c>
      <c r="B590" s="89" t="s">
        <v>1046</v>
      </c>
      <c r="C590" s="89" t="s">
        <v>123</v>
      </c>
      <c r="D590" s="89" t="s">
        <v>120</v>
      </c>
      <c r="E590" s="95" t="s">
        <v>21512</v>
      </c>
    </row>
    <row r="591" spans="1:5" x14ac:dyDescent="0.2">
      <c r="A591" s="89">
        <v>39925</v>
      </c>
      <c r="B591" s="89" t="s">
        <v>1047</v>
      </c>
      <c r="C591" s="89" t="s">
        <v>123</v>
      </c>
      <c r="D591" s="89" t="s">
        <v>124</v>
      </c>
      <c r="E591" s="95" t="s">
        <v>21513</v>
      </c>
    </row>
    <row r="592" spans="1:5" x14ac:dyDescent="0.2">
      <c r="A592" s="89">
        <v>731</v>
      </c>
      <c r="B592" s="89" t="s">
        <v>1048</v>
      </c>
      <c r="C592" s="89" t="s">
        <v>123</v>
      </c>
      <c r="D592" s="89" t="s">
        <v>124</v>
      </c>
      <c r="E592" s="95" t="s">
        <v>21514</v>
      </c>
    </row>
    <row r="593" spans="1:5" x14ac:dyDescent="0.2">
      <c r="A593" s="89">
        <v>10575</v>
      </c>
      <c r="B593" s="89" t="s">
        <v>1049</v>
      </c>
      <c r="C593" s="89" t="s">
        <v>123</v>
      </c>
      <c r="D593" s="89" t="s">
        <v>124</v>
      </c>
      <c r="E593" s="95" t="s">
        <v>21515</v>
      </c>
    </row>
    <row r="594" spans="1:5" x14ac:dyDescent="0.2">
      <c r="A594" s="89">
        <v>733</v>
      </c>
      <c r="B594" s="89" t="s">
        <v>1050</v>
      </c>
      <c r="C594" s="89" t="s">
        <v>123</v>
      </c>
      <c r="D594" s="89" t="s">
        <v>124</v>
      </c>
      <c r="E594" s="95" t="s">
        <v>21516</v>
      </c>
    </row>
    <row r="595" spans="1:5" x14ac:dyDescent="0.2">
      <c r="A595" s="89">
        <v>732</v>
      </c>
      <c r="B595" s="89" t="s">
        <v>1051</v>
      </c>
      <c r="C595" s="89" t="s">
        <v>123</v>
      </c>
      <c r="D595" s="89" t="s">
        <v>124</v>
      </c>
      <c r="E595" s="95" t="s">
        <v>21517</v>
      </c>
    </row>
    <row r="596" spans="1:5" x14ac:dyDescent="0.2">
      <c r="A596" s="89">
        <v>737</v>
      </c>
      <c r="B596" s="89" t="s">
        <v>1052</v>
      </c>
      <c r="C596" s="89" t="s">
        <v>123</v>
      </c>
      <c r="D596" s="89" t="s">
        <v>124</v>
      </c>
      <c r="E596" s="95" t="s">
        <v>21518</v>
      </c>
    </row>
    <row r="597" spans="1:5" x14ac:dyDescent="0.2">
      <c r="A597" s="89">
        <v>738</v>
      </c>
      <c r="B597" s="89" t="s">
        <v>1053</v>
      </c>
      <c r="C597" s="89" t="s">
        <v>123</v>
      </c>
      <c r="D597" s="89" t="s">
        <v>124</v>
      </c>
      <c r="E597" s="95" t="s">
        <v>21519</v>
      </c>
    </row>
    <row r="598" spans="1:5" x14ac:dyDescent="0.2">
      <c r="A598" s="89">
        <v>740</v>
      </c>
      <c r="B598" s="89" t="s">
        <v>1054</v>
      </c>
      <c r="C598" s="89" t="s">
        <v>123</v>
      </c>
      <c r="D598" s="89" t="s">
        <v>124</v>
      </c>
      <c r="E598" s="95" t="s">
        <v>21520</v>
      </c>
    </row>
    <row r="599" spans="1:5" x14ac:dyDescent="0.2">
      <c r="A599" s="89">
        <v>734</v>
      </c>
      <c r="B599" s="89" t="s">
        <v>1055</v>
      </c>
      <c r="C599" s="89" t="s">
        <v>123</v>
      </c>
      <c r="D599" s="89" t="s">
        <v>124</v>
      </c>
      <c r="E599" s="95" t="s">
        <v>21521</v>
      </c>
    </row>
    <row r="600" spans="1:5" x14ac:dyDescent="0.2">
      <c r="A600" s="89">
        <v>39008</v>
      </c>
      <c r="B600" s="89" t="s">
        <v>1056</v>
      </c>
      <c r="C600" s="89" t="s">
        <v>123</v>
      </c>
      <c r="D600" s="89" t="s">
        <v>127</v>
      </c>
      <c r="E600" s="95" t="s">
        <v>21522</v>
      </c>
    </row>
    <row r="601" spans="1:5" x14ac:dyDescent="0.2">
      <c r="A601" s="89">
        <v>39009</v>
      </c>
      <c r="B601" s="89" t="s">
        <v>1057</v>
      </c>
      <c r="C601" s="89" t="s">
        <v>123</v>
      </c>
      <c r="D601" s="89" t="s">
        <v>127</v>
      </c>
      <c r="E601" s="95" t="s">
        <v>21523</v>
      </c>
    </row>
    <row r="602" spans="1:5" x14ac:dyDescent="0.2">
      <c r="A602" s="89">
        <v>10587</v>
      </c>
      <c r="B602" s="89" t="s">
        <v>1058</v>
      </c>
      <c r="C602" s="89" t="s">
        <v>123</v>
      </c>
      <c r="D602" s="89" t="s">
        <v>127</v>
      </c>
      <c r="E602" s="95" t="s">
        <v>21524</v>
      </c>
    </row>
    <row r="603" spans="1:5" x14ac:dyDescent="0.2">
      <c r="A603" s="89">
        <v>759</v>
      </c>
      <c r="B603" s="89" t="s">
        <v>1059</v>
      </c>
      <c r="C603" s="89" t="s">
        <v>123</v>
      </c>
      <c r="D603" s="89" t="s">
        <v>127</v>
      </c>
      <c r="E603" s="95" t="s">
        <v>21525</v>
      </c>
    </row>
    <row r="604" spans="1:5" x14ac:dyDescent="0.2">
      <c r="A604" s="89">
        <v>761</v>
      </c>
      <c r="B604" s="89" t="s">
        <v>1060</v>
      </c>
      <c r="C604" s="89" t="s">
        <v>123</v>
      </c>
      <c r="D604" s="89" t="s">
        <v>127</v>
      </c>
      <c r="E604" s="95" t="s">
        <v>21526</v>
      </c>
    </row>
    <row r="605" spans="1:5" x14ac:dyDescent="0.2">
      <c r="A605" s="89">
        <v>750</v>
      </c>
      <c r="B605" s="89" t="s">
        <v>1061</v>
      </c>
      <c r="C605" s="89" t="s">
        <v>123</v>
      </c>
      <c r="D605" s="89" t="s">
        <v>127</v>
      </c>
      <c r="E605" s="95" t="s">
        <v>21527</v>
      </c>
    </row>
    <row r="606" spans="1:5" x14ac:dyDescent="0.2">
      <c r="A606" s="89">
        <v>755</v>
      </c>
      <c r="B606" s="89" t="s">
        <v>1062</v>
      </c>
      <c r="C606" s="89" t="s">
        <v>123</v>
      </c>
      <c r="D606" s="89" t="s">
        <v>127</v>
      </c>
      <c r="E606" s="95" t="s">
        <v>21528</v>
      </c>
    </row>
    <row r="607" spans="1:5" x14ac:dyDescent="0.2">
      <c r="A607" s="89">
        <v>749</v>
      </c>
      <c r="B607" s="89" t="s">
        <v>1063</v>
      </c>
      <c r="C607" s="89" t="s">
        <v>123</v>
      </c>
      <c r="D607" s="89" t="s">
        <v>127</v>
      </c>
      <c r="E607" s="95" t="s">
        <v>21529</v>
      </c>
    </row>
    <row r="608" spans="1:5" x14ac:dyDescent="0.2">
      <c r="A608" s="89">
        <v>756</v>
      </c>
      <c r="B608" s="89" t="s">
        <v>1064</v>
      </c>
      <c r="C608" s="89" t="s">
        <v>123</v>
      </c>
      <c r="D608" s="89" t="s">
        <v>127</v>
      </c>
      <c r="E608" s="95" t="s">
        <v>21530</v>
      </c>
    </row>
    <row r="609" spans="1:5" x14ac:dyDescent="0.2">
      <c r="A609" s="89">
        <v>757</v>
      </c>
      <c r="B609" s="89" t="s">
        <v>1065</v>
      </c>
      <c r="C609" s="89" t="s">
        <v>123</v>
      </c>
      <c r="D609" s="89" t="s">
        <v>127</v>
      </c>
      <c r="E609" s="95" t="s">
        <v>21531</v>
      </c>
    </row>
    <row r="610" spans="1:5" x14ac:dyDescent="0.2">
      <c r="A610" s="89">
        <v>10588</v>
      </c>
      <c r="B610" s="89" t="s">
        <v>1066</v>
      </c>
      <c r="C610" s="89" t="s">
        <v>123</v>
      </c>
      <c r="D610" s="89" t="s">
        <v>127</v>
      </c>
      <c r="E610" s="95" t="s">
        <v>21532</v>
      </c>
    </row>
    <row r="611" spans="1:5" x14ac:dyDescent="0.2">
      <c r="A611" s="89">
        <v>10592</v>
      </c>
      <c r="B611" s="89" t="s">
        <v>1067</v>
      </c>
      <c r="C611" s="89" t="s">
        <v>123</v>
      </c>
      <c r="D611" s="89" t="s">
        <v>127</v>
      </c>
      <c r="E611" s="95" t="s">
        <v>21533</v>
      </c>
    </row>
    <row r="612" spans="1:5" x14ac:dyDescent="0.2">
      <c r="A612" s="89">
        <v>10589</v>
      </c>
      <c r="B612" s="89" t="s">
        <v>1068</v>
      </c>
      <c r="C612" s="89" t="s">
        <v>123</v>
      </c>
      <c r="D612" s="89" t="s">
        <v>127</v>
      </c>
      <c r="E612" s="95" t="s">
        <v>21534</v>
      </c>
    </row>
    <row r="613" spans="1:5" x14ac:dyDescent="0.2">
      <c r="A613" s="89">
        <v>760</v>
      </c>
      <c r="B613" s="89" t="s">
        <v>1069</v>
      </c>
      <c r="C613" s="89" t="s">
        <v>123</v>
      </c>
      <c r="D613" s="89" t="s">
        <v>127</v>
      </c>
      <c r="E613" s="95" t="s">
        <v>21535</v>
      </c>
    </row>
    <row r="614" spans="1:5" x14ac:dyDescent="0.2">
      <c r="A614" s="89">
        <v>751</v>
      </c>
      <c r="B614" s="89" t="s">
        <v>1070</v>
      </c>
      <c r="C614" s="89" t="s">
        <v>123</v>
      </c>
      <c r="D614" s="89" t="s">
        <v>127</v>
      </c>
      <c r="E614" s="95" t="s">
        <v>21536</v>
      </c>
    </row>
    <row r="615" spans="1:5" x14ac:dyDescent="0.2">
      <c r="A615" s="89">
        <v>754</v>
      </c>
      <c r="B615" s="89" t="s">
        <v>1071</v>
      </c>
      <c r="C615" s="89" t="s">
        <v>123</v>
      </c>
      <c r="D615" s="89" t="s">
        <v>127</v>
      </c>
      <c r="E615" s="95" t="s">
        <v>21537</v>
      </c>
    </row>
    <row r="616" spans="1:5" x14ac:dyDescent="0.2">
      <c r="A616" s="89">
        <v>14013</v>
      </c>
      <c r="B616" s="89" t="s">
        <v>1072</v>
      </c>
      <c r="C616" s="89" t="s">
        <v>123</v>
      </c>
      <c r="D616" s="89" t="s">
        <v>124</v>
      </c>
      <c r="E616" s="95" t="s">
        <v>21538</v>
      </c>
    </row>
    <row r="617" spans="1:5" x14ac:dyDescent="0.2">
      <c r="A617" s="89">
        <v>39917</v>
      </c>
      <c r="B617" s="89" t="s">
        <v>1073</v>
      </c>
      <c r="C617" s="89" t="s">
        <v>123</v>
      </c>
      <c r="D617" s="89" t="s">
        <v>127</v>
      </c>
      <c r="E617" s="95" t="s">
        <v>21539</v>
      </c>
    </row>
    <row r="618" spans="1:5" x14ac:dyDescent="0.2">
      <c r="A618" s="89">
        <v>5081</v>
      </c>
      <c r="B618" s="89" t="s">
        <v>1074</v>
      </c>
      <c r="C618" s="89" t="s">
        <v>843</v>
      </c>
      <c r="D618" s="89" t="s">
        <v>124</v>
      </c>
      <c r="E618" s="95" t="s">
        <v>2180</v>
      </c>
    </row>
    <row r="619" spans="1:5" x14ac:dyDescent="0.2">
      <c r="A619" s="89">
        <v>38167</v>
      </c>
      <c r="B619" s="89" t="s">
        <v>1075</v>
      </c>
      <c r="C619" s="89" t="s">
        <v>843</v>
      </c>
      <c r="D619" s="89" t="s">
        <v>124</v>
      </c>
      <c r="E619" s="95" t="s">
        <v>13879</v>
      </c>
    </row>
    <row r="620" spans="1:5" x14ac:dyDescent="0.2">
      <c r="A620" s="89">
        <v>36145</v>
      </c>
      <c r="B620" s="89" t="s">
        <v>1077</v>
      </c>
      <c r="C620" s="89" t="s">
        <v>843</v>
      </c>
      <c r="D620" s="89" t="s">
        <v>124</v>
      </c>
      <c r="E620" s="95" t="s">
        <v>1078</v>
      </c>
    </row>
    <row r="621" spans="1:5" x14ac:dyDescent="0.2">
      <c r="A621" s="89">
        <v>12893</v>
      </c>
      <c r="B621" s="89" t="s">
        <v>1079</v>
      </c>
      <c r="C621" s="89" t="s">
        <v>843</v>
      </c>
      <c r="D621" s="89" t="s">
        <v>124</v>
      </c>
      <c r="E621" s="95" t="s">
        <v>1080</v>
      </c>
    </row>
    <row r="622" spans="1:5" x14ac:dyDescent="0.2">
      <c r="A622" s="89">
        <v>11685</v>
      </c>
      <c r="B622" s="89" t="s">
        <v>1081</v>
      </c>
      <c r="C622" s="89" t="s">
        <v>123</v>
      </c>
      <c r="D622" s="89" t="s">
        <v>127</v>
      </c>
      <c r="E622" s="95" t="s">
        <v>10858</v>
      </c>
    </row>
    <row r="623" spans="1:5" x14ac:dyDescent="0.2">
      <c r="A623" s="89">
        <v>11679</v>
      </c>
      <c r="B623" s="89" t="s">
        <v>1083</v>
      </c>
      <c r="C623" s="89" t="s">
        <v>123</v>
      </c>
      <c r="D623" s="89" t="s">
        <v>124</v>
      </c>
      <c r="E623" s="95" t="s">
        <v>1084</v>
      </c>
    </row>
    <row r="624" spans="1:5" x14ac:dyDescent="0.2">
      <c r="A624" s="89">
        <v>11680</v>
      </c>
      <c r="B624" s="89" t="s">
        <v>1085</v>
      </c>
      <c r="C624" s="89" t="s">
        <v>123</v>
      </c>
      <c r="D624" s="89" t="s">
        <v>124</v>
      </c>
      <c r="E624" s="95" t="s">
        <v>1086</v>
      </c>
    </row>
    <row r="625" spans="1:5" x14ac:dyDescent="0.2">
      <c r="A625" s="89">
        <v>2512</v>
      </c>
      <c r="B625" s="89" t="s">
        <v>1087</v>
      </c>
      <c r="C625" s="89" t="s">
        <v>123</v>
      </c>
      <c r="D625" s="89" t="s">
        <v>124</v>
      </c>
      <c r="E625" s="95" t="s">
        <v>6424</v>
      </c>
    </row>
    <row r="626" spans="1:5" x14ac:dyDescent="0.2">
      <c r="A626" s="89">
        <v>4374</v>
      </c>
      <c r="B626" s="89" t="s">
        <v>1089</v>
      </c>
      <c r="C626" s="89" t="s">
        <v>123</v>
      </c>
      <c r="D626" s="89" t="s">
        <v>124</v>
      </c>
      <c r="E626" s="95" t="s">
        <v>1090</v>
      </c>
    </row>
    <row r="627" spans="1:5" x14ac:dyDescent="0.2">
      <c r="A627" s="89">
        <v>7568</v>
      </c>
      <c r="B627" s="89" t="s">
        <v>1091</v>
      </c>
      <c r="C627" s="89" t="s">
        <v>123</v>
      </c>
      <c r="D627" s="89" t="s">
        <v>124</v>
      </c>
      <c r="E627" s="95" t="s">
        <v>1092</v>
      </c>
    </row>
    <row r="628" spans="1:5" x14ac:dyDescent="0.2">
      <c r="A628" s="89">
        <v>7584</v>
      </c>
      <c r="B628" s="89" t="s">
        <v>1093</v>
      </c>
      <c r="C628" s="89" t="s">
        <v>123</v>
      </c>
      <c r="D628" s="89" t="s">
        <v>124</v>
      </c>
      <c r="E628" s="95" t="s">
        <v>1094</v>
      </c>
    </row>
    <row r="629" spans="1:5" x14ac:dyDescent="0.2">
      <c r="A629" s="89">
        <v>11945</v>
      </c>
      <c r="B629" s="89" t="s">
        <v>1095</v>
      </c>
      <c r="C629" s="89" t="s">
        <v>123</v>
      </c>
      <c r="D629" s="89" t="s">
        <v>124</v>
      </c>
      <c r="E629" s="95" t="s">
        <v>1096</v>
      </c>
    </row>
    <row r="630" spans="1:5" x14ac:dyDescent="0.2">
      <c r="A630" s="89">
        <v>11946</v>
      </c>
      <c r="B630" s="89" t="s">
        <v>1097</v>
      </c>
      <c r="C630" s="89" t="s">
        <v>123</v>
      </c>
      <c r="D630" s="89" t="s">
        <v>124</v>
      </c>
      <c r="E630" s="95" t="s">
        <v>1096</v>
      </c>
    </row>
    <row r="631" spans="1:5" x14ac:dyDescent="0.2">
      <c r="A631" s="89">
        <v>4375</v>
      </c>
      <c r="B631" s="89" t="s">
        <v>1098</v>
      </c>
      <c r="C631" s="89" t="s">
        <v>123</v>
      </c>
      <c r="D631" s="89" t="s">
        <v>120</v>
      </c>
      <c r="E631" s="95" t="s">
        <v>145</v>
      </c>
    </row>
    <row r="632" spans="1:5" x14ac:dyDescent="0.2">
      <c r="A632" s="89">
        <v>11950</v>
      </c>
      <c r="B632" s="89" t="s">
        <v>1099</v>
      </c>
      <c r="C632" s="89" t="s">
        <v>123</v>
      </c>
      <c r="D632" s="89" t="s">
        <v>124</v>
      </c>
      <c r="E632" s="95" t="s">
        <v>1100</v>
      </c>
    </row>
    <row r="633" spans="1:5" x14ac:dyDescent="0.2">
      <c r="A633" s="89">
        <v>4376</v>
      </c>
      <c r="B633" s="89" t="s">
        <v>1101</v>
      </c>
      <c r="C633" s="89" t="s">
        <v>123</v>
      </c>
      <c r="D633" s="89" t="s">
        <v>124</v>
      </c>
      <c r="E633" s="95" t="s">
        <v>1102</v>
      </c>
    </row>
    <row r="634" spans="1:5" x14ac:dyDescent="0.2">
      <c r="A634" s="89">
        <v>7583</v>
      </c>
      <c r="B634" s="89" t="s">
        <v>1103</v>
      </c>
      <c r="C634" s="89" t="s">
        <v>123</v>
      </c>
      <c r="D634" s="89" t="s">
        <v>124</v>
      </c>
      <c r="E634" s="95" t="s">
        <v>204</v>
      </c>
    </row>
    <row r="635" spans="1:5" x14ac:dyDescent="0.2">
      <c r="A635" s="89">
        <v>4350</v>
      </c>
      <c r="B635" s="89" t="s">
        <v>1104</v>
      </c>
      <c r="C635" s="89" t="s">
        <v>123</v>
      </c>
      <c r="D635" s="89" t="s">
        <v>124</v>
      </c>
      <c r="E635" s="95" t="s">
        <v>1477</v>
      </c>
    </row>
    <row r="636" spans="1:5" x14ac:dyDescent="0.2">
      <c r="A636" s="89">
        <v>39886</v>
      </c>
      <c r="B636" s="89" t="s">
        <v>1105</v>
      </c>
      <c r="C636" s="89" t="s">
        <v>123</v>
      </c>
      <c r="D636" s="89" t="s">
        <v>127</v>
      </c>
      <c r="E636" s="95" t="s">
        <v>7707</v>
      </c>
    </row>
    <row r="637" spans="1:5" x14ac:dyDescent="0.2">
      <c r="A637" s="89">
        <v>39887</v>
      </c>
      <c r="B637" s="89" t="s">
        <v>1106</v>
      </c>
      <c r="C637" s="89" t="s">
        <v>123</v>
      </c>
      <c r="D637" s="89" t="s">
        <v>127</v>
      </c>
      <c r="E637" s="95" t="s">
        <v>2314</v>
      </c>
    </row>
    <row r="638" spans="1:5" x14ac:dyDescent="0.2">
      <c r="A638" s="89">
        <v>39888</v>
      </c>
      <c r="B638" s="89" t="s">
        <v>1108</v>
      </c>
      <c r="C638" s="89" t="s">
        <v>123</v>
      </c>
      <c r="D638" s="89" t="s">
        <v>127</v>
      </c>
      <c r="E638" s="95" t="s">
        <v>2778</v>
      </c>
    </row>
    <row r="639" spans="1:5" x14ac:dyDescent="0.2">
      <c r="A639" s="89">
        <v>39890</v>
      </c>
      <c r="B639" s="89" t="s">
        <v>1109</v>
      </c>
      <c r="C639" s="89" t="s">
        <v>123</v>
      </c>
      <c r="D639" s="89" t="s">
        <v>127</v>
      </c>
      <c r="E639" s="95" t="s">
        <v>1390</v>
      </c>
    </row>
    <row r="640" spans="1:5" x14ac:dyDescent="0.2">
      <c r="A640" s="89">
        <v>39891</v>
      </c>
      <c r="B640" s="89" t="s">
        <v>1111</v>
      </c>
      <c r="C640" s="89" t="s">
        <v>123</v>
      </c>
      <c r="D640" s="89" t="s">
        <v>127</v>
      </c>
      <c r="E640" s="95" t="s">
        <v>21540</v>
      </c>
    </row>
    <row r="641" spans="1:5" x14ac:dyDescent="0.2">
      <c r="A641" s="89">
        <v>39892</v>
      </c>
      <c r="B641" s="89" t="s">
        <v>1112</v>
      </c>
      <c r="C641" s="89" t="s">
        <v>123</v>
      </c>
      <c r="D641" s="89" t="s">
        <v>127</v>
      </c>
      <c r="E641" s="95" t="s">
        <v>21541</v>
      </c>
    </row>
    <row r="642" spans="1:5" x14ac:dyDescent="0.2">
      <c r="A642" s="89">
        <v>790</v>
      </c>
      <c r="B642" s="89" t="s">
        <v>1113</v>
      </c>
      <c r="C642" s="89" t="s">
        <v>123</v>
      </c>
      <c r="D642" s="89" t="s">
        <v>127</v>
      </c>
      <c r="E642" s="95" t="s">
        <v>4920</v>
      </c>
    </row>
    <row r="643" spans="1:5" x14ac:dyDescent="0.2">
      <c r="A643" s="89">
        <v>766</v>
      </c>
      <c r="B643" s="89" t="s">
        <v>1114</v>
      </c>
      <c r="C643" s="89" t="s">
        <v>123</v>
      </c>
      <c r="D643" s="89" t="s">
        <v>127</v>
      </c>
      <c r="E643" s="95" t="s">
        <v>4920</v>
      </c>
    </row>
    <row r="644" spans="1:5" x14ac:dyDescent="0.2">
      <c r="A644" s="89">
        <v>791</v>
      </c>
      <c r="B644" s="89" t="s">
        <v>1115</v>
      </c>
      <c r="C644" s="89" t="s">
        <v>123</v>
      </c>
      <c r="D644" s="89" t="s">
        <v>127</v>
      </c>
      <c r="E644" s="95" t="s">
        <v>4920</v>
      </c>
    </row>
    <row r="645" spans="1:5" x14ac:dyDescent="0.2">
      <c r="A645" s="89">
        <v>767</v>
      </c>
      <c r="B645" s="89" t="s">
        <v>1116</v>
      </c>
      <c r="C645" s="89" t="s">
        <v>123</v>
      </c>
      <c r="D645" s="89" t="s">
        <v>127</v>
      </c>
      <c r="E645" s="95" t="s">
        <v>4920</v>
      </c>
    </row>
    <row r="646" spans="1:5" x14ac:dyDescent="0.2">
      <c r="A646" s="89">
        <v>768</v>
      </c>
      <c r="B646" s="89" t="s">
        <v>1117</v>
      </c>
      <c r="C646" s="89" t="s">
        <v>123</v>
      </c>
      <c r="D646" s="89" t="s">
        <v>127</v>
      </c>
      <c r="E646" s="95" t="s">
        <v>6498</v>
      </c>
    </row>
    <row r="647" spans="1:5" x14ac:dyDescent="0.2">
      <c r="A647" s="89">
        <v>789</v>
      </c>
      <c r="B647" s="89" t="s">
        <v>1119</v>
      </c>
      <c r="C647" s="89" t="s">
        <v>123</v>
      </c>
      <c r="D647" s="89" t="s">
        <v>127</v>
      </c>
      <c r="E647" s="95" t="s">
        <v>21285</v>
      </c>
    </row>
    <row r="648" spans="1:5" x14ac:dyDescent="0.2">
      <c r="A648" s="89">
        <v>769</v>
      </c>
      <c r="B648" s="89" t="s">
        <v>1121</v>
      </c>
      <c r="C648" s="89" t="s">
        <v>123</v>
      </c>
      <c r="D648" s="89" t="s">
        <v>127</v>
      </c>
      <c r="E648" s="95" t="s">
        <v>6498</v>
      </c>
    </row>
    <row r="649" spans="1:5" x14ac:dyDescent="0.2">
      <c r="A649" s="89">
        <v>770</v>
      </c>
      <c r="B649" s="89" t="s">
        <v>1122</v>
      </c>
      <c r="C649" s="89" t="s">
        <v>123</v>
      </c>
      <c r="D649" s="89" t="s">
        <v>127</v>
      </c>
      <c r="E649" s="95" t="s">
        <v>3117</v>
      </c>
    </row>
    <row r="650" spans="1:5" x14ac:dyDescent="0.2">
      <c r="A650" s="89">
        <v>12394</v>
      </c>
      <c r="B650" s="89" t="s">
        <v>1124</v>
      </c>
      <c r="C650" s="89" t="s">
        <v>123</v>
      </c>
      <c r="D650" s="89" t="s">
        <v>127</v>
      </c>
      <c r="E650" s="95" t="s">
        <v>3117</v>
      </c>
    </row>
    <row r="651" spans="1:5" x14ac:dyDescent="0.2">
      <c r="A651" s="89">
        <v>764</v>
      </c>
      <c r="B651" s="89" t="s">
        <v>1125</v>
      </c>
      <c r="C651" s="89" t="s">
        <v>123</v>
      </c>
      <c r="D651" s="89" t="s">
        <v>127</v>
      </c>
      <c r="E651" s="95" t="s">
        <v>2287</v>
      </c>
    </row>
    <row r="652" spans="1:5" x14ac:dyDescent="0.2">
      <c r="A652" s="89">
        <v>765</v>
      </c>
      <c r="B652" s="89" t="s">
        <v>1127</v>
      </c>
      <c r="C652" s="89" t="s">
        <v>123</v>
      </c>
      <c r="D652" s="89" t="s">
        <v>127</v>
      </c>
      <c r="E652" s="95" t="s">
        <v>2287</v>
      </c>
    </row>
    <row r="653" spans="1:5" x14ac:dyDescent="0.2">
      <c r="A653" s="89">
        <v>787</v>
      </c>
      <c r="B653" s="89" t="s">
        <v>1128</v>
      </c>
      <c r="C653" s="89" t="s">
        <v>123</v>
      </c>
      <c r="D653" s="89" t="s">
        <v>127</v>
      </c>
      <c r="E653" s="95" t="s">
        <v>21542</v>
      </c>
    </row>
    <row r="654" spans="1:5" x14ac:dyDescent="0.2">
      <c r="A654" s="89">
        <v>774</v>
      </c>
      <c r="B654" s="89" t="s">
        <v>1129</v>
      </c>
      <c r="C654" s="89" t="s">
        <v>123</v>
      </c>
      <c r="D654" s="89" t="s">
        <v>127</v>
      </c>
      <c r="E654" s="95" t="s">
        <v>21542</v>
      </c>
    </row>
    <row r="655" spans="1:5" x14ac:dyDescent="0.2">
      <c r="A655" s="89">
        <v>773</v>
      </c>
      <c r="B655" s="89" t="s">
        <v>1130</v>
      </c>
      <c r="C655" s="89" t="s">
        <v>123</v>
      </c>
      <c r="D655" s="89" t="s">
        <v>127</v>
      </c>
      <c r="E655" s="95" t="s">
        <v>21542</v>
      </c>
    </row>
    <row r="656" spans="1:5" x14ac:dyDescent="0.2">
      <c r="A656" s="89">
        <v>775</v>
      </c>
      <c r="B656" s="89" t="s">
        <v>1131</v>
      </c>
      <c r="C656" s="89" t="s">
        <v>123</v>
      </c>
      <c r="D656" s="89" t="s">
        <v>127</v>
      </c>
      <c r="E656" s="95" t="s">
        <v>21542</v>
      </c>
    </row>
    <row r="657" spans="1:5" x14ac:dyDescent="0.2">
      <c r="A657" s="89">
        <v>788</v>
      </c>
      <c r="B657" s="89" t="s">
        <v>1132</v>
      </c>
      <c r="C657" s="89" t="s">
        <v>123</v>
      </c>
      <c r="D657" s="89" t="s">
        <v>127</v>
      </c>
      <c r="E657" s="95" t="s">
        <v>9776</v>
      </c>
    </row>
    <row r="658" spans="1:5" x14ac:dyDescent="0.2">
      <c r="A658" s="89">
        <v>772</v>
      </c>
      <c r="B658" s="89" t="s">
        <v>1134</v>
      </c>
      <c r="C658" s="89" t="s">
        <v>123</v>
      </c>
      <c r="D658" s="89" t="s">
        <v>127</v>
      </c>
      <c r="E658" s="95" t="s">
        <v>9776</v>
      </c>
    </row>
    <row r="659" spans="1:5" x14ac:dyDescent="0.2">
      <c r="A659" s="89">
        <v>771</v>
      </c>
      <c r="B659" s="89" t="s">
        <v>1135</v>
      </c>
      <c r="C659" s="89" t="s">
        <v>123</v>
      </c>
      <c r="D659" s="89" t="s">
        <v>127</v>
      </c>
      <c r="E659" s="95" t="s">
        <v>9776</v>
      </c>
    </row>
    <row r="660" spans="1:5" x14ac:dyDescent="0.2">
      <c r="A660" s="89">
        <v>779</v>
      </c>
      <c r="B660" s="89" t="s">
        <v>1136</v>
      </c>
      <c r="C660" s="89" t="s">
        <v>123</v>
      </c>
      <c r="D660" s="89" t="s">
        <v>127</v>
      </c>
      <c r="E660" s="95" t="s">
        <v>371</v>
      </c>
    </row>
    <row r="661" spans="1:5" x14ac:dyDescent="0.2">
      <c r="A661" s="89">
        <v>776</v>
      </c>
      <c r="B661" s="89" t="s">
        <v>1138</v>
      </c>
      <c r="C661" s="89" t="s">
        <v>123</v>
      </c>
      <c r="D661" s="89" t="s">
        <v>127</v>
      </c>
      <c r="E661" s="95" t="s">
        <v>21543</v>
      </c>
    </row>
    <row r="662" spans="1:5" x14ac:dyDescent="0.2">
      <c r="A662" s="89">
        <v>777</v>
      </c>
      <c r="B662" s="89" t="s">
        <v>1139</v>
      </c>
      <c r="C662" s="89" t="s">
        <v>123</v>
      </c>
      <c r="D662" s="89" t="s">
        <v>127</v>
      </c>
      <c r="E662" s="95" t="s">
        <v>21544</v>
      </c>
    </row>
    <row r="663" spans="1:5" x14ac:dyDescent="0.2">
      <c r="A663" s="89">
        <v>780</v>
      </c>
      <c r="B663" s="89" t="s">
        <v>1141</v>
      </c>
      <c r="C663" s="89" t="s">
        <v>123</v>
      </c>
      <c r="D663" s="89" t="s">
        <v>127</v>
      </c>
      <c r="E663" s="95" t="s">
        <v>21545</v>
      </c>
    </row>
    <row r="664" spans="1:5" x14ac:dyDescent="0.2">
      <c r="A664" s="89">
        <v>778</v>
      </c>
      <c r="B664" s="89" t="s">
        <v>1142</v>
      </c>
      <c r="C664" s="89" t="s">
        <v>123</v>
      </c>
      <c r="D664" s="89" t="s">
        <v>127</v>
      </c>
      <c r="E664" s="95" t="s">
        <v>21543</v>
      </c>
    </row>
    <row r="665" spans="1:5" x14ac:dyDescent="0.2">
      <c r="A665" s="89">
        <v>781</v>
      </c>
      <c r="B665" s="89" t="s">
        <v>1143</v>
      </c>
      <c r="C665" s="89" t="s">
        <v>123</v>
      </c>
      <c r="D665" s="89" t="s">
        <v>127</v>
      </c>
      <c r="E665" s="95" t="s">
        <v>21546</v>
      </c>
    </row>
    <row r="666" spans="1:5" x14ac:dyDescent="0.2">
      <c r="A666" s="89">
        <v>786</v>
      </c>
      <c r="B666" s="89" t="s">
        <v>1144</v>
      </c>
      <c r="C666" s="89" t="s">
        <v>123</v>
      </c>
      <c r="D666" s="89" t="s">
        <v>127</v>
      </c>
      <c r="E666" s="95" t="s">
        <v>21546</v>
      </c>
    </row>
    <row r="667" spans="1:5" x14ac:dyDescent="0.2">
      <c r="A667" s="89">
        <v>782</v>
      </c>
      <c r="B667" s="89" t="s">
        <v>1145</v>
      </c>
      <c r="C667" s="89" t="s">
        <v>123</v>
      </c>
      <c r="D667" s="89" t="s">
        <v>127</v>
      </c>
      <c r="E667" s="95" t="s">
        <v>21546</v>
      </c>
    </row>
    <row r="668" spans="1:5" x14ac:dyDescent="0.2">
      <c r="A668" s="89">
        <v>783</v>
      </c>
      <c r="B668" s="89" t="s">
        <v>1146</v>
      </c>
      <c r="C668" s="89" t="s">
        <v>123</v>
      </c>
      <c r="D668" s="89" t="s">
        <v>127</v>
      </c>
      <c r="E668" s="95" t="s">
        <v>21547</v>
      </c>
    </row>
    <row r="669" spans="1:5" x14ac:dyDescent="0.2">
      <c r="A669" s="89">
        <v>785</v>
      </c>
      <c r="B669" s="89" t="s">
        <v>1147</v>
      </c>
      <c r="C669" s="89" t="s">
        <v>123</v>
      </c>
      <c r="D669" s="89" t="s">
        <v>127</v>
      </c>
      <c r="E669" s="95" t="s">
        <v>21548</v>
      </c>
    </row>
    <row r="670" spans="1:5" x14ac:dyDescent="0.2">
      <c r="A670" s="89">
        <v>784</v>
      </c>
      <c r="B670" s="89" t="s">
        <v>1148</v>
      </c>
      <c r="C670" s="89" t="s">
        <v>123</v>
      </c>
      <c r="D670" s="89" t="s">
        <v>127</v>
      </c>
      <c r="E670" s="95" t="s">
        <v>21549</v>
      </c>
    </row>
    <row r="671" spans="1:5" x14ac:dyDescent="0.2">
      <c r="A671" s="89">
        <v>831</v>
      </c>
      <c r="B671" s="89" t="s">
        <v>1149</v>
      </c>
      <c r="C671" s="89" t="s">
        <v>123</v>
      </c>
      <c r="D671" s="89" t="s">
        <v>124</v>
      </c>
      <c r="E671" s="95" t="s">
        <v>11690</v>
      </c>
    </row>
    <row r="672" spans="1:5" x14ac:dyDescent="0.2">
      <c r="A672" s="89">
        <v>828</v>
      </c>
      <c r="B672" s="89" t="s">
        <v>1151</v>
      </c>
      <c r="C672" s="89" t="s">
        <v>123</v>
      </c>
      <c r="D672" s="89" t="s">
        <v>124</v>
      </c>
      <c r="E672" s="95" t="s">
        <v>1374</v>
      </c>
    </row>
    <row r="673" spans="1:5" x14ac:dyDescent="0.2">
      <c r="A673" s="89">
        <v>829</v>
      </c>
      <c r="B673" s="89" t="s">
        <v>1152</v>
      </c>
      <c r="C673" s="89" t="s">
        <v>123</v>
      </c>
      <c r="D673" s="89" t="s">
        <v>124</v>
      </c>
      <c r="E673" s="95" t="s">
        <v>9050</v>
      </c>
    </row>
    <row r="674" spans="1:5" x14ac:dyDescent="0.2">
      <c r="A674" s="89">
        <v>812</v>
      </c>
      <c r="B674" s="89" t="s">
        <v>1154</v>
      </c>
      <c r="C674" s="89" t="s">
        <v>123</v>
      </c>
      <c r="D674" s="89" t="s">
        <v>120</v>
      </c>
      <c r="E674" s="95" t="s">
        <v>4897</v>
      </c>
    </row>
    <row r="675" spans="1:5" x14ac:dyDescent="0.2">
      <c r="A675" s="89">
        <v>819</v>
      </c>
      <c r="B675" s="89" t="s">
        <v>1156</v>
      </c>
      <c r="C675" s="89" t="s">
        <v>123</v>
      </c>
      <c r="D675" s="89" t="s">
        <v>124</v>
      </c>
      <c r="E675" s="95" t="s">
        <v>326</v>
      </c>
    </row>
    <row r="676" spans="1:5" x14ac:dyDescent="0.2">
      <c r="A676" s="89">
        <v>818</v>
      </c>
      <c r="B676" s="89" t="s">
        <v>1158</v>
      </c>
      <c r="C676" s="89" t="s">
        <v>123</v>
      </c>
      <c r="D676" s="89" t="s">
        <v>124</v>
      </c>
      <c r="E676" s="95" t="s">
        <v>13543</v>
      </c>
    </row>
    <row r="677" spans="1:5" x14ac:dyDescent="0.2">
      <c r="A677" s="89">
        <v>823</v>
      </c>
      <c r="B677" s="89" t="s">
        <v>1160</v>
      </c>
      <c r="C677" s="89" t="s">
        <v>123</v>
      </c>
      <c r="D677" s="89" t="s">
        <v>124</v>
      </c>
      <c r="E677" s="95" t="s">
        <v>2087</v>
      </c>
    </row>
    <row r="678" spans="1:5" x14ac:dyDescent="0.2">
      <c r="A678" s="89">
        <v>830</v>
      </c>
      <c r="B678" s="89" t="s">
        <v>1162</v>
      </c>
      <c r="C678" s="89" t="s">
        <v>123</v>
      </c>
      <c r="D678" s="89" t="s">
        <v>124</v>
      </c>
      <c r="E678" s="95" t="s">
        <v>11455</v>
      </c>
    </row>
    <row r="679" spans="1:5" x14ac:dyDescent="0.2">
      <c r="A679" s="89">
        <v>826</v>
      </c>
      <c r="B679" s="89" t="s">
        <v>1163</v>
      </c>
      <c r="C679" s="89" t="s">
        <v>123</v>
      </c>
      <c r="D679" s="89" t="s">
        <v>124</v>
      </c>
      <c r="E679" s="95" t="s">
        <v>19927</v>
      </c>
    </row>
    <row r="680" spans="1:5" x14ac:dyDescent="0.2">
      <c r="A680" s="89">
        <v>827</v>
      </c>
      <c r="B680" s="89" t="s">
        <v>1164</v>
      </c>
      <c r="C680" s="89" t="s">
        <v>123</v>
      </c>
      <c r="D680" s="89" t="s">
        <v>124</v>
      </c>
      <c r="E680" s="95" t="s">
        <v>8551</v>
      </c>
    </row>
    <row r="681" spans="1:5" x14ac:dyDescent="0.2">
      <c r="A681" s="89">
        <v>832</v>
      </c>
      <c r="B681" s="89" t="s">
        <v>1166</v>
      </c>
      <c r="C681" s="89" t="s">
        <v>123</v>
      </c>
      <c r="D681" s="89" t="s">
        <v>124</v>
      </c>
      <c r="E681" s="95" t="s">
        <v>1724</v>
      </c>
    </row>
    <row r="682" spans="1:5" x14ac:dyDescent="0.2">
      <c r="A682" s="89">
        <v>833</v>
      </c>
      <c r="B682" s="89" t="s">
        <v>1167</v>
      </c>
      <c r="C682" s="89" t="s">
        <v>123</v>
      </c>
      <c r="D682" s="89" t="s">
        <v>124</v>
      </c>
      <c r="E682" s="95" t="s">
        <v>7707</v>
      </c>
    </row>
    <row r="683" spans="1:5" x14ac:dyDescent="0.2">
      <c r="A683" s="89">
        <v>834</v>
      </c>
      <c r="B683" s="89" t="s">
        <v>1168</v>
      </c>
      <c r="C683" s="89" t="s">
        <v>123</v>
      </c>
      <c r="D683" s="89" t="s">
        <v>124</v>
      </c>
      <c r="E683" s="95" t="s">
        <v>3670</v>
      </c>
    </row>
    <row r="684" spans="1:5" x14ac:dyDescent="0.2">
      <c r="A684" s="89">
        <v>825</v>
      </c>
      <c r="B684" s="89" t="s">
        <v>1169</v>
      </c>
      <c r="C684" s="89" t="s">
        <v>123</v>
      </c>
      <c r="D684" s="89" t="s">
        <v>124</v>
      </c>
      <c r="E684" s="95" t="s">
        <v>1157</v>
      </c>
    </row>
    <row r="685" spans="1:5" x14ac:dyDescent="0.2">
      <c r="A685" s="89">
        <v>813</v>
      </c>
      <c r="B685" s="89" t="s">
        <v>1171</v>
      </c>
      <c r="C685" s="89" t="s">
        <v>123</v>
      </c>
      <c r="D685" s="89" t="s">
        <v>124</v>
      </c>
      <c r="E685" s="95" t="s">
        <v>1434</v>
      </c>
    </row>
    <row r="686" spans="1:5" x14ac:dyDescent="0.2">
      <c r="A686" s="89">
        <v>820</v>
      </c>
      <c r="B686" s="89" t="s">
        <v>1173</v>
      </c>
      <c r="C686" s="89" t="s">
        <v>123</v>
      </c>
      <c r="D686" s="89" t="s">
        <v>124</v>
      </c>
      <c r="E686" s="95" t="s">
        <v>957</v>
      </c>
    </row>
    <row r="687" spans="1:5" x14ac:dyDescent="0.2">
      <c r="A687" s="89">
        <v>816</v>
      </c>
      <c r="B687" s="89" t="s">
        <v>1174</v>
      </c>
      <c r="C687" s="89" t="s">
        <v>123</v>
      </c>
      <c r="D687" s="89" t="s">
        <v>124</v>
      </c>
      <c r="E687" s="95" t="s">
        <v>21550</v>
      </c>
    </row>
    <row r="688" spans="1:5" x14ac:dyDescent="0.2">
      <c r="A688" s="89">
        <v>814</v>
      </c>
      <c r="B688" s="89" t="s">
        <v>1176</v>
      </c>
      <c r="C688" s="89" t="s">
        <v>123</v>
      </c>
      <c r="D688" s="89" t="s">
        <v>124</v>
      </c>
      <c r="E688" s="95" t="s">
        <v>5779</v>
      </c>
    </row>
    <row r="689" spans="1:5" x14ac:dyDescent="0.2">
      <c r="A689" s="89">
        <v>815</v>
      </c>
      <c r="B689" s="89" t="s">
        <v>1178</v>
      </c>
      <c r="C689" s="89" t="s">
        <v>123</v>
      </c>
      <c r="D689" s="89" t="s">
        <v>124</v>
      </c>
      <c r="E689" s="95" t="s">
        <v>10098</v>
      </c>
    </row>
    <row r="690" spans="1:5" x14ac:dyDescent="0.2">
      <c r="A690" s="89">
        <v>822</v>
      </c>
      <c r="B690" s="89" t="s">
        <v>1180</v>
      </c>
      <c r="C690" s="89" t="s">
        <v>123</v>
      </c>
      <c r="D690" s="89" t="s">
        <v>124</v>
      </c>
      <c r="E690" s="95" t="s">
        <v>3225</v>
      </c>
    </row>
    <row r="691" spans="1:5" x14ac:dyDescent="0.2">
      <c r="A691" s="89">
        <v>821</v>
      </c>
      <c r="B691" s="89" t="s">
        <v>1182</v>
      </c>
      <c r="C691" s="89" t="s">
        <v>123</v>
      </c>
      <c r="D691" s="89" t="s">
        <v>124</v>
      </c>
      <c r="E691" s="95" t="s">
        <v>14985</v>
      </c>
    </row>
    <row r="692" spans="1:5" x14ac:dyDescent="0.2">
      <c r="A692" s="89">
        <v>817</v>
      </c>
      <c r="B692" s="89" t="s">
        <v>1184</v>
      </c>
      <c r="C692" s="89" t="s">
        <v>123</v>
      </c>
      <c r="D692" s="89" t="s">
        <v>124</v>
      </c>
      <c r="E692" s="95" t="s">
        <v>10392</v>
      </c>
    </row>
    <row r="693" spans="1:5" x14ac:dyDescent="0.2">
      <c r="A693" s="89">
        <v>20086</v>
      </c>
      <c r="B693" s="89" t="s">
        <v>1185</v>
      </c>
      <c r="C693" s="89" t="s">
        <v>123</v>
      </c>
      <c r="D693" s="89" t="s">
        <v>124</v>
      </c>
      <c r="E693" s="95" t="s">
        <v>6507</v>
      </c>
    </row>
    <row r="694" spans="1:5" x14ac:dyDescent="0.2">
      <c r="A694" s="89">
        <v>39191</v>
      </c>
      <c r="B694" s="89" t="s">
        <v>1186</v>
      </c>
      <c r="C694" s="89" t="s">
        <v>123</v>
      </c>
      <c r="D694" s="89" t="s">
        <v>124</v>
      </c>
      <c r="E694" s="95" t="s">
        <v>3646</v>
      </c>
    </row>
    <row r="695" spans="1:5" x14ac:dyDescent="0.2">
      <c r="A695" s="89">
        <v>39190</v>
      </c>
      <c r="B695" s="89" t="s">
        <v>1188</v>
      </c>
      <c r="C695" s="89" t="s">
        <v>123</v>
      </c>
      <c r="D695" s="89" t="s">
        <v>124</v>
      </c>
      <c r="E695" s="95" t="s">
        <v>21551</v>
      </c>
    </row>
    <row r="696" spans="1:5" x14ac:dyDescent="0.2">
      <c r="A696" s="89">
        <v>39189</v>
      </c>
      <c r="B696" s="89" t="s">
        <v>1190</v>
      </c>
      <c r="C696" s="89" t="s">
        <v>123</v>
      </c>
      <c r="D696" s="89" t="s">
        <v>124</v>
      </c>
      <c r="E696" s="95" t="s">
        <v>2135</v>
      </c>
    </row>
    <row r="697" spans="1:5" x14ac:dyDescent="0.2">
      <c r="A697" s="89">
        <v>39186</v>
      </c>
      <c r="B697" s="89" t="s">
        <v>1192</v>
      </c>
      <c r="C697" s="89" t="s">
        <v>123</v>
      </c>
      <c r="D697" s="89" t="s">
        <v>124</v>
      </c>
      <c r="E697" s="95" t="s">
        <v>4302</v>
      </c>
    </row>
    <row r="698" spans="1:5" x14ac:dyDescent="0.2">
      <c r="A698" s="89">
        <v>39188</v>
      </c>
      <c r="B698" s="89" t="s">
        <v>1193</v>
      </c>
      <c r="C698" s="89" t="s">
        <v>123</v>
      </c>
      <c r="D698" s="89" t="s">
        <v>124</v>
      </c>
      <c r="E698" s="95" t="s">
        <v>3343</v>
      </c>
    </row>
    <row r="699" spans="1:5" x14ac:dyDescent="0.2">
      <c r="A699" s="89">
        <v>39187</v>
      </c>
      <c r="B699" s="89" t="s">
        <v>1195</v>
      </c>
      <c r="C699" s="89" t="s">
        <v>123</v>
      </c>
      <c r="D699" s="89" t="s">
        <v>124</v>
      </c>
      <c r="E699" s="95" t="s">
        <v>3913</v>
      </c>
    </row>
    <row r="700" spans="1:5" x14ac:dyDescent="0.2">
      <c r="A700" s="89">
        <v>39184</v>
      </c>
      <c r="B700" s="89" t="s">
        <v>1197</v>
      </c>
      <c r="C700" s="89" t="s">
        <v>123</v>
      </c>
      <c r="D700" s="89" t="s">
        <v>124</v>
      </c>
      <c r="E700" s="95" t="s">
        <v>1496</v>
      </c>
    </row>
    <row r="701" spans="1:5" x14ac:dyDescent="0.2">
      <c r="A701" s="89">
        <v>39185</v>
      </c>
      <c r="B701" s="89" t="s">
        <v>1198</v>
      </c>
      <c r="C701" s="89" t="s">
        <v>123</v>
      </c>
      <c r="D701" s="89" t="s">
        <v>124</v>
      </c>
      <c r="E701" s="95" t="s">
        <v>19455</v>
      </c>
    </row>
    <row r="702" spans="1:5" x14ac:dyDescent="0.2">
      <c r="A702" s="89">
        <v>39198</v>
      </c>
      <c r="B702" s="89" t="s">
        <v>1200</v>
      </c>
      <c r="C702" s="89" t="s">
        <v>123</v>
      </c>
      <c r="D702" s="89" t="s">
        <v>124</v>
      </c>
      <c r="E702" s="95" t="s">
        <v>8327</v>
      </c>
    </row>
    <row r="703" spans="1:5" x14ac:dyDescent="0.2">
      <c r="A703" s="89">
        <v>39197</v>
      </c>
      <c r="B703" s="89" t="s">
        <v>1201</v>
      </c>
      <c r="C703" s="89" t="s">
        <v>123</v>
      </c>
      <c r="D703" s="89" t="s">
        <v>124</v>
      </c>
      <c r="E703" s="95" t="s">
        <v>1329</v>
      </c>
    </row>
    <row r="704" spans="1:5" x14ac:dyDescent="0.2">
      <c r="A704" s="89">
        <v>39196</v>
      </c>
      <c r="B704" s="89" t="s">
        <v>1202</v>
      </c>
      <c r="C704" s="89" t="s">
        <v>123</v>
      </c>
      <c r="D704" s="89" t="s">
        <v>124</v>
      </c>
      <c r="E704" s="95" t="s">
        <v>18790</v>
      </c>
    </row>
    <row r="705" spans="1:5" x14ac:dyDescent="0.2">
      <c r="A705" s="89">
        <v>39199</v>
      </c>
      <c r="B705" s="89" t="s">
        <v>1204</v>
      </c>
      <c r="C705" s="89" t="s">
        <v>123</v>
      </c>
      <c r="D705" s="89" t="s">
        <v>124</v>
      </c>
      <c r="E705" s="95" t="s">
        <v>21552</v>
      </c>
    </row>
    <row r="706" spans="1:5" x14ac:dyDescent="0.2">
      <c r="A706" s="89">
        <v>39195</v>
      </c>
      <c r="B706" s="89" t="s">
        <v>1205</v>
      </c>
      <c r="C706" s="89" t="s">
        <v>123</v>
      </c>
      <c r="D706" s="89" t="s">
        <v>124</v>
      </c>
      <c r="E706" s="95" t="s">
        <v>2784</v>
      </c>
    </row>
    <row r="707" spans="1:5" x14ac:dyDescent="0.2">
      <c r="A707" s="89">
        <v>39194</v>
      </c>
      <c r="B707" s="89" t="s">
        <v>1206</v>
      </c>
      <c r="C707" s="89" t="s">
        <v>123</v>
      </c>
      <c r="D707" s="89" t="s">
        <v>124</v>
      </c>
      <c r="E707" s="95" t="s">
        <v>5943</v>
      </c>
    </row>
    <row r="708" spans="1:5" x14ac:dyDescent="0.2">
      <c r="A708" s="89">
        <v>39193</v>
      </c>
      <c r="B708" s="89" t="s">
        <v>1207</v>
      </c>
      <c r="C708" s="89" t="s">
        <v>123</v>
      </c>
      <c r="D708" s="89" t="s">
        <v>124</v>
      </c>
      <c r="E708" s="95" t="s">
        <v>21553</v>
      </c>
    </row>
    <row r="709" spans="1:5" x14ac:dyDescent="0.2">
      <c r="A709" s="89">
        <v>39192</v>
      </c>
      <c r="B709" s="89" t="s">
        <v>1209</v>
      </c>
      <c r="C709" s="89" t="s">
        <v>123</v>
      </c>
      <c r="D709" s="89" t="s">
        <v>124</v>
      </c>
      <c r="E709" s="95" t="s">
        <v>1300</v>
      </c>
    </row>
    <row r="710" spans="1:5" x14ac:dyDescent="0.2">
      <c r="A710" s="89">
        <v>39920</v>
      </c>
      <c r="B710" s="89" t="s">
        <v>1211</v>
      </c>
      <c r="C710" s="89" t="s">
        <v>123</v>
      </c>
      <c r="D710" s="89" t="s">
        <v>124</v>
      </c>
      <c r="E710" s="95" t="s">
        <v>213</v>
      </c>
    </row>
    <row r="711" spans="1:5" x14ac:dyDescent="0.2">
      <c r="A711" s="89">
        <v>39201</v>
      </c>
      <c r="B711" s="89" t="s">
        <v>1213</v>
      </c>
      <c r="C711" s="89" t="s">
        <v>123</v>
      </c>
      <c r="D711" s="89" t="s">
        <v>124</v>
      </c>
      <c r="E711" s="95" t="s">
        <v>17444</v>
      </c>
    </row>
    <row r="712" spans="1:5" x14ac:dyDescent="0.2">
      <c r="A712" s="89">
        <v>39200</v>
      </c>
      <c r="B712" s="89" t="s">
        <v>1214</v>
      </c>
      <c r="C712" s="89" t="s">
        <v>123</v>
      </c>
      <c r="D712" s="89" t="s">
        <v>124</v>
      </c>
      <c r="E712" s="95" t="s">
        <v>21554</v>
      </c>
    </row>
    <row r="713" spans="1:5" x14ac:dyDescent="0.2">
      <c r="A713" s="89">
        <v>39203</v>
      </c>
      <c r="B713" s="89" t="s">
        <v>1215</v>
      </c>
      <c r="C713" s="89" t="s">
        <v>123</v>
      </c>
      <c r="D713" s="89" t="s">
        <v>124</v>
      </c>
      <c r="E713" s="95" t="s">
        <v>1019</v>
      </c>
    </row>
    <row r="714" spans="1:5" x14ac:dyDescent="0.2">
      <c r="A714" s="89">
        <v>39202</v>
      </c>
      <c r="B714" s="89" t="s">
        <v>1216</v>
      </c>
      <c r="C714" s="89" t="s">
        <v>123</v>
      </c>
      <c r="D714" s="89" t="s">
        <v>124</v>
      </c>
      <c r="E714" s="95" t="s">
        <v>21555</v>
      </c>
    </row>
    <row r="715" spans="1:5" x14ac:dyDescent="0.2">
      <c r="A715" s="89">
        <v>39205</v>
      </c>
      <c r="B715" s="89" t="s">
        <v>1217</v>
      </c>
      <c r="C715" s="89" t="s">
        <v>123</v>
      </c>
      <c r="D715" s="89" t="s">
        <v>124</v>
      </c>
      <c r="E715" s="95" t="s">
        <v>21556</v>
      </c>
    </row>
    <row r="716" spans="1:5" x14ac:dyDescent="0.2">
      <c r="A716" s="89">
        <v>39204</v>
      </c>
      <c r="B716" s="89" t="s">
        <v>1218</v>
      </c>
      <c r="C716" s="89" t="s">
        <v>123</v>
      </c>
      <c r="D716" s="89" t="s">
        <v>124</v>
      </c>
      <c r="E716" s="95" t="s">
        <v>21557</v>
      </c>
    </row>
    <row r="717" spans="1:5" x14ac:dyDescent="0.2">
      <c r="A717" s="89">
        <v>39206</v>
      </c>
      <c r="B717" s="89" t="s">
        <v>1220</v>
      </c>
      <c r="C717" s="89" t="s">
        <v>123</v>
      </c>
      <c r="D717" s="89" t="s">
        <v>124</v>
      </c>
      <c r="E717" s="95" t="s">
        <v>2190</v>
      </c>
    </row>
    <row r="718" spans="1:5" x14ac:dyDescent="0.2">
      <c r="A718" s="89">
        <v>797</v>
      </c>
      <c r="B718" s="89" t="s">
        <v>1221</v>
      </c>
      <c r="C718" s="89" t="s">
        <v>123</v>
      </c>
      <c r="D718" s="89" t="s">
        <v>124</v>
      </c>
      <c r="E718" s="95" t="s">
        <v>1222</v>
      </c>
    </row>
    <row r="719" spans="1:5" x14ac:dyDescent="0.2">
      <c r="A719" s="89">
        <v>798</v>
      </c>
      <c r="B719" s="89" t="s">
        <v>1223</v>
      </c>
      <c r="C719" s="89" t="s">
        <v>123</v>
      </c>
      <c r="D719" s="89" t="s">
        <v>124</v>
      </c>
      <c r="E719" s="95" t="s">
        <v>1224</v>
      </c>
    </row>
    <row r="720" spans="1:5" x14ac:dyDescent="0.2">
      <c r="A720" s="89">
        <v>796</v>
      </c>
      <c r="B720" s="89" t="s">
        <v>1225</v>
      </c>
      <c r="C720" s="89" t="s">
        <v>123</v>
      </c>
      <c r="D720" s="89" t="s">
        <v>124</v>
      </c>
      <c r="E720" s="95" t="s">
        <v>1226</v>
      </c>
    </row>
    <row r="721" spans="1:5" x14ac:dyDescent="0.2">
      <c r="A721" s="89">
        <v>799</v>
      </c>
      <c r="B721" s="89" t="s">
        <v>1227</v>
      </c>
      <c r="C721" s="89" t="s">
        <v>123</v>
      </c>
      <c r="D721" s="89" t="s">
        <v>124</v>
      </c>
      <c r="E721" s="95" t="s">
        <v>1228</v>
      </c>
    </row>
    <row r="722" spans="1:5" x14ac:dyDescent="0.2">
      <c r="A722" s="89">
        <v>792</v>
      </c>
      <c r="B722" s="89" t="s">
        <v>1229</v>
      </c>
      <c r="C722" s="89" t="s">
        <v>123</v>
      </c>
      <c r="D722" s="89" t="s">
        <v>120</v>
      </c>
      <c r="E722" s="95" t="s">
        <v>1230</v>
      </c>
    </row>
    <row r="723" spans="1:5" x14ac:dyDescent="0.2">
      <c r="A723" s="89">
        <v>804</v>
      </c>
      <c r="B723" s="89" t="s">
        <v>1231</v>
      </c>
      <c r="C723" s="89" t="s">
        <v>123</v>
      </c>
      <c r="D723" s="89" t="s">
        <v>124</v>
      </c>
      <c r="E723" s="95" t="s">
        <v>4490</v>
      </c>
    </row>
    <row r="724" spans="1:5" x14ac:dyDescent="0.2">
      <c r="A724" s="89">
        <v>793</v>
      </c>
      <c r="B724" s="89" t="s">
        <v>1233</v>
      </c>
      <c r="C724" s="89" t="s">
        <v>123</v>
      </c>
      <c r="D724" s="89" t="s">
        <v>124</v>
      </c>
      <c r="E724" s="95" t="s">
        <v>371</v>
      </c>
    </row>
    <row r="725" spans="1:5" x14ac:dyDescent="0.2">
      <c r="A725" s="89">
        <v>801</v>
      </c>
      <c r="B725" s="89" t="s">
        <v>1234</v>
      </c>
      <c r="C725" s="89" t="s">
        <v>123</v>
      </c>
      <c r="D725" s="89" t="s">
        <v>124</v>
      </c>
      <c r="E725" s="95" t="s">
        <v>2057</v>
      </c>
    </row>
    <row r="726" spans="1:5" x14ac:dyDescent="0.2">
      <c r="A726" s="89">
        <v>794</v>
      </c>
      <c r="B726" s="89" t="s">
        <v>1235</v>
      </c>
      <c r="C726" s="89" t="s">
        <v>123</v>
      </c>
      <c r="D726" s="89" t="s">
        <v>124</v>
      </c>
      <c r="E726" s="95" t="s">
        <v>4359</v>
      </c>
    </row>
    <row r="727" spans="1:5" x14ac:dyDescent="0.2">
      <c r="A727" s="89">
        <v>802</v>
      </c>
      <c r="B727" s="89" t="s">
        <v>1237</v>
      </c>
      <c r="C727" s="89" t="s">
        <v>123</v>
      </c>
      <c r="D727" s="89" t="s">
        <v>124</v>
      </c>
      <c r="E727" s="95" t="s">
        <v>2207</v>
      </c>
    </row>
    <row r="728" spans="1:5" x14ac:dyDescent="0.2">
      <c r="A728" s="89">
        <v>803</v>
      </c>
      <c r="B728" s="89" t="s">
        <v>1239</v>
      </c>
      <c r="C728" s="89" t="s">
        <v>123</v>
      </c>
      <c r="D728" s="89" t="s">
        <v>124</v>
      </c>
      <c r="E728" s="95" t="s">
        <v>21283</v>
      </c>
    </row>
    <row r="729" spans="1:5" x14ac:dyDescent="0.2">
      <c r="A729" s="89">
        <v>38001</v>
      </c>
      <c r="B729" s="89" t="s">
        <v>1241</v>
      </c>
      <c r="C729" s="89" t="s">
        <v>123</v>
      </c>
      <c r="D729" s="89" t="s">
        <v>127</v>
      </c>
      <c r="E729" s="95" t="s">
        <v>9371</v>
      </c>
    </row>
    <row r="730" spans="1:5" x14ac:dyDescent="0.2">
      <c r="A730" s="89">
        <v>38002</v>
      </c>
      <c r="B730" s="89" t="s">
        <v>1243</v>
      </c>
      <c r="C730" s="89" t="s">
        <v>123</v>
      </c>
      <c r="D730" s="89" t="s">
        <v>127</v>
      </c>
      <c r="E730" s="95" t="s">
        <v>434</v>
      </c>
    </row>
    <row r="731" spans="1:5" x14ac:dyDescent="0.2">
      <c r="A731" s="89">
        <v>38003</v>
      </c>
      <c r="B731" s="89" t="s">
        <v>1245</v>
      </c>
      <c r="C731" s="89" t="s">
        <v>123</v>
      </c>
      <c r="D731" s="89" t="s">
        <v>127</v>
      </c>
      <c r="E731" s="95" t="s">
        <v>7863</v>
      </c>
    </row>
    <row r="732" spans="1:5" x14ac:dyDescent="0.2">
      <c r="A732" s="89">
        <v>38004</v>
      </c>
      <c r="B732" s="89" t="s">
        <v>1247</v>
      </c>
      <c r="C732" s="89" t="s">
        <v>123</v>
      </c>
      <c r="D732" s="89" t="s">
        <v>127</v>
      </c>
      <c r="E732" s="95" t="s">
        <v>10095</v>
      </c>
    </row>
    <row r="733" spans="1:5" x14ac:dyDescent="0.2">
      <c r="A733" s="89">
        <v>36327</v>
      </c>
      <c r="B733" s="89" t="s">
        <v>1249</v>
      </c>
      <c r="C733" s="89" t="s">
        <v>123</v>
      </c>
      <c r="D733" s="89" t="s">
        <v>127</v>
      </c>
      <c r="E733" s="95" t="s">
        <v>2583</v>
      </c>
    </row>
    <row r="734" spans="1:5" x14ac:dyDescent="0.2">
      <c r="A734" s="89">
        <v>38992</v>
      </c>
      <c r="B734" s="89" t="s">
        <v>1251</v>
      </c>
      <c r="C734" s="89" t="s">
        <v>123</v>
      </c>
      <c r="D734" s="89" t="s">
        <v>127</v>
      </c>
      <c r="E734" s="95" t="s">
        <v>3620</v>
      </c>
    </row>
    <row r="735" spans="1:5" x14ac:dyDescent="0.2">
      <c r="A735" s="89">
        <v>38993</v>
      </c>
      <c r="B735" s="89" t="s">
        <v>1253</v>
      </c>
      <c r="C735" s="89" t="s">
        <v>123</v>
      </c>
      <c r="D735" s="89" t="s">
        <v>127</v>
      </c>
      <c r="E735" s="95" t="s">
        <v>2287</v>
      </c>
    </row>
    <row r="736" spans="1:5" x14ac:dyDescent="0.2">
      <c r="A736" s="89">
        <v>38418</v>
      </c>
      <c r="B736" s="89" t="s">
        <v>1255</v>
      </c>
      <c r="C736" s="89" t="s">
        <v>123</v>
      </c>
      <c r="D736" s="89" t="s">
        <v>127</v>
      </c>
      <c r="E736" s="95" t="s">
        <v>2716</v>
      </c>
    </row>
    <row r="737" spans="1:5" x14ac:dyDescent="0.2">
      <c r="A737" s="89">
        <v>39178</v>
      </c>
      <c r="B737" s="89" t="s">
        <v>1257</v>
      </c>
      <c r="C737" s="89" t="s">
        <v>123</v>
      </c>
      <c r="D737" s="89" t="s">
        <v>124</v>
      </c>
      <c r="E737" s="95" t="s">
        <v>983</v>
      </c>
    </row>
    <row r="738" spans="1:5" x14ac:dyDescent="0.2">
      <c r="A738" s="89">
        <v>39177</v>
      </c>
      <c r="B738" s="89" t="s">
        <v>1259</v>
      </c>
      <c r="C738" s="89" t="s">
        <v>123</v>
      </c>
      <c r="D738" s="89" t="s">
        <v>124</v>
      </c>
      <c r="E738" s="95" t="s">
        <v>542</v>
      </c>
    </row>
    <row r="739" spans="1:5" x14ac:dyDescent="0.2">
      <c r="A739" s="89">
        <v>39174</v>
      </c>
      <c r="B739" s="89" t="s">
        <v>1261</v>
      </c>
      <c r="C739" s="89" t="s">
        <v>123</v>
      </c>
      <c r="D739" s="89" t="s">
        <v>124</v>
      </c>
      <c r="E739" s="95" t="s">
        <v>1092</v>
      </c>
    </row>
    <row r="740" spans="1:5" x14ac:dyDescent="0.2">
      <c r="A740" s="89">
        <v>39176</v>
      </c>
      <c r="B740" s="89" t="s">
        <v>1262</v>
      </c>
      <c r="C740" s="89" t="s">
        <v>123</v>
      </c>
      <c r="D740" s="89" t="s">
        <v>124</v>
      </c>
      <c r="E740" s="95" t="s">
        <v>1777</v>
      </c>
    </row>
    <row r="741" spans="1:5" x14ac:dyDescent="0.2">
      <c r="A741" s="89">
        <v>39180</v>
      </c>
      <c r="B741" s="89" t="s">
        <v>1263</v>
      </c>
      <c r="C741" s="89" t="s">
        <v>123</v>
      </c>
      <c r="D741" s="89" t="s">
        <v>124</v>
      </c>
      <c r="E741" s="95" t="s">
        <v>21558</v>
      </c>
    </row>
    <row r="742" spans="1:5" x14ac:dyDescent="0.2">
      <c r="A742" s="89">
        <v>39179</v>
      </c>
      <c r="B742" s="89" t="s">
        <v>1265</v>
      </c>
      <c r="C742" s="89" t="s">
        <v>123</v>
      </c>
      <c r="D742" s="89" t="s">
        <v>124</v>
      </c>
      <c r="E742" s="95" t="s">
        <v>2865</v>
      </c>
    </row>
    <row r="743" spans="1:5" x14ac:dyDescent="0.2">
      <c r="A743" s="89">
        <v>39175</v>
      </c>
      <c r="B743" s="89" t="s">
        <v>1267</v>
      </c>
      <c r="C743" s="89" t="s">
        <v>123</v>
      </c>
      <c r="D743" s="89" t="s">
        <v>124</v>
      </c>
      <c r="E743" s="95" t="s">
        <v>6634</v>
      </c>
    </row>
    <row r="744" spans="1:5" x14ac:dyDescent="0.2">
      <c r="A744" s="89">
        <v>39217</v>
      </c>
      <c r="B744" s="89" t="s">
        <v>1268</v>
      </c>
      <c r="C744" s="89" t="s">
        <v>123</v>
      </c>
      <c r="D744" s="89" t="s">
        <v>124</v>
      </c>
      <c r="E744" s="95" t="s">
        <v>20403</v>
      </c>
    </row>
    <row r="745" spans="1:5" x14ac:dyDescent="0.2">
      <c r="A745" s="89">
        <v>39181</v>
      </c>
      <c r="B745" s="89" t="s">
        <v>1269</v>
      </c>
      <c r="C745" s="89" t="s">
        <v>123</v>
      </c>
      <c r="D745" s="89" t="s">
        <v>124</v>
      </c>
      <c r="E745" s="95" t="s">
        <v>17001</v>
      </c>
    </row>
    <row r="746" spans="1:5" x14ac:dyDescent="0.2">
      <c r="A746" s="89">
        <v>39182</v>
      </c>
      <c r="B746" s="89" t="s">
        <v>1271</v>
      </c>
      <c r="C746" s="89" t="s">
        <v>123</v>
      </c>
      <c r="D746" s="89" t="s">
        <v>124</v>
      </c>
      <c r="E746" s="95" t="s">
        <v>4142</v>
      </c>
    </row>
    <row r="747" spans="1:5" x14ac:dyDescent="0.2">
      <c r="A747" s="89">
        <v>12616</v>
      </c>
      <c r="B747" s="89" t="s">
        <v>1272</v>
      </c>
      <c r="C747" s="89" t="s">
        <v>123</v>
      </c>
      <c r="D747" s="89" t="s">
        <v>127</v>
      </c>
      <c r="E747" s="95" t="s">
        <v>21559</v>
      </c>
    </row>
    <row r="748" spans="1:5" x14ac:dyDescent="0.2">
      <c r="A748" s="89">
        <v>1049</v>
      </c>
      <c r="B748" s="89" t="s">
        <v>1274</v>
      </c>
      <c r="C748" s="89" t="s">
        <v>123</v>
      </c>
      <c r="D748" s="89" t="s">
        <v>124</v>
      </c>
      <c r="E748" s="95" t="s">
        <v>514</v>
      </c>
    </row>
    <row r="749" spans="1:5" x14ac:dyDescent="0.2">
      <c r="A749" s="89">
        <v>1099</v>
      </c>
      <c r="B749" s="89" t="s">
        <v>1276</v>
      </c>
      <c r="C749" s="89" t="s">
        <v>123</v>
      </c>
      <c r="D749" s="89" t="s">
        <v>124</v>
      </c>
      <c r="E749" s="95" t="s">
        <v>12046</v>
      </c>
    </row>
    <row r="750" spans="1:5" x14ac:dyDescent="0.2">
      <c r="A750" s="89">
        <v>39678</v>
      </c>
      <c r="B750" s="89" t="s">
        <v>1278</v>
      </c>
      <c r="C750" s="89" t="s">
        <v>123</v>
      </c>
      <c r="D750" s="89" t="s">
        <v>124</v>
      </c>
      <c r="E750" s="95" t="s">
        <v>508</v>
      </c>
    </row>
    <row r="751" spans="1:5" x14ac:dyDescent="0.2">
      <c r="A751" s="89">
        <v>1050</v>
      </c>
      <c r="B751" s="89" t="s">
        <v>1280</v>
      </c>
      <c r="C751" s="89" t="s">
        <v>123</v>
      </c>
      <c r="D751" s="89" t="s">
        <v>124</v>
      </c>
      <c r="E751" s="95" t="s">
        <v>8273</v>
      </c>
    </row>
    <row r="752" spans="1:5" x14ac:dyDescent="0.2">
      <c r="A752" s="89">
        <v>1101</v>
      </c>
      <c r="B752" s="89" t="s">
        <v>1282</v>
      </c>
      <c r="C752" s="89" t="s">
        <v>123</v>
      </c>
      <c r="D752" s="89" t="s">
        <v>124</v>
      </c>
      <c r="E752" s="95" t="s">
        <v>14533</v>
      </c>
    </row>
    <row r="753" spans="1:5" x14ac:dyDescent="0.2">
      <c r="A753" s="89">
        <v>1100</v>
      </c>
      <c r="B753" s="89" t="s">
        <v>1284</v>
      </c>
      <c r="C753" s="89" t="s">
        <v>123</v>
      </c>
      <c r="D753" s="89" t="s">
        <v>124</v>
      </c>
      <c r="E753" s="95" t="s">
        <v>5741</v>
      </c>
    </row>
    <row r="754" spans="1:5" x14ac:dyDescent="0.2">
      <c r="A754" s="89">
        <v>39679</v>
      </c>
      <c r="B754" s="89" t="s">
        <v>1286</v>
      </c>
      <c r="C754" s="89" t="s">
        <v>123</v>
      </c>
      <c r="D754" s="89" t="s">
        <v>124</v>
      </c>
      <c r="E754" s="95" t="s">
        <v>21560</v>
      </c>
    </row>
    <row r="755" spans="1:5" x14ac:dyDescent="0.2">
      <c r="A755" s="89">
        <v>1098</v>
      </c>
      <c r="B755" s="89" t="s">
        <v>1287</v>
      </c>
      <c r="C755" s="89" t="s">
        <v>123</v>
      </c>
      <c r="D755" s="89" t="s">
        <v>124</v>
      </c>
      <c r="E755" s="95" t="s">
        <v>3321</v>
      </c>
    </row>
    <row r="756" spans="1:5" x14ac:dyDescent="0.2">
      <c r="A756" s="89">
        <v>1102</v>
      </c>
      <c r="B756" s="89" t="s">
        <v>1289</v>
      </c>
      <c r="C756" s="89" t="s">
        <v>123</v>
      </c>
      <c r="D756" s="89" t="s">
        <v>124</v>
      </c>
      <c r="E756" s="95" t="s">
        <v>21561</v>
      </c>
    </row>
    <row r="757" spans="1:5" x14ac:dyDescent="0.2">
      <c r="A757" s="89">
        <v>1051</v>
      </c>
      <c r="B757" s="89" t="s">
        <v>1291</v>
      </c>
      <c r="C757" s="89" t="s">
        <v>123</v>
      </c>
      <c r="D757" s="89" t="s">
        <v>124</v>
      </c>
      <c r="E757" s="95" t="s">
        <v>21562</v>
      </c>
    </row>
    <row r="758" spans="1:5" x14ac:dyDescent="0.2">
      <c r="A758" s="89">
        <v>37399</v>
      </c>
      <c r="B758" s="89" t="s">
        <v>1293</v>
      </c>
      <c r="C758" s="89" t="s">
        <v>123</v>
      </c>
      <c r="D758" s="89" t="s">
        <v>124</v>
      </c>
      <c r="E758" s="95" t="s">
        <v>11501</v>
      </c>
    </row>
    <row r="759" spans="1:5" x14ac:dyDescent="0.2">
      <c r="A759" s="89">
        <v>42014</v>
      </c>
      <c r="B759" s="89" t="s">
        <v>1294</v>
      </c>
      <c r="C759" s="89" t="s">
        <v>228</v>
      </c>
      <c r="D759" s="89" t="s">
        <v>124</v>
      </c>
      <c r="E759" s="95" t="s">
        <v>3816</v>
      </c>
    </row>
    <row r="760" spans="1:5" x14ac:dyDescent="0.2">
      <c r="A760" s="89">
        <v>42012</v>
      </c>
      <c r="B760" s="89" t="s">
        <v>1295</v>
      </c>
      <c r="C760" s="89" t="s">
        <v>228</v>
      </c>
      <c r="D760" s="89" t="s">
        <v>124</v>
      </c>
      <c r="E760" s="95" t="s">
        <v>4532</v>
      </c>
    </row>
    <row r="761" spans="1:5" x14ac:dyDescent="0.2">
      <c r="A761" s="89">
        <v>42013</v>
      </c>
      <c r="B761" s="89" t="s">
        <v>1297</v>
      </c>
      <c r="C761" s="89" t="s">
        <v>228</v>
      </c>
      <c r="D761" s="89" t="s">
        <v>124</v>
      </c>
      <c r="E761" s="95" t="s">
        <v>5230</v>
      </c>
    </row>
    <row r="762" spans="1:5" x14ac:dyDescent="0.2">
      <c r="A762" s="89">
        <v>25004</v>
      </c>
      <c r="B762" s="89" t="s">
        <v>1298</v>
      </c>
      <c r="C762" s="89" t="s">
        <v>228</v>
      </c>
      <c r="D762" s="89" t="s">
        <v>124</v>
      </c>
      <c r="E762" s="95" t="s">
        <v>18233</v>
      </c>
    </row>
    <row r="763" spans="1:5" x14ac:dyDescent="0.2">
      <c r="A763" s="89">
        <v>25002</v>
      </c>
      <c r="B763" s="89" t="s">
        <v>1299</v>
      </c>
      <c r="C763" s="89" t="s">
        <v>228</v>
      </c>
      <c r="D763" s="89" t="s">
        <v>124</v>
      </c>
      <c r="E763" s="95" t="s">
        <v>2133</v>
      </c>
    </row>
    <row r="764" spans="1:5" x14ac:dyDescent="0.2">
      <c r="A764" s="89">
        <v>37409</v>
      </c>
      <c r="B764" s="89" t="s">
        <v>1301</v>
      </c>
      <c r="C764" s="89" t="s">
        <v>228</v>
      </c>
      <c r="D764" s="89" t="s">
        <v>124</v>
      </c>
      <c r="E764" s="95" t="s">
        <v>21563</v>
      </c>
    </row>
    <row r="765" spans="1:5" x14ac:dyDescent="0.2">
      <c r="A765" s="89">
        <v>841</v>
      </c>
      <c r="B765" s="89" t="s">
        <v>1303</v>
      </c>
      <c r="C765" s="89" t="s">
        <v>228</v>
      </c>
      <c r="D765" s="89" t="s">
        <v>120</v>
      </c>
      <c r="E765" s="95" t="s">
        <v>21564</v>
      </c>
    </row>
    <row r="766" spans="1:5" x14ac:dyDescent="0.2">
      <c r="A766" s="89">
        <v>25005</v>
      </c>
      <c r="B766" s="89" t="s">
        <v>1304</v>
      </c>
      <c r="C766" s="89" t="s">
        <v>228</v>
      </c>
      <c r="D766" s="89" t="s">
        <v>124</v>
      </c>
      <c r="E766" s="95" t="s">
        <v>13941</v>
      </c>
    </row>
    <row r="767" spans="1:5" x14ac:dyDescent="0.2">
      <c r="A767" s="89">
        <v>25003</v>
      </c>
      <c r="B767" s="89" t="s">
        <v>1306</v>
      </c>
      <c r="C767" s="89" t="s">
        <v>228</v>
      </c>
      <c r="D767" s="89" t="s">
        <v>124</v>
      </c>
      <c r="E767" s="95" t="s">
        <v>21565</v>
      </c>
    </row>
    <row r="768" spans="1:5" x14ac:dyDescent="0.2">
      <c r="A768" s="89">
        <v>37410</v>
      </c>
      <c r="B768" s="89" t="s">
        <v>1308</v>
      </c>
      <c r="C768" s="89" t="s">
        <v>228</v>
      </c>
      <c r="D768" s="89" t="s">
        <v>124</v>
      </c>
      <c r="E768" s="95" t="s">
        <v>13941</v>
      </c>
    </row>
    <row r="769" spans="1:5" x14ac:dyDescent="0.2">
      <c r="A769" s="89">
        <v>842</v>
      </c>
      <c r="B769" s="89" t="s">
        <v>1309</v>
      </c>
      <c r="C769" s="89" t="s">
        <v>228</v>
      </c>
      <c r="D769" s="89" t="s">
        <v>124</v>
      </c>
      <c r="E769" s="95" t="s">
        <v>6943</v>
      </c>
    </row>
    <row r="770" spans="1:5" x14ac:dyDescent="0.2">
      <c r="A770" s="89">
        <v>862</v>
      </c>
      <c r="B770" s="89" t="s">
        <v>1311</v>
      </c>
      <c r="C770" s="89" t="s">
        <v>221</v>
      </c>
      <c r="D770" s="89" t="s">
        <v>124</v>
      </c>
      <c r="E770" s="95" t="s">
        <v>5580</v>
      </c>
    </row>
    <row r="771" spans="1:5" x14ac:dyDescent="0.2">
      <c r="A771" s="89">
        <v>866</v>
      </c>
      <c r="B771" s="89" t="s">
        <v>1312</v>
      </c>
      <c r="C771" s="89" t="s">
        <v>221</v>
      </c>
      <c r="D771" s="89" t="s">
        <v>124</v>
      </c>
      <c r="E771" s="95" t="s">
        <v>21566</v>
      </c>
    </row>
    <row r="772" spans="1:5" x14ac:dyDescent="0.2">
      <c r="A772" s="89">
        <v>892</v>
      </c>
      <c r="B772" s="89" t="s">
        <v>1313</v>
      </c>
      <c r="C772" s="89" t="s">
        <v>221</v>
      </c>
      <c r="D772" s="89" t="s">
        <v>124</v>
      </c>
      <c r="E772" s="95" t="s">
        <v>21567</v>
      </c>
    </row>
    <row r="773" spans="1:5" x14ac:dyDescent="0.2">
      <c r="A773" s="89">
        <v>857</v>
      </c>
      <c r="B773" s="89" t="s">
        <v>1314</v>
      </c>
      <c r="C773" s="89" t="s">
        <v>221</v>
      </c>
      <c r="D773" s="89" t="s">
        <v>120</v>
      </c>
      <c r="E773" s="95" t="s">
        <v>6790</v>
      </c>
    </row>
    <row r="774" spans="1:5" x14ac:dyDescent="0.2">
      <c r="A774" s="89">
        <v>37404</v>
      </c>
      <c r="B774" s="89" t="s">
        <v>1316</v>
      </c>
      <c r="C774" s="89" t="s">
        <v>221</v>
      </c>
      <c r="D774" s="89" t="s">
        <v>124</v>
      </c>
      <c r="E774" s="95" t="s">
        <v>21568</v>
      </c>
    </row>
    <row r="775" spans="1:5" x14ac:dyDescent="0.2">
      <c r="A775" s="89">
        <v>868</v>
      </c>
      <c r="B775" s="89" t="s">
        <v>1317</v>
      </c>
      <c r="C775" s="89" t="s">
        <v>221</v>
      </c>
      <c r="D775" s="89" t="s">
        <v>124</v>
      </c>
      <c r="E775" s="95" t="s">
        <v>5728</v>
      </c>
    </row>
    <row r="776" spans="1:5" x14ac:dyDescent="0.2">
      <c r="A776" s="89">
        <v>870</v>
      </c>
      <c r="B776" s="89" t="s">
        <v>1319</v>
      </c>
      <c r="C776" s="89" t="s">
        <v>221</v>
      </c>
      <c r="D776" s="89" t="s">
        <v>124</v>
      </c>
      <c r="E776" s="95" t="s">
        <v>21569</v>
      </c>
    </row>
    <row r="777" spans="1:5" x14ac:dyDescent="0.2">
      <c r="A777" s="89">
        <v>863</v>
      </c>
      <c r="B777" s="89" t="s">
        <v>1320</v>
      </c>
      <c r="C777" s="89" t="s">
        <v>221</v>
      </c>
      <c r="D777" s="89" t="s">
        <v>124</v>
      </c>
      <c r="E777" s="95" t="s">
        <v>5365</v>
      </c>
    </row>
    <row r="778" spans="1:5" x14ac:dyDescent="0.2">
      <c r="A778" s="89">
        <v>867</v>
      </c>
      <c r="B778" s="89" t="s">
        <v>1321</v>
      </c>
      <c r="C778" s="89" t="s">
        <v>221</v>
      </c>
      <c r="D778" s="89" t="s">
        <v>124</v>
      </c>
      <c r="E778" s="95" t="s">
        <v>21570</v>
      </c>
    </row>
    <row r="779" spans="1:5" x14ac:dyDescent="0.2">
      <c r="A779" s="89">
        <v>891</v>
      </c>
      <c r="B779" s="89" t="s">
        <v>1322</v>
      </c>
      <c r="C779" s="89" t="s">
        <v>221</v>
      </c>
      <c r="D779" s="89" t="s">
        <v>124</v>
      </c>
      <c r="E779" s="95" t="s">
        <v>21571</v>
      </c>
    </row>
    <row r="780" spans="1:5" x14ac:dyDescent="0.2">
      <c r="A780" s="89">
        <v>864</v>
      </c>
      <c r="B780" s="89" t="s">
        <v>1323</v>
      </c>
      <c r="C780" s="89" t="s">
        <v>221</v>
      </c>
      <c r="D780" s="89" t="s">
        <v>124</v>
      </c>
      <c r="E780" s="95" t="s">
        <v>21572</v>
      </c>
    </row>
    <row r="781" spans="1:5" x14ac:dyDescent="0.2">
      <c r="A781" s="89">
        <v>865</v>
      </c>
      <c r="B781" s="89" t="s">
        <v>1324</v>
      </c>
      <c r="C781" s="89" t="s">
        <v>221</v>
      </c>
      <c r="D781" s="89" t="s">
        <v>124</v>
      </c>
      <c r="E781" s="95" t="s">
        <v>2948</v>
      </c>
    </row>
    <row r="782" spans="1:5" x14ac:dyDescent="0.2">
      <c r="A782" s="89">
        <v>1006</v>
      </c>
      <c r="B782" s="89" t="s">
        <v>1325</v>
      </c>
      <c r="C782" s="89" t="s">
        <v>221</v>
      </c>
      <c r="D782" s="89" t="s">
        <v>124</v>
      </c>
      <c r="E782" s="95" t="s">
        <v>21573</v>
      </c>
    </row>
    <row r="783" spans="1:5" x14ac:dyDescent="0.2">
      <c r="A783" s="89">
        <v>948</v>
      </c>
      <c r="B783" s="89" t="s">
        <v>1326</v>
      </c>
      <c r="C783" s="89" t="s">
        <v>221</v>
      </c>
      <c r="D783" s="89" t="s">
        <v>127</v>
      </c>
      <c r="E783" s="95" t="s">
        <v>4647</v>
      </c>
    </row>
    <row r="784" spans="1:5" x14ac:dyDescent="0.2">
      <c r="A784" s="89">
        <v>947</v>
      </c>
      <c r="B784" s="89" t="s">
        <v>1327</v>
      </c>
      <c r="C784" s="89" t="s">
        <v>221</v>
      </c>
      <c r="D784" s="89" t="s">
        <v>127</v>
      </c>
      <c r="E784" s="95" t="s">
        <v>21574</v>
      </c>
    </row>
    <row r="785" spans="1:5" x14ac:dyDescent="0.2">
      <c r="A785" s="89">
        <v>911</v>
      </c>
      <c r="B785" s="89" t="s">
        <v>1328</v>
      </c>
      <c r="C785" s="89" t="s">
        <v>221</v>
      </c>
      <c r="D785" s="89" t="s">
        <v>127</v>
      </c>
      <c r="E785" s="95" t="s">
        <v>9793</v>
      </c>
    </row>
    <row r="786" spans="1:5" x14ac:dyDescent="0.2">
      <c r="A786" s="89">
        <v>925</v>
      </c>
      <c r="B786" s="89" t="s">
        <v>1330</v>
      </c>
      <c r="C786" s="89" t="s">
        <v>221</v>
      </c>
      <c r="D786" s="89" t="s">
        <v>127</v>
      </c>
      <c r="E786" s="95" t="s">
        <v>6168</v>
      </c>
    </row>
    <row r="787" spans="1:5" x14ac:dyDescent="0.2">
      <c r="A787" s="89">
        <v>954</v>
      </c>
      <c r="B787" s="89" t="s">
        <v>1331</v>
      </c>
      <c r="C787" s="89" t="s">
        <v>221</v>
      </c>
      <c r="D787" s="89" t="s">
        <v>127</v>
      </c>
      <c r="E787" s="95" t="s">
        <v>21575</v>
      </c>
    </row>
    <row r="788" spans="1:5" x14ac:dyDescent="0.2">
      <c r="A788" s="89">
        <v>901</v>
      </c>
      <c r="B788" s="89" t="s">
        <v>1332</v>
      </c>
      <c r="C788" s="89" t="s">
        <v>221</v>
      </c>
      <c r="D788" s="89" t="s">
        <v>127</v>
      </c>
      <c r="E788" s="95" t="s">
        <v>21576</v>
      </c>
    </row>
    <row r="789" spans="1:5" x14ac:dyDescent="0.2">
      <c r="A789" s="89">
        <v>926</v>
      </c>
      <c r="B789" s="89" t="s">
        <v>1333</v>
      </c>
      <c r="C789" s="89" t="s">
        <v>221</v>
      </c>
      <c r="D789" s="89" t="s">
        <v>127</v>
      </c>
      <c r="E789" s="95" t="s">
        <v>21577</v>
      </c>
    </row>
    <row r="790" spans="1:5" x14ac:dyDescent="0.2">
      <c r="A790" s="89">
        <v>912</v>
      </c>
      <c r="B790" s="89" t="s">
        <v>1334</v>
      </c>
      <c r="C790" s="89" t="s">
        <v>221</v>
      </c>
      <c r="D790" s="89" t="s">
        <v>127</v>
      </c>
      <c r="E790" s="95" t="s">
        <v>17350</v>
      </c>
    </row>
    <row r="791" spans="1:5" x14ac:dyDescent="0.2">
      <c r="A791" s="89">
        <v>955</v>
      </c>
      <c r="B791" s="89" t="s">
        <v>1335</v>
      </c>
      <c r="C791" s="89" t="s">
        <v>221</v>
      </c>
      <c r="D791" s="89" t="s">
        <v>127</v>
      </c>
      <c r="E791" s="95" t="s">
        <v>21578</v>
      </c>
    </row>
    <row r="792" spans="1:5" x14ac:dyDescent="0.2">
      <c r="A792" s="89">
        <v>946</v>
      </c>
      <c r="B792" s="89" t="s">
        <v>1336</v>
      </c>
      <c r="C792" s="89" t="s">
        <v>221</v>
      </c>
      <c r="D792" s="89" t="s">
        <v>127</v>
      </c>
      <c r="E792" s="95" t="s">
        <v>21579</v>
      </c>
    </row>
    <row r="793" spans="1:5" x14ac:dyDescent="0.2">
      <c r="A793" s="89">
        <v>953</v>
      </c>
      <c r="B793" s="89" t="s">
        <v>1337</v>
      </c>
      <c r="C793" s="89" t="s">
        <v>221</v>
      </c>
      <c r="D793" s="89" t="s">
        <v>127</v>
      </c>
      <c r="E793" s="95" t="s">
        <v>21580</v>
      </c>
    </row>
    <row r="794" spans="1:5" x14ac:dyDescent="0.2">
      <c r="A794" s="89">
        <v>902</v>
      </c>
      <c r="B794" s="89" t="s">
        <v>1339</v>
      </c>
      <c r="C794" s="89" t="s">
        <v>221</v>
      </c>
      <c r="D794" s="89" t="s">
        <v>127</v>
      </c>
      <c r="E794" s="95" t="s">
        <v>21581</v>
      </c>
    </row>
    <row r="795" spans="1:5" x14ac:dyDescent="0.2">
      <c r="A795" s="89">
        <v>927</v>
      </c>
      <c r="B795" s="89" t="s">
        <v>1341</v>
      </c>
      <c r="C795" s="89" t="s">
        <v>221</v>
      </c>
      <c r="D795" s="89" t="s">
        <v>127</v>
      </c>
      <c r="E795" s="95" t="s">
        <v>2819</v>
      </c>
    </row>
    <row r="796" spans="1:5" x14ac:dyDescent="0.2">
      <c r="A796" s="89">
        <v>913</v>
      </c>
      <c r="B796" s="89" t="s">
        <v>1342</v>
      </c>
      <c r="C796" s="89" t="s">
        <v>221</v>
      </c>
      <c r="D796" s="89" t="s">
        <v>127</v>
      </c>
      <c r="E796" s="95" t="s">
        <v>21582</v>
      </c>
    </row>
    <row r="797" spans="1:5" x14ac:dyDescent="0.2">
      <c r="A797" s="89">
        <v>903</v>
      </c>
      <c r="B797" s="89" t="s">
        <v>1343</v>
      </c>
      <c r="C797" s="89" t="s">
        <v>221</v>
      </c>
      <c r="D797" s="89" t="s">
        <v>127</v>
      </c>
      <c r="E797" s="95" t="s">
        <v>21583</v>
      </c>
    </row>
    <row r="798" spans="1:5" x14ac:dyDescent="0.2">
      <c r="A798" s="89">
        <v>945</v>
      </c>
      <c r="B798" s="89" t="s">
        <v>1344</v>
      </c>
      <c r="C798" s="89" t="s">
        <v>221</v>
      </c>
      <c r="D798" s="89" t="s">
        <v>127</v>
      </c>
      <c r="E798" s="95" t="s">
        <v>21584</v>
      </c>
    </row>
    <row r="799" spans="1:5" x14ac:dyDescent="0.2">
      <c r="A799" s="89">
        <v>914</v>
      </c>
      <c r="B799" s="89" t="s">
        <v>1345</v>
      </c>
      <c r="C799" s="89" t="s">
        <v>221</v>
      </c>
      <c r="D799" s="89" t="s">
        <v>127</v>
      </c>
      <c r="E799" s="95" t="s">
        <v>3513</v>
      </c>
    </row>
    <row r="800" spans="1:5" x14ac:dyDescent="0.2">
      <c r="A800" s="89">
        <v>993</v>
      </c>
      <c r="B800" s="89" t="s">
        <v>1346</v>
      </c>
      <c r="C800" s="89" t="s">
        <v>221</v>
      </c>
      <c r="D800" s="89" t="s">
        <v>124</v>
      </c>
      <c r="E800" s="95" t="s">
        <v>3946</v>
      </c>
    </row>
    <row r="801" spans="1:5" x14ac:dyDescent="0.2">
      <c r="A801" s="89">
        <v>1020</v>
      </c>
      <c r="B801" s="89" t="s">
        <v>1347</v>
      </c>
      <c r="C801" s="89" t="s">
        <v>221</v>
      </c>
      <c r="D801" s="89" t="s">
        <v>124</v>
      </c>
      <c r="E801" s="95" t="s">
        <v>592</v>
      </c>
    </row>
    <row r="802" spans="1:5" x14ac:dyDescent="0.2">
      <c r="A802" s="89">
        <v>1017</v>
      </c>
      <c r="B802" s="89" t="s">
        <v>1349</v>
      </c>
      <c r="C802" s="89" t="s">
        <v>221</v>
      </c>
      <c r="D802" s="89" t="s">
        <v>124</v>
      </c>
      <c r="E802" s="95" t="s">
        <v>21585</v>
      </c>
    </row>
    <row r="803" spans="1:5" x14ac:dyDescent="0.2">
      <c r="A803" s="89">
        <v>999</v>
      </c>
      <c r="B803" s="89" t="s">
        <v>1350</v>
      </c>
      <c r="C803" s="89" t="s">
        <v>221</v>
      </c>
      <c r="D803" s="89" t="s">
        <v>124</v>
      </c>
      <c r="E803" s="95" t="s">
        <v>21586</v>
      </c>
    </row>
    <row r="804" spans="1:5" x14ac:dyDescent="0.2">
      <c r="A804" s="89">
        <v>995</v>
      </c>
      <c r="B804" s="89" t="s">
        <v>1352</v>
      </c>
      <c r="C804" s="89" t="s">
        <v>221</v>
      </c>
      <c r="D804" s="89" t="s">
        <v>124</v>
      </c>
      <c r="E804" s="95" t="s">
        <v>21587</v>
      </c>
    </row>
    <row r="805" spans="1:5" x14ac:dyDescent="0.2">
      <c r="A805" s="89">
        <v>1000</v>
      </c>
      <c r="B805" s="89" t="s">
        <v>1354</v>
      </c>
      <c r="C805" s="89" t="s">
        <v>221</v>
      </c>
      <c r="D805" s="89" t="s">
        <v>124</v>
      </c>
      <c r="E805" s="95" t="s">
        <v>21588</v>
      </c>
    </row>
    <row r="806" spans="1:5" x14ac:dyDescent="0.2">
      <c r="A806" s="89">
        <v>1022</v>
      </c>
      <c r="B806" s="89" t="s">
        <v>1355</v>
      </c>
      <c r="C806" s="89" t="s">
        <v>221</v>
      </c>
      <c r="D806" s="89" t="s">
        <v>124</v>
      </c>
      <c r="E806" s="95" t="s">
        <v>992</v>
      </c>
    </row>
    <row r="807" spans="1:5" x14ac:dyDescent="0.2">
      <c r="A807" s="89">
        <v>1015</v>
      </c>
      <c r="B807" s="89" t="s">
        <v>1356</v>
      </c>
      <c r="C807" s="89" t="s">
        <v>221</v>
      </c>
      <c r="D807" s="89" t="s">
        <v>124</v>
      </c>
      <c r="E807" s="95" t="s">
        <v>5865</v>
      </c>
    </row>
    <row r="808" spans="1:5" x14ac:dyDescent="0.2">
      <c r="A808" s="89">
        <v>996</v>
      </c>
      <c r="B808" s="89" t="s">
        <v>1358</v>
      </c>
      <c r="C808" s="89" t="s">
        <v>221</v>
      </c>
      <c r="D808" s="89" t="s">
        <v>124</v>
      </c>
      <c r="E808" s="95" t="s">
        <v>16078</v>
      </c>
    </row>
    <row r="809" spans="1:5" x14ac:dyDescent="0.2">
      <c r="A809" s="89">
        <v>1001</v>
      </c>
      <c r="B809" s="89" t="s">
        <v>1360</v>
      </c>
      <c r="C809" s="89" t="s">
        <v>221</v>
      </c>
      <c r="D809" s="89" t="s">
        <v>124</v>
      </c>
      <c r="E809" s="95" t="s">
        <v>21589</v>
      </c>
    </row>
    <row r="810" spans="1:5" x14ac:dyDescent="0.2">
      <c r="A810" s="89">
        <v>1019</v>
      </c>
      <c r="B810" s="89" t="s">
        <v>1361</v>
      </c>
      <c r="C810" s="89" t="s">
        <v>221</v>
      </c>
      <c r="D810" s="89" t="s">
        <v>124</v>
      </c>
      <c r="E810" s="95" t="s">
        <v>2002</v>
      </c>
    </row>
    <row r="811" spans="1:5" x14ac:dyDescent="0.2">
      <c r="A811" s="89">
        <v>1021</v>
      </c>
      <c r="B811" s="89" t="s">
        <v>1363</v>
      </c>
      <c r="C811" s="89" t="s">
        <v>221</v>
      </c>
      <c r="D811" s="89" t="s">
        <v>124</v>
      </c>
      <c r="E811" s="95" t="s">
        <v>2593</v>
      </c>
    </row>
    <row r="812" spans="1:5" x14ac:dyDescent="0.2">
      <c r="A812" s="89">
        <v>39249</v>
      </c>
      <c r="B812" s="89" t="s">
        <v>1364</v>
      </c>
      <c r="C812" s="89" t="s">
        <v>221</v>
      </c>
      <c r="D812" s="89" t="s">
        <v>124</v>
      </c>
      <c r="E812" s="95" t="s">
        <v>21590</v>
      </c>
    </row>
    <row r="813" spans="1:5" x14ac:dyDescent="0.2">
      <c r="A813" s="89">
        <v>1018</v>
      </c>
      <c r="B813" s="89" t="s">
        <v>1365</v>
      </c>
      <c r="C813" s="89" t="s">
        <v>221</v>
      </c>
      <c r="D813" s="89" t="s">
        <v>124</v>
      </c>
      <c r="E813" s="95" t="s">
        <v>21591</v>
      </c>
    </row>
    <row r="814" spans="1:5" x14ac:dyDescent="0.2">
      <c r="A814" s="89">
        <v>39250</v>
      </c>
      <c r="B814" s="89" t="s">
        <v>1367</v>
      </c>
      <c r="C814" s="89" t="s">
        <v>221</v>
      </c>
      <c r="D814" s="89" t="s">
        <v>124</v>
      </c>
      <c r="E814" s="95" t="s">
        <v>21592</v>
      </c>
    </row>
    <row r="815" spans="1:5" x14ac:dyDescent="0.2">
      <c r="A815" s="89">
        <v>994</v>
      </c>
      <c r="B815" s="89" t="s">
        <v>1368</v>
      </c>
      <c r="C815" s="89" t="s">
        <v>221</v>
      </c>
      <c r="D815" s="89" t="s">
        <v>124</v>
      </c>
      <c r="E815" s="95" t="s">
        <v>5888</v>
      </c>
    </row>
    <row r="816" spans="1:5" x14ac:dyDescent="0.2">
      <c r="A816" s="89">
        <v>977</v>
      </c>
      <c r="B816" s="89" t="s">
        <v>1370</v>
      </c>
      <c r="C816" s="89" t="s">
        <v>221</v>
      </c>
      <c r="D816" s="89" t="s">
        <v>124</v>
      </c>
      <c r="E816" s="95" t="s">
        <v>3420</v>
      </c>
    </row>
    <row r="817" spans="1:5" x14ac:dyDescent="0.2">
      <c r="A817" s="89">
        <v>998</v>
      </c>
      <c r="B817" s="89" t="s">
        <v>1372</v>
      </c>
      <c r="C817" s="89" t="s">
        <v>221</v>
      </c>
      <c r="D817" s="89" t="s">
        <v>124</v>
      </c>
      <c r="E817" s="95" t="s">
        <v>21593</v>
      </c>
    </row>
    <row r="818" spans="1:5" x14ac:dyDescent="0.2">
      <c r="A818" s="89">
        <v>39251</v>
      </c>
      <c r="B818" s="89" t="s">
        <v>1373</v>
      </c>
      <c r="C818" s="89" t="s">
        <v>221</v>
      </c>
      <c r="D818" s="89" t="s">
        <v>124</v>
      </c>
      <c r="E818" s="95" t="s">
        <v>1374</v>
      </c>
    </row>
    <row r="819" spans="1:5" x14ac:dyDescent="0.2">
      <c r="A819" s="89">
        <v>1011</v>
      </c>
      <c r="B819" s="89" t="s">
        <v>1375</v>
      </c>
      <c r="C819" s="89" t="s">
        <v>221</v>
      </c>
      <c r="D819" s="89" t="s">
        <v>124</v>
      </c>
      <c r="E819" s="95" t="s">
        <v>4004</v>
      </c>
    </row>
    <row r="820" spans="1:5" x14ac:dyDescent="0.2">
      <c r="A820" s="89">
        <v>39252</v>
      </c>
      <c r="B820" s="89" t="s">
        <v>1377</v>
      </c>
      <c r="C820" s="89" t="s">
        <v>221</v>
      </c>
      <c r="D820" s="89" t="s">
        <v>124</v>
      </c>
      <c r="E820" s="95" t="s">
        <v>741</v>
      </c>
    </row>
    <row r="821" spans="1:5" x14ac:dyDescent="0.2">
      <c r="A821" s="89">
        <v>1013</v>
      </c>
      <c r="B821" s="89" t="s">
        <v>1378</v>
      </c>
      <c r="C821" s="89" t="s">
        <v>221</v>
      </c>
      <c r="D821" s="89" t="s">
        <v>124</v>
      </c>
      <c r="E821" s="95" t="s">
        <v>647</v>
      </c>
    </row>
    <row r="822" spans="1:5" x14ac:dyDescent="0.2">
      <c r="A822" s="89">
        <v>980</v>
      </c>
      <c r="B822" s="89" t="s">
        <v>1380</v>
      </c>
      <c r="C822" s="89" t="s">
        <v>221</v>
      </c>
      <c r="D822" s="89" t="s">
        <v>124</v>
      </c>
      <c r="E822" s="95" t="s">
        <v>2323</v>
      </c>
    </row>
    <row r="823" spans="1:5" x14ac:dyDescent="0.2">
      <c r="A823" s="89">
        <v>39237</v>
      </c>
      <c r="B823" s="89" t="s">
        <v>1382</v>
      </c>
      <c r="C823" s="89" t="s">
        <v>221</v>
      </c>
      <c r="D823" s="89" t="s">
        <v>124</v>
      </c>
      <c r="E823" s="95" t="s">
        <v>21594</v>
      </c>
    </row>
    <row r="824" spans="1:5" x14ac:dyDescent="0.2">
      <c r="A824" s="89">
        <v>39238</v>
      </c>
      <c r="B824" s="89" t="s">
        <v>1383</v>
      </c>
      <c r="C824" s="89" t="s">
        <v>221</v>
      </c>
      <c r="D824" s="89" t="s">
        <v>124</v>
      </c>
      <c r="E824" s="95" t="s">
        <v>21595</v>
      </c>
    </row>
    <row r="825" spans="1:5" x14ac:dyDescent="0.2">
      <c r="A825" s="89">
        <v>979</v>
      </c>
      <c r="B825" s="89" t="s">
        <v>1384</v>
      </c>
      <c r="C825" s="89" t="s">
        <v>221</v>
      </c>
      <c r="D825" s="89" t="s">
        <v>120</v>
      </c>
      <c r="E825" s="95" t="s">
        <v>1179</v>
      </c>
    </row>
    <row r="826" spans="1:5" x14ac:dyDescent="0.2">
      <c r="A826" s="89">
        <v>39239</v>
      </c>
      <c r="B826" s="89" t="s">
        <v>1386</v>
      </c>
      <c r="C826" s="89" t="s">
        <v>221</v>
      </c>
      <c r="D826" s="89" t="s">
        <v>124</v>
      </c>
      <c r="E826" s="95" t="s">
        <v>21596</v>
      </c>
    </row>
    <row r="827" spans="1:5" x14ac:dyDescent="0.2">
      <c r="A827" s="89">
        <v>1014</v>
      </c>
      <c r="B827" s="89" t="s">
        <v>1387</v>
      </c>
      <c r="C827" s="89" t="s">
        <v>221</v>
      </c>
      <c r="D827" s="89" t="s">
        <v>124</v>
      </c>
      <c r="E827" s="95" t="s">
        <v>4565</v>
      </c>
    </row>
    <row r="828" spans="1:5" x14ac:dyDescent="0.2">
      <c r="A828" s="89">
        <v>39240</v>
      </c>
      <c r="B828" s="89" t="s">
        <v>1388</v>
      </c>
      <c r="C828" s="89" t="s">
        <v>221</v>
      </c>
      <c r="D828" s="89" t="s">
        <v>124</v>
      </c>
      <c r="E828" s="95" t="s">
        <v>21597</v>
      </c>
    </row>
    <row r="829" spans="1:5" x14ac:dyDescent="0.2">
      <c r="A829" s="89">
        <v>39232</v>
      </c>
      <c r="B829" s="89" t="s">
        <v>1389</v>
      </c>
      <c r="C829" s="89" t="s">
        <v>221</v>
      </c>
      <c r="D829" s="89" t="s">
        <v>124</v>
      </c>
      <c r="E829" s="95" t="s">
        <v>21598</v>
      </c>
    </row>
    <row r="830" spans="1:5" x14ac:dyDescent="0.2">
      <c r="A830" s="89">
        <v>39233</v>
      </c>
      <c r="B830" s="89" t="s">
        <v>1391</v>
      </c>
      <c r="C830" s="89" t="s">
        <v>221</v>
      </c>
      <c r="D830" s="89" t="s">
        <v>124</v>
      </c>
      <c r="E830" s="95" t="s">
        <v>354</v>
      </c>
    </row>
    <row r="831" spans="1:5" x14ac:dyDescent="0.2">
      <c r="A831" s="89">
        <v>981</v>
      </c>
      <c r="B831" s="89" t="s">
        <v>1393</v>
      </c>
      <c r="C831" s="89" t="s">
        <v>221</v>
      </c>
      <c r="D831" s="89" t="s">
        <v>124</v>
      </c>
      <c r="E831" s="95" t="s">
        <v>1559</v>
      </c>
    </row>
    <row r="832" spans="1:5" x14ac:dyDescent="0.2">
      <c r="A832" s="89">
        <v>39234</v>
      </c>
      <c r="B832" s="89" t="s">
        <v>1395</v>
      </c>
      <c r="C832" s="89" t="s">
        <v>221</v>
      </c>
      <c r="D832" s="89" t="s">
        <v>124</v>
      </c>
      <c r="E832" s="95" t="s">
        <v>21599</v>
      </c>
    </row>
    <row r="833" spans="1:5" x14ac:dyDescent="0.2">
      <c r="A833" s="89">
        <v>982</v>
      </c>
      <c r="B833" s="89" t="s">
        <v>1397</v>
      </c>
      <c r="C833" s="89" t="s">
        <v>221</v>
      </c>
      <c r="D833" s="89" t="s">
        <v>124</v>
      </c>
      <c r="E833" s="95" t="s">
        <v>232</v>
      </c>
    </row>
    <row r="834" spans="1:5" x14ac:dyDescent="0.2">
      <c r="A834" s="89">
        <v>39235</v>
      </c>
      <c r="B834" s="89" t="s">
        <v>1398</v>
      </c>
      <c r="C834" s="89" t="s">
        <v>221</v>
      </c>
      <c r="D834" s="89" t="s">
        <v>124</v>
      </c>
      <c r="E834" s="95" t="s">
        <v>4405</v>
      </c>
    </row>
    <row r="835" spans="1:5" x14ac:dyDescent="0.2">
      <c r="A835" s="89">
        <v>39236</v>
      </c>
      <c r="B835" s="89" t="s">
        <v>1400</v>
      </c>
      <c r="C835" s="89" t="s">
        <v>221</v>
      </c>
      <c r="D835" s="89" t="s">
        <v>124</v>
      </c>
      <c r="E835" s="95" t="s">
        <v>17461</v>
      </c>
    </row>
    <row r="836" spans="1:5" x14ac:dyDescent="0.2">
      <c r="A836" s="89">
        <v>876</v>
      </c>
      <c r="B836" s="89" t="s">
        <v>1401</v>
      </c>
      <c r="C836" s="89" t="s">
        <v>221</v>
      </c>
      <c r="D836" s="89" t="s">
        <v>124</v>
      </c>
      <c r="E836" s="95" t="s">
        <v>21600</v>
      </c>
    </row>
    <row r="837" spans="1:5" x14ac:dyDescent="0.2">
      <c r="A837" s="89">
        <v>877</v>
      </c>
      <c r="B837" s="89" t="s">
        <v>1402</v>
      </c>
      <c r="C837" s="89" t="s">
        <v>221</v>
      </c>
      <c r="D837" s="89" t="s">
        <v>124</v>
      </c>
      <c r="E837" s="95" t="s">
        <v>21601</v>
      </c>
    </row>
    <row r="838" spans="1:5" x14ac:dyDescent="0.2">
      <c r="A838" s="89">
        <v>882</v>
      </c>
      <c r="B838" s="89" t="s">
        <v>1403</v>
      </c>
      <c r="C838" s="89" t="s">
        <v>221</v>
      </c>
      <c r="D838" s="89" t="s">
        <v>124</v>
      </c>
      <c r="E838" s="95" t="s">
        <v>21602</v>
      </c>
    </row>
    <row r="839" spans="1:5" x14ac:dyDescent="0.2">
      <c r="A839" s="89">
        <v>878</v>
      </c>
      <c r="B839" s="89" t="s">
        <v>1405</v>
      </c>
      <c r="C839" s="89" t="s">
        <v>221</v>
      </c>
      <c r="D839" s="89" t="s">
        <v>124</v>
      </c>
      <c r="E839" s="95" t="s">
        <v>21603</v>
      </c>
    </row>
    <row r="840" spans="1:5" x14ac:dyDescent="0.2">
      <c r="A840" s="89">
        <v>879</v>
      </c>
      <c r="B840" s="89" t="s">
        <v>1406</v>
      </c>
      <c r="C840" s="89" t="s">
        <v>221</v>
      </c>
      <c r="D840" s="89" t="s">
        <v>124</v>
      </c>
      <c r="E840" s="95" t="s">
        <v>21604</v>
      </c>
    </row>
    <row r="841" spans="1:5" x14ac:dyDescent="0.2">
      <c r="A841" s="89">
        <v>880</v>
      </c>
      <c r="B841" s="89" t="s">
        <v>1407</v>
      </c>
      <c r="C841" s="89" t="s">
        <v>221</v>
      </c>
      <c r="D841" s="89" t="s">
        <v>124</v>
      </c>
      <c r="E841" s="95" t="s">
        <v>21605</v>
      </c>
    </row>
    <row r="842" spans="1:5" x14ac:dyDescent="0.2">
      <c r="A842" s="89">
        <v>873</v>
      </c>
      <c r="B842" s="89" t="s">
        <v>1408</v>
      </c>
      <c r="C842" s="89" t="s">
        <v>221</v>
      </c>
      <c r="D842" s="89" t="s">
        <v>124</v>
      </c>
      <c r="E842" s="95" t="s">
        <v>21606</v>
      </c>
    </row>
    <row r="843" spans="1:5" x14ac:dyDescent="0.2">
      <c r="A843" s="89">
        <v>881</v>
      </c>
      <c r="B843" s="89" t="s">
        <v>1409</v>
      </c>
      <c r="C843" s="89" t="s">
        <v>221</v>
      </c>
      <c r="D843" s="89" t="s">
        <v>124</v>
      </c>
      <c r="E843" s="95" t="s">
        <v>21607</v>
      </c>
    </row>
    <row r="844" spans="1:5" x14ac:dyDescent="0.2">
      <c r="A844" s="89">
        <v>874</v>
      </c>
      <c r="B844" s="89" t="s">
        <v>1410</v>
      </c>
      <c r="C844" s="89" t="s">
        <v>221</v>
      </c>
      <c r="D844" s="89" t="s">
        <v>124</v>
      </c>
      <c r="E844" s="95" t="s">
        <v>21608</v>
      </c>
    </row>
    <row r="845" spans="1:5" x14ac:dyDescent="0.2">
      <c r="A845" s="89">
        <v>875</v>
      </c>
      <c r="B845" s="89" t="s">
        <v>1411</v>
      </c>
      <c r="C845" s="89" t="s">
        <v>221</v>
      </c>
      <c r="D845" s="89" t="s">
        <v>124</v>
      </c>
      <c r="E845" s="95" t="s">
        <v>21609</v>
      </c>
    </row>
    <row r="846" spans="1:5" x14ac:dyDescent="0.2">
      <c r="A846" s="89">
        <v>983</v>
      </c>
      <c r="B846" s="89" t="s">
        <v>1412</v>
      </c>
      <c r="C846" s="89" t="s">
        <v>221</v>
      </c>
      <c r="D846" s="89" t="s">
        <v>124</v>
      </c>
      <c r="E846" s="95" t="s">
        <v>7776</v>
      </c>
    </row>
    <row r="847" spans="1:5" x14ac:dyDescent="0.2">
      <c r="A847" s="89">
        <v>985</v>
      </c>
      <c r="B847" s="89" t="s">
        <v>1414</v>
      </c>
      <c r="C847" s="89" t="s">
        <v>221</v>
      </c>
      <c r="D847" s="89" t="s">
        <v>124</v>
      </c>
      <c r="E847" s="95" t="s">
        <v>6018</v>
      </c>
    </row>
    <row r="848" spans="1:5" x14ac:dyDescent="0.2">
      <c r="A848" s="89">
        <v>990</v>
      </c>
      <c r="B848" s="89" t="s">
        <v>1416</v>
      </c>
      <c r="C848" s="89" t="s">
        <v>221</v>
      </c>
      <c r="D848" s="89" t="s">
        <v>124</v>
      </c>
      <c r="E848" s="95" t="s">
        <v>21610</v>
      </c>
    </row>
    <row r="849" spans="1:5" x14ac:dyDescent="0.2">
      <c r="A849" s="89">
        <v>39241</v>
      </c>
      <c r="B849" s="89" t="s">
        <v>1417</v>
      </c>
      <c r="C849" s="89" t="s">
        <v>221</v>
      </c>
      <c r="D849" s="89" t="s">
        <v>124</v>
      </c>
      <c r="E849" s="95" t="s">
        <v>11992</v>
      </c>
    </row>
    <row r="850" spans="1:5" x14ac:dyDescent="0.2">
      <c r="A850" s="89">
        <v>1005</v>
      </c>
      <c r="B850" s="89" t="s">
        <v>1419</v>
      </c>
      <c r="C850" s="89" t="s">
        <v>221</v>
      </c>
      <c r="D850" s="89" t="s">
        <v>124</v>
      </c>
      <c r="E850" s="95" t="s">
        <v>21611</v>
      </c>
    </row>
    <row r="851" spans="1:5" x14ac:dyDescent="0.2">
      <c r="A851" s="89">
        <v>984</v>
      </c>
      <c r="B851" s="89" t="s">
        <v>1421</v>
      </c>
      <c r="C851" s="89" t="s">
        <v>221</v>
      </c>
      <c r="D851" s="89" t="s">
        <v>124</v>
      </c>
      <c r="E851" s="95" t="s">
        <v>4726</v>
      </c>
    </row>
    <row r="852" spans="1:5" x14ac:dyDescent="0.2">
      <c r="A852" s="89">
        <v>991</v>
      </c>
      <c r="B852" s="89" t="s">
        <v>1422</v>
      </c>
      <c r="C852" s="89" t="s">
        <v>221</v>
      </c>
      <c r="D852" s="89" t="s">
        <v>124</v>
      </c>
      <c r="E852" s="95" t="s">
        <v>21612</v>
      </c>
    </row>
    <row r="853" spans="1:5" x14ac:dyDescent="0.2">
      <c r="A853" s="89">
        <v>986</v>
      </c>
      <c r="B853" s="89" t="s">
        <v>1423</v>
      </c>
      <c r="C853" s="89" t="s">
        <v>221</v>
      </c>
      <c r="D853" s="89" t="s">
        <v>124</v>
      </c>
      <c r="E853" s="95" t="s">
        <v>21613</v>
      </c>
    </row>
    <row r="854" spans="1:5" x14ac:dyDescent="0.2">
      <c r="A854" s="89">
        <v>1024</v>
      </c>
      <c r="B854" s="89" t="s">
        <v>1425</v>
      </c>
      <c r="C854" s="89" t="s">
        <v>221</v>
      </c>
      <c r="D854" s="89" t="s">
        <v>124</v>
      </c>
      <c r="E854" s="95" t="s">
        <v>21614</v>
      </c>
    </row>
    <row r="855" spans="1:5" x14ac:dyDescent="0.2">
      <c r="A855" s="89">
        <v>987</v>
      </c>
      <c r="B855" s="89" t="s">
        <v>1426</v>
      </c>
      <c r="C855" s="89" t="s">
        <v>221</v>
      </c>
      <c r="D855" s="89" t="s">
        <v>124</v>
      </c>
      <c r="E855" s="95" t="s">
        <v>16089</v>
      </c>
    </row>
    <row r="856" spans="1:5" x14ac:dyDescent="0.2">
      <c r="A856" s="89">
        <v>1003</v>
      </c>
      <c r="B856" s="89" t="s">
        <v>1428</v>
      </c>
      <c r="C856" s="89" t="s">
        <v>221</v>
      </c>
      <c r="D856" s="89" t="s">
        <v>124</v>
      </c>
      <c r="E856" s="95" t="s">
        <v>285</v>
      </c>
    </row>
    <row r="857" spans="1:5" x14ac:dyDescent="0.2">
      <c r="A857" s="89">
        <v>992</v>
      </c>
      <c r="B857" s="89" t="s">
        <v>1429</v>
      </c>
      <c r="C857" s="89" t="s">
        <v>221</v>
      </c>
      <c r="D857" s="89" t="s">
        <v>124</v>
      </c>
      <c r="E857" s="95" t="s">
        <v>21615</v>
      </c>
    </row>
    <row r="858" spans="1:5" x14ac:dyDescent="0.2">
      <c r="A858" s="89">
        <v>1007</v>
      </c>
      <c r="B858" s="89" t="s">
        <v>1430</v>
      </c>
      <c r="C858" s="89" t="s">
        <v>221</v>
      </c>
      <c r="D858" s="89" t="s">
        <v>124</v>
      </c>
      <c r="E858" s="95" t="s">
        <v>18667</v>
      </c>
    </row>
    <row r="859" spans="1:5" x14ac:dyDescent="0.2">
      <c r="A859" s="89">
        <v>39242</v>
      </c>
      <c r="B859" s="89" t="s">
        <v>1432</v>
      </c>
      <c r="C859" s="89" t="s">
        <v>221</v>
      </c>
      <c r="D859" s="89" t="s">
        <v>124</v>
      </c>
      <c r="E859" s="95" t="s">
        <v>21616</v>
      </c>
    </row>
    <row r="860" spans="1:5" x14ac:dyDescent="0.2">
      <c r="A860" s="89">
        <v>1008</v>
      </c>
      <c r="B860" s="89" t="s">
        <v>1433</v>
      </c>
      <c r="C860" s="89" t="s">
        <v>221</v>
      </c>
      <c r="D860" s="89" t="s">
        <v>124</v>
      </c>
      <c r="E860" s="95" t="s">
        <v>2310</v>
      </c>
    </row>
    <row r="861" spans="1:5" x14ac:dyDescent="0.2">
      <c r="A861" s="89">
        <v>988</v>
      </c>
      <c r="B861" s="89" t="s">
        <v>1435</v>
      </c>
      <c r="C861" s="89" t="s">
        <v>221</v>
      </c>
      <c r="D861" s="89" t="s">
        <v>124</v>
      </c>
      <c r="E861" s="95" t="s">
        <v>21617</v>
      </c>
    </row>
    <row r="862" spans="1:5" x14ac:dyDescent="0.2">
      <c r="A862" s="89">
        <v>989</v>
      </c>
      <c r="B862" s="89" t="s">
        <v>1436</v>
      </c>
      <c r="C862" s="89" t="s">
        <v>221</v>
      </c>
      <c r="D862" s="89" t="s">
        <v>124</v>
      </c>
      <c r="E862" s="95" t="s">
        <v>21618</v>
      </c>
    </row>
    <row r="863" spans="1:5" x14ac:dyDescent="0.2">
      <c r="A863" s="89">
        <v>39598</v>
      </c>
      <c r="B863" s="89" t="s">
        <v>1437</v>
      </c>
      <c r="C863" s="89" t="s">
        <v>221</v>
      </c>
      <c r="D863" s="89" t="s">
        <v>127</v>
      </c>
      <c r="E863" s="95" t="s">
        <v>1438</v>
      </c>
    </row>
    <row r="864" spans="1:5" x14ac:dyDescent="0.2">
      <c r="A864" s="89">
        <v>39599</v>
      </c>
      <c r="B864" s="89" t="s">
        <v>1439</v>
      </c>
      <c r="C864" s="89" t="s">
        <v>221</v>
      </c>
      <c r="D864" s="89" t="s">
        <v>127</v>
      </c>
      <c r="E864" s="95" t="s">
        <v>1440</v>
      </c>
    </row>
    <row r="865" spans="1:5" x14ac:dyDescent="0.2">
      <c r="A865" s="89">
        <v>34602</v>
      </c>
      <c r="B865" s="89" t="s">
        <v>1441</v>
      </c>
      <c r="C865" s="89" t="s">
        <v>221</v>
      </c>
      <c r="D865" s="89" t="s">
        <v>127</v>
      </c>
      <c r="E865" s="95" t="s">
        <v>4357</v>
      </c>
    </row>
    <row r="866" spans="1:5" x14ac:dyDescent="0.2">
      <c r="A866" s="89">
        <v>34603</v>
      </c>
      <c r="B866" s="89" t="s">
        <v>1443</v>
      </c>
      <c r="C866" s="89" t="s">
        <v>221</v>
      </c>
      <c r="D866" s="89" t="s">
        <v>127</v>
      </c>
      <c r="E866" s="95" t="s">
        <v>6719</v>
      </c>
    </row>
    <row r="867" spans="1:5" x14ac:dyDescent="0.2">
      <c r="A867" s="89">
        <v>34607</v>
      </c>
      <c r="B867" s="89" t="s">
        <v>1445</v>
      </c>
      <c r="C867" s="89" t="s">
        <v>221</v>
      </c>
      <c r="D867" s="89" t="s">
        <v>127</v>
      </c>
      <c r="E867" s="95" t="s">
        <v>324</v>
      </c>
    </row>
    <row r="868" spans="1:5" x14ac:dyDescent="0.2">
      <c r="A868" s="89">
        <v>34609</v>
      </c>
      <c r="B868" s="89" t="s">
        <v>1446</v>
      </c>
      <c r="C868" s="89" t="s">
        <v>221</v>
      </c>
      <c r="D868" s="89" t="s">
        <v>127</v>
      </c>
      <c r="E868" s="95" t="s">
        <v>2684</v>
      </c>
    </row>
    <row r="869" spans="1:5" x14ac:dyDescent="0.2">
      <c r="A869" s="89">
        <v>34618</v>
      </c>
      <c r="B869" s="89" t="s">
        <v>1448</v>
      </c>
      <c r="C869" s="89" t="s">
        <v>221</v>
      </c>
      <c r="D869" s="89" t="s">
        <v>127</v>
      </c>
      <c r="E869" s="95" t="s">
        <v>946</v>
      </c>
    </row>
    <row r="870" spans="1:5" x14ac:dyDescent="0.2">
      <c r="A870" s="89">
        <v>34620</v>
      </c>
      <c r="B870" s="89" t="s">
        <v>1449</v>
      </c>
      <c r="C870" s="89" t="s">
        <v>221</v>
      </c>
      <c r="D870" s="89" t="s">
        <v>127</v>
      </c>
      <c r="E870" s="95" t="s">
        <v>21619</v>
      </c>
    </row>
    <row r="871" spans="1:5" x14ac:dyDescent="0.2">
      <c r="A871" s="89">
        <v>34621</v>
      </c>
      <c r="B871" s="89" t="s">
        <v>1450</v>
      </c>
      <c r="C871" s="89" t="s">
        <v>221</v>
      </c>
      <c r="D871" s="89" t="s">
        <v>127</v>
      </c>
      <c r="E871" s="95" t="s">
        <v>2303</v>
      </c>
    </row>
    <row r="872" spans="1:5" x14ac:dyDescent="0.2">
      <c r="A872" s="89">
        <v>34622</v>
      </c>
      <c r="B872" s="89" t="s">
        <v>1452</v>
      </c>
      <c r="C872" s="89" t="s">
        <v>221</v>
      </c>
      <c r="D872" s="89" t="s">
        <v>127</v>
      </c>
      <c r="E872" s="95" t="s">
        <v>14798</v>
      </c>
    </row>
    <row r="873" spans="1:5" x14ac:dyDescent="0.2">
      <c r="A873" s="89">
        <v>34624</v>
      </c>
      <c r="B873" s="89" t="s">
        <v>1454</v>
      </c>
      <c r="C873" s="89" t="s">
        <v>221</v>
      </c>
      <c r="D873" s="89" t="s">
        <v>127</v>
      </c>
      <c r="E873" s="95" t="s">
        <v>234</v>
      </c>
    </row>
    <row r="874" spans="1:5" x14ac:dyDescent="0.2">
      <c r="A874" s="89">
        <v>34626</v>
      </c>
      <c r="B874" s="89" t="s">
        <v>1455</v>
      </c>
      <c r="C874" s="89" t="s">
        <v>221</v>
      </c>
      <c r="D874" s="89" t="s">
        <v>127</v>
      </c>
      <c r="E874" s="95" t="s">
        <v>12950</v>
      </c>
    </row>
    <row r="875" spans="1:5" x14ac:dyDescent="0.2">
      <c r="A875" s="89">
        <v>34627</v>
      </c>
      <c r="B875" s="89" t="s">
        <v>1456</v>
      </c>
      <c r="C875" s="89" t="s">
        <v>221</v>
      </c>
      <c r="D875" s="89" t="s">
        <v>127</v>
      </c>
      <c r="E875" s="95" t="s">
        <v>4586</v>
      </c>
    </row>
    <row r="876" spans="1:5" x14ac:dyDescent="0.2">
      <c r="A876" s="89">
        <v>34629</v>
      </c>
      <c r="B876" s="89" t="s">
        <v>1458</v>
      </c>
      <c r="C876" s="89" t="s">
        <v>221</v>
      </c>
      <c r="D876" s="89" t="s">
        <v>127</v>
      </c>
      <c r="E876" s="95" t="s">
        <v>21620</v>
      </c>
    </row>
    <row r="877" spans="1:5" x14ac:dyDescent="0.2">
      <c r="A877" s="89">
        <v>39257</v>
      </c>
      <c r="B877" s="89" t="s">
        <v>1459</v>
      </c>
      <c r="C877" s="89" t="s">
        <v>221</v>
      </c>
      <c r="D877" s="89" t="s">
        <v>124</v>
      </c>
      <c r="E877" s="95" t="s">
        <v>3517</v>
      </c>
    </row>
    <row r="878" spans="1:5" x14ac:dyDescent="0.2">
      <c r="A878" s="89">
        <v>39261</v>
      </c>
      <c r="B878" s="89" t="s">
        <v>1461</v>
      </c>
      <c r="C878" s="89" t="s">
        <v>221</v>
      </c>
      <c r="D878" s="89" t="s">
        <v>124</v>
      </c>
      <c r="E878" s="95" t="s">
        <v>2648</v>
      </c>
    </row>
    <row r="879" spans="1:5" x14ac:dyDescent="0.2">
      <c r="A879" s="89">
        <v>39268</v>
      </c>
      <c r="B879" s="89" t="s">
        <v>1463</v>
      </c>
      <c r="C879" s="89" t="s">
        <v>221</v>
      </c>
      <c r="D879" s="89" t="s">
        <v>124</v>
      </c>
      <c r="E879" s="95" t="s">
        <v>21621</v>
      </c>
    </row>
    <row r="880" spans="1:5" x14ac:dyDescent="0.2">
      <c r="A880" s="89">
        <v>39262</v>
      </c>
      <c r="B880" s="89" t="s">
        <v>1464</v>
      </c>
      <c r="C880" s="89" t="s">
        <v>221</v>
      </c>
      <c r="D880" s="89" t="s">
        <v>124</v>
      </c>
      <c r="E880" s="95" t="s">
        <v>11695</v>
      </c>
    </row>
    <row r="881" spans="1:5" x14ac:dyDescent="0.2">
      <c r="A881" s="89">
        <v>39258</v>
      </c>
      <c r="B881" s="89" t="s">
        <v>1465</v>
      </c>
      <c r="C881" s="89" t="s">
        <v>221</v>
      </c>
      <c r="D881" s="89" t="s">
        <v>124</v>
      </c>
      <c r="E881" s="95" t="s">
        <v>1893</v>
      </c>
    </row>
    <row r="882" spans="1:5" x14ac:dyDescent="0.2">
      <c r="A882" s="89">
        <v>39263</v>
      </c>
      <c r="B882" s="89" t="s">
        <v>1467</v>
      </c>
      <c r="C882" s="89" t="s">
        <v>221</v>
      </c>
      <c r="D882" s="89" t="s">
        <v>124</v>
      </c>
      <c r="E882" s="95" t="s">
        <v>21622</v>
      </c>
    </row>
    <row r="883" spans="1:5" x14ac:dyDescent="0.2">
      <c r="A883" s="89">
        <v>39264</v>
      </c>
      <c r="B883" s="89" t="s">
        <v>1469</v>
      </c>
      <c r="C883" s="89" t="s">
        <v>221</v>
      </c>
      <c r="D883" s="89" t="s">
        <v>124</v>
      </c>
      <c r="E883" s="95" t="s">
        <v>21623</v>
      </c>
    </row>
    <row r="884" spans="1:5" x14ac:dyDescent="0.2">
      <c r="A884" s="89">
        <v>39259</v>
      </c>
      <c r="B884" s="89" t="s">
        <v>1471</v>
      </c>
      <c r="C884" s="89" t="s">
        <v>221</v>
      </c>
      <c r="D884" s="89" t="s">
        <v>124</v>
      </c>
      <c r="E884" s="95" t="s">
        <v>9741</v>
      </c>
    </row>
    <row r="885" spans="1:5" x14ac:dyDescent="0.2">
      <c r="A885" s="89">
        <v>39265</v>
      </c>
      <c r="B885" s="89" t="s">
        <v>1472</v>
      </c>
      <c r="C885" s="89" t="s">
        <v>221</v>
      </c>
      <c r="D885" s="89" t="s">
        <v>124</v>
      </c>
      <c r="E885" s="95" t="s">
        <v>11807</v>
      </c>
    </row>
    <row r="886" spans="1:5" x14ac:dyDescent="0.2">
      <c r="A886" s="89">
        <v>39260</v>
      </c>
      <c r="B886" s="89" t="s">
        <v>1473</v>
      </c>
      <c r="C886" s="89" t="s">
        <v>221</v>
      </c>
      <c r="D886" s="89" t="s">
        <v>124</v>
      </c>
      <c r="E886" s="95" t="s">
        <v>14985</v>
      </c>
    </row>
    <row r="887" spans="1:5" x14ac:dyDescent="0.2">
      <c r="A887" s="89">
        <v>39266</v>
      </c>
      <c r="B887" s="89" t="s">
        <v>1474</v>
      </c>
      <c r="C887" s="89" t="s">
        <v>221</v>
      </c>
      <c r="D887" s="89" t="s">
        <v>124</v>
      </c>
      <c r="E887" s="95" t="s">
        <v>21624</v>
      </c>
    </row>
    <row r="888" spans="1:5" x14ac:dyDescent="0.2">
      <c r="A888" s="89">
        <v>39267</v>
      </c>
      <c r="B888" s="89" t="s">
        <v>1475</v>
      </c>
      <c r="C888" s="89" t="s">
        <v>221</v>
      </c>
      <c r="D888" s="89" t="s">
        <v>124</v>
      </c>
      <c r="E888" s="95" t="s">
        <v>21625</v>
      </c>
    </row>
    <row r="889" spans="1:5" x14ac:dyDescent="0.2">
      <c r="A889" s="89">
        <v>11901</v>
      </c>
      <c r="B889" s="89" t="s">
        <v>1476</v>
      </c>
      <c r="C889" s="89" t="s">
        <v>221</v>
      </c>
      <c r="D889" s="89" t="s">
        <v>120</v>
      </c>
      <c r="E889" s="95" t="s">
        <v>1477</v>
      </c>
    </row>
    <row r="890" spans="1:5" x14ac:dyDescent="0.2">
      <c r="A890" s="89">
        <v>11902</v>
      </c>
      <c r="B890" s="89" t="s">
        <v>1478</v>
      </c>
      <c r="C890" s="89" t="s">
        <v>221</v>
      </c>
      <c r="D890" s="89" t="s">
        <v>124</v>
      </c>
      <c r="E890" s="95" t="s">
        <v>1479</v>
      </c>
    </row>
    <row r="891" spans="1:5" x14ac:dyDescent="0.2">
      <c r="A891" s="89">
        <v>11903</v>
      </c>
      <c r="B891" s="89" t="s">
        <v>1480</v>
      </c>
      <c r="C891" s="89" t="s">
        <v>221</v>
      </c>
      <c r="D891" s="89" t="s">
        <v>124</v>
      </c>
      <c r="E891" s="95" t="s">
        <v>1379</v>
      </c>
    </row>
    <row r="892" spans="1:5" x14ac:dyDescent="0.2">
      <c r="A892" s="89">
        <v>11904</v>
      </c>
      <c r="B892" s="89" t="s">
        <v>1481</v>
      </c>
      <c r="C892" s="89" t="s">
        <v>221</v>
      </c>
      <c r="D892" s="89" t="s">
        <v>124</v>
      </c>
      <c r="E892" s="95" t="s">
        <v>1438</v>
      </c>
    </row>
    <row r="893" spans="1:5" x14ac:dyDescent="0.2">
      <c r="A893" s="89">
        <v>11905</v>
      </c>
      <c r="B893" s="89" t="s">
        <v>1482</v>
      </c>
      <c r="C893" s="89" t="s">
        <v>221</v>
      </c>
      <c r="D893" s="89" t="s">
        <v>124</v>
      </c>
      <c r="E893" s="95" t="s">
        <v>489</v>
      </c>
    </row>
    <row r="894" spans="1:5" x14ac:dyDescent="0.2">
      <c r="A894" s="89">
        <v>11906</v>
      </c>
      <c r="B894" s="89" t="s">
        <v>1483</v>
      </c>
      <c r="C894" s="89" t="s">
        <v>221</v>
      </c>
      <c r="D894" s="89" t="s">
        <v>124</v>
      </c>
      <c r="E894" s="95" t="s">
        <v>1484</v>
      </c>
    </row>
    <row r="895" spans="1:5" x14ac:dyDescent="0.2">
      <c r="A895" s="89">
        <v>11919</v>
      </c>
      <c r="B895" s="89" t="s">
        <v>1485</v>
      </c>
      <c r="C895" s="89" t="s">
        <v>221</v>
      </c>
      <c r="D895" s="89" t="s">
        <v>124</v>
      </c>
      <c r="E895" s="95" t="s">
        <v>1137</v>
      </c>
    </row>
    <row r="896" spans="1:5" x14ac:dyDescent="0.2">
      <c r="A896" s="89">
        <v>11920</v>
      </c>
      <c r="B896" s="89" t="s">
        <v>1486</v>
      </c>
      <c r="C896" s="89" t="s">
        <v>221</v>
      </c>
      <c r="D896" s="89" t="s">
        <v>124</v>
      </c>
      <c r="E896" s="95" t="s">
        <v>1487</v>
      </c>
    </row>
    <row r="897" spans="1:5" x14ac:dyDescent="0.2">
      <c r="A897" s="89">
        <v>11924</v>
      </c>
      <c r="B897" s="89" t="s">
        <v>1488</v>
      </c>
      <c r="C897" s="89" t="s">
        <v>221</v>
      </c>
      <c r="D897" s="89" t="s">
        <v>124</v>
      </c>
      <c r="E897" s="95" t="s">
        <v>1489</v>
      </c>
    </row>
    <row r="898" spans="1:5" x14ac:dyDescent="0.2">
      <c r="A898" s="89">
        <v>11921</v>
      </c>
      <c r="B898" s="89" t="s">
        <v>1490</v>
      </c>
      <c r="C898" s="89" t="s">
        <v>221</v>
      </c>
      <c r="D898" s="89" t="s">
        <v>124</v>
      </c>
      <c r="E898" s="95" t="s">
        <v>571</v>
      </c>
    </row>
    <row r="899" spans="1:5" x14ac:dyDescent="0.2">
      <c r="A899" s="89">
        <v>11922</v>
      </c>
      <c r="B899" s="89" t="s">
        <v>1491</v>
      </c>
      <c r="C899" s="89" t="s">
        <v>221</v>
      </c>
      <c r="D899" s="89" t="s">
        <v>124</v>
      </c>
      <c r="E899" s="95" t="s">
        <v>1492</v>
      </c>
    </row>
    <row r="900" spans="1:5" x14ac:dyDescent="0.2">
      <c r="A900" s="89">
        <v>11923</v>
      </c>
      <c r="B900" s="89" t="s">
        <v>1493</v>
      </c>
      <c r="C900" s="89" t="s">
        <v>221</v>
      </c>
      <c r="D900" s="89" t="s">
        <v>124</v>
      </c>
      <c r="E900" s="95" t="s">
        <v>1494</v>
      </c>
    </row>
    <row r="901" spans="1:5" x14ac:dyDescent="0.2">
      <c r="A901" s="89">
        <v>11916</v>
      </c>
      <c r="B901" s="89" t="s">
        <v>1495</v>
      </c>
      <c r="C901" s="89" t="s">
        <v>221</v>
      </c>
      <c r="D901" s="89" t="s">
        <v>124</v>
      </c>
      <c r="E901" s="95" t="s">
        <v>1496</v>
      </c>
    </row>
    <row r="902" spans="1:5" x14ac:dyDescent="0.2">
      <c r="A902" s="89">
        <v>11914</v>
      </c>
      <c r="B902" s="89" t="s">
        <v>1497</v>
      </c>
      <c r="C902" s="89" t="s">
        <v>221</v>
      </c>
      <c r="D902" s="89" t="s">
        <v>124</v>
      </c>
      <c r="E902" s="95" t="s">
        <v>1498</v>
      </c>
    </row>
    <row r="903" spans="1:5" x14ac:dyDescent="0.2">
      <c r="A903" s="89">
        <v>11917</v>
      </c>
      <c r="B903" s="89" t="s">
        <v>1499</v>
      </c>
      <c r="C903" s="89" t="s">
        <v>221</v>
      </c>
      <c r="D903" s="89" t="s">
        <v>124</v>
      </c>
      <c r="E903" s="95" t="s">
        <v>1500</v>
      </c>
    </row>
    <row r="904" spans="1:5" x14ac:dyDescent="0.2">
      <c r="A904" s="89">
        <v>11918</v>
      </c>
      <c r="B904" s="89" t="s">
        <v>1501</v>
      </c>
      <c r="C904" s="89" t="s">
        <v>221</v>
      </c>
      <c r="D904" s="89" t="s">
        <v>124</v>
      </c>
      <c r="E904" s="95" t="s">
        <v>669</v>
      </c>
    </row>
    <row r="905" spans="1:5" x14ac:dyDescent="0.2">
      <c r="A905" s="89">
        <v>37734</v>
      </c>
      <c r="B905" s="89" t="s">
        <v>1502</v>
      </c>
      <c r="C905" s="89" t="s">
        <v>123</v>
      </c>
      <c r="D905" s="89" t="s">
        <v>127</v>
      </c>
      <c r="E905" s="95" t="s">
        <v>21626</v>
      </c>
    </row>
    <row r="906" spans="1:5" x14ac:dyDescent="0.2">
      <c r="A906" s="89">
        <v>42251</v>
      </c>
      <c r="B906" s="89" t="s">
        <v>1503</v>
      </c>
      <c r="C906" s="89" t="s">
        <v>123</v>
      </c>
      <c r="D906" s="89" t="s">
        <v>127</v>
      </c>
      <c r="E906" s="95" t="s">
        <v>21627</v>
      </c>
    </row>
    <row r="907" spans="1:5" x14ac:dyDescent="0.2">
      <c r="A907" s="89">
        <v>37733</v>
      </c>
      <c r="B907" s="89" t="s">
        <v>1504</v>
      </c>
      <c r="C907" s="89" t="s">
        <v>123</v>
      </c>
      <c r="D907" s="89" t="s">
        <v>127</v>
      </c>
      <c r="E907" s="95" t="s">
        <v>21628</v>
      </c>
    </row>
    <row r="908" spans="1:5" x14ac:dyDescent="0.2">
      <c r="A908" s="89">
        <v>37735</v>
      </c>
      <c r="B908" s="89" t="s">
        <v>1505</v>
      </c>
      <c r="C908" s="89" t="s">
        <v>123</v>
      </c>
      <c r="D908" s="89" t="s">
        <v>127</v>
      </c>
      <c r="E908" s="95" t="s">
        <v>21629</v>
      </c>
    </row>
    <row r="909" spans="1:5" x14ac:dyDescent="0.2">
      <c r="A909" s="89">
        <v>2354</v>
      </c>
      <c r="B909" s="89" t="s">
        <v>1506</v>
      </c>
      <c r="C909" s="89" t="s">
        <v>119</v>
      </c>
      <c r="D909" s="89" t="s">
        <v>124</v>
      </c>
      <c r="E909" s="95" t="s">
        <v>21630</v>
      </c>
    </row>
    <row r="910" spans="1:5" x14ac:dyDescent="0.2">
      <c r="A910" s="89">
        <v>41758</v>
      </c>
      <c r="B910" s="89" t="s">
        <v>1507</v>
      </c>
      <c r="C910" s="89" t="s">
        <v>123</v>
      </c>
      <c r="D910" s="89" t="s">
        <v>124</v>
      </c>
      <c r="E910" s="95" t="s">
        <v>21631</v>
      </c>
    </row>
    <row r="911" spans="1:5" x14ac:dyDescent="0.2">
      <c r="A911" s="89">
        <v>5090</v>
      </c>
      <c r="B911" s="89" t="s">
        <v>1508</v>
      </c>
      <c r="C911" s="89" t="s">
        <v>123</v>
      </c>
      <c r="D911" s="89" t="s">
        <v>120</v>
      </c>
      <c r="E911" s="95" t="s">
        <v>21632</v>
      </c>
    </row>
    <row r="912" spans="1:5" x14ac:dyDescent="0.2">
      <c r="A912" s="89">
        <v>5085</v>
      </c>
      <c r="B912" s="89" t="s">
        <v>1509</v>
      </c>
      <c r="C912" s="89" t="s">
        <v>123</v>
      </c>
      <c r="D912" s="89" t="s">
        <v>124</v>
      </c>
      <c r="E912" s="95" t="s">
        <v>1672</v>
      </c>
    </row>
    <row r="913" spans="1:5" x14ac:dyDescent="0.2">
      <c r="A913" s="89">
        <v>38374</v>
      </c>
      <c r="B913" s="89" t="s">
        <v>1511</v>
      </c>
      <c r="C913" s="89" t="s">
        <v>123</v>
      </c>
      <c r="D913" s="89" t="s">
        <v>124</v>
      </c>
      <c r="E913" s="95" t="s">
        <v>1512</v>
      </c>
    </row>
    <row r="914" spans="1:5" x14ac:dyDescent="0.2">
      <c r="A914" s="89">
        <v>20212</v>
      </c>
      <c r="B914" s="89" t="s">
        <v>1513</v>
      </c>
      <c r="C914" s="89" t="s">
        <v>221</v>
      </c>
      <c r="D914" s="89" t="s">
        <v>120</v>
      </c>
      <c r="E914" s="95" t="s">
        <v>2511</v>
      </c>
    </row>
    <row r="915" spans="1:5" x14ac:dyDescent="0.2">
      <c r="A915" s="89">
        <v>4430</v>
      </c>
      <c r="B915" s="89" t="s">
        <v>1514</v>
      </c>
      <c r="C915" s="89" t="s">
        <v>221</v>
      </c>
      <c r="D915" s="89" t="s">
        <v>124</v>
      </c>
      <c r="E915" s="95" t="s">
        <v>1447</v>
      </c>
    </row>
    <row r="916" spans="1:5" x14ac:dyDescent="0.2">
      <c r="A916" s="89">
        <v>4400</v>
      </c>
      <c r="B916" s="89" t="s">
        <v>1516</v>
      </c>
      <c r="C916" s="89" t="s">
        <v>221</v>
      </c>
      <c r="D916" s="89" t="s">
        <v>124</v>
      </c>
      <c r="E916" s="95" t="s">
        <v>2348</v>
      </c>
    </row>
    <row r="917" spans="1:5" x14ac:dyDescent="0.2">
      <c r="A917" s="89">
        <v>4496</v>
      </c>
      <c r="B917" s="89" t="s">
        <v>1518</v>
      </c>
      <c r="C917" s="89" t="s">
        <v>221</v>
      </c>
      <c r="D917" s="89" t="s">
        <v>124</v>
      </c>
      <c r="E917" s="95" t="s">
        <v>5271</v>
      </c>
    </row>
    <row r="918" spans="1:5" x14ac:dyDescent="0.2">
      <c r="A918" s="89">
        <v>11871</v>
      </c>
      <c r="B918" s="89" t="s">
        <v>1520</v>
      </c>
      <c r="C918" s="89" t="s">
        <v>123</v>
      </c>
      <c r="D918" s="89" t="s">
        <v>120</v>
      </c>
      <c r="E918" s="95" t="s">
        <v>1521</v>
      </c>
    </row>
    <row r="919" spans="1:5" x14ac:dyDescent="0.2">
      <c r="A919" s="89">
        <v>34636</v>
      </c>
      <c r="B919" s="89" t="s">
        <v>1522</v>
      </c>
      <c r="C919" s="89" t="s">
        <v>123</v>
      </c>
      <c r="D919" s="89" t="s">
        <v>120</v>
      </c>
      <c r="E919" s="95" t="s">
        <v>1523</v>
      </c>
    </row>
    <row r="920" spans="1:5" x14ac:dyDescent="0.2">
      <c r="A920" s="89">
        <v>34639</v>
      </c>
      <c r="B920" s="89" t="s">
        <v>1524</v>
      </c>
      <c r="C920" s="89" t="s">
        <v>123</v>
      </c>
      <c r="D920" s="89" t="s">
        <v>124</v>
      </c>
      <c r="E920" s="95" t="s">
        <v>1525</v>
      </c>
    </row>
    <row r="921" spans="1:5" x14ac:dyDescent="0.2">
      <c r="A921" s="89">
        <v>34640</v>
      </c>
      <c r="B921" s="89" t="s">
        <v>1526</v>
      </c>
      <c r="C921" s="89" t="s">
        <v>123</v>
      </c>
      <c r="D921" s="89" t="s">
        <v>124</v>
      </c>
      <c r="E921" s="95" t="s">
        <v>1527</v>
      </c>
    </row>
    <row r="922" spans="1:5" x14ac:dyDescent="0.2">
      <c r="A922" s="89">
        <v>34637</v>
      </c>
      <c r="B922" s="89" t="s">
        <v>1528</v>
      </c>
      <c r="C922" s="89" t="s">
        <v>123</v>
      </c>
      <c r="D922" s="89" t="s">
        <v>124</v>
      </c>
      <c r="E922" s="95" t="s">
        <v>1529</v>
      </c>
    </row>
    <row r="923" spans="1:5" x14ac:dyDescent="0.2">
      <c r="A923" s="89">
        <v>34638</v>
      </c>
      <c r="B923" s="89" t="s">
        <v>1530</v>
      </c>
      <c r="C923" s="89" t="s">
        <v>123</v>
      </c>
      <c r="D923" s="89" t="s">
        <v>124</v>
      </c>
      <c r="E923" s="95" t="s">
        <v>1531</v>
      </c>
    </row>
    <row r="924" spans="1:5" x14ac:dyDescent="0.2">
      <c r="A924" s="89">
        <v>11868</v>
      </c>
      <c r="B924" s="89" t="s">
        <v>1532</v>
      </c>
      <c r="C924" s="89" t="s">
        <v>123</v>
      </c>
      <c r="D924" s="89" t="s">
        <v>124</v>
      </c>
      <c r="E924" s="95" t="s">
        <v>1533</v>
      </c>
    </row>
    <row r="925" spans="1:5" x14ac:dyDescent="0.2">
      <c r="A925" s="89">
        <v>37106</v>
      </c>
      <c r="B925" s="89" t="s">
        <v>1534</v>
      </c>
      <c r="C925" s="89" t="s">
        <v>123</v>
      </c>
      <c r="D925" s="89" t="s">
        <v>124</v>
      </c>
      <c r="E925" s="95" t="s">
        <v>1535</v>
      </c>
    </row>
    <row r="926" spans="1:5" x14ac:dyDescent="0.2">
      <c r="A926" s="89">
        <v>11869</v>
      </c>
      <c r="B926" s="89" t="s">
        <v>1536</v>
      </c>
      <c r="C926" s="89" t="s">
        <v>123</v>
      </c>
      <c r="D926" s="89" t="s">
        <v>124</v>
      </c>
      <c r="E926" s="95" t="s">
        <v>1537</v>
      </c>
    </row>
    <row r="927" spans="1:5" x14ac:dyDescent="0.2">
      <c r="A927" s="89">
        <v>37104</v>
      </c>
      <c r="B927" s="89" t="s">
        <v>1538</v>
      </c>
      <c r="C927" s="89" t="s">
        <v>123</v>
      </c>
      <c r="D927" s="89" t="s">
        <v>124</v>
      </c>
      <c r="E927" s="95" t="s">
        <v>1539</v>
      </c>
    </row>
    <row r="928" spans="1:5" x14ac:dyDescent="0.2">
      <c r="A928" s="89">
        <v>37105</v>
      </c>
      <c r="B928" s="89" t="s">
        <v>1540</v>
      </c>
      <c r="C928" s="89" t="s">
        <v>123</v>
      </c>
      <c r="D928" s="89" t="s">
        <v>124</v>
      </c>
      <c r="E928" s="95" t="s">
        <v>1541</v>
      </c>
    </row>
    <row r="929" spans="1:5" x14ac:dyDescent="0.2">
      <c r="A929" s="89">
        <v>11638</v>
      </c>
      <c r="B929" s="89" t="s">
        <v>1542</v>
      </c>
      <c r="C929" s="89" t="s">
        <v>123</v>
      </c>
      <c r="D929" s="89" t="s">
        <v>127</v>
      </c>
      <c r="E929" s="95" t="s">
        <v>21633</v>
      </c>
    </row>
    <row r="930" spans="1:5" x14ac:dyDescent="0.2">
      <c r="A930" s="89">
        <v>1030</v>
      </c>
      <c r="B930" s="89" t="s">
        <v>1543</v>
      </c>
      <c r="C930" s="89" t="s">
        <v>123</v>
      </c>
      <c r="D930" s="89" t="s">
        <v>120</v>
      </c>
      <c r="E930" s="95" t="s">
        <v>21634</v>
      </c>
    </row>
    <row r="931" spans="1:5" x14ac:dyDescent="0.2">
      <c r="A931" s="89">
        <v>11694</v>
      </c>
      <c r="B931" s="89" t="s">
        <v>1544</v>
      </c>
      <c r="C931" s="89" t="s">
        <v>123</v>
      </c>
      <c r="D931" s="89" t="s">
        <v>124</v>
      </c>
      <c r="E931" s="95" t="s">
        <v>21635</v>
      </c>
    </row>
    <row r="932" spans="1:5" x14ac:dyDescent="0.2">
      <c r="A932" s="89">
        <v>35277</v>
      </c>
      <c r="B932" s="89" t="s">
        <v>1545</v>
      </c>
      <c r="C932" s="89" t="s">
        <v>123</v>
      </c>
      <c r="D932" s="89" t="s">
        <v>124</v>
      </c>
      <c r="E932" s="95" t="s">
        <v>1546</v>
      </c>
    </row>
    <row r="933" spans="1:5" x14ac:dyDescent="0.2">
      <c r="A933" s="89">
        <v>10521</v>
      </c>
      <c r="B933" s="89" t="s">
        <v>1547</v>
      </c>
      <c r="C933" s="89" t="s">
        <v>123</v>
      </c>
      <c r="D933" s="89" t="s">
        <v>124</v>
      </c>
      <c r="E933" s="95" t="s">
        <v>1548</v>
      </c>
    </row>
    <row r="934" spans="1:5" x14ac:dyDescent="0.2">
      <c r="A934" s="89">
        <v>10885</v>
      </c>
      <c r="B934" s="89" t="s">
        <v>1549</v>
      </c>
      <c r="C934" s="89" t="s">
        <v>123</v>
      </c>
      <c r="D934" s="89" t="s">
        <v>124</v>
      </c>
      <c r="E934" s="95" t="s">
        <v>1550</v>
      </c>
    </row>
    <row r="935" spans="1:5" x14ac:dyDescent="0.2">
      <c r="A935" s="89">
        <v>20962</v>
      </c>
      <c r="B935" s="89" t="s">
        <v>1551</v>
      </c>
      <c r="C935" s="89" t="s">
        <v>123</v>
      </c>
      <c r="D935" s="89" t="s">
        <v>120</v>
      </c>
      <c r="E935" s="95" t="s">
        <v>1552</v>
      </c>
    </row>
    <row r="936" spans="1:5" x14ac:dyDescent="0.2">
      <c r="A936" s="89">
        <v>20963</v>
      </c>
      <c r="B936" s="89" t="s">
        <v>1553</v>
      </c>
      <c r="C936" s="89" t="s">
        <v>123</v>
      </c>
      <c r="D936" s="89" t="s">
        <v>124</v>
      </c>
      <c r="E936" s="95" t="s">
        <v>1554</v>
      </c>
    </row>
    <row r="937" spans="1:5" x14ac:dyDescent="0.2">
      <c r="A937" s="89">
        <v>2555</v>
      </c>
      <c r="B937" s="89" t="s">
        <v>1555</v>
      </c>
      <c r="C937" s="89" t="s">
        <v>123</v>
      </c>
      <c r="D937" s="89" t="s">
        <v>124</v>
      </c>
      <c r="E937" s="95" t="s">
        <v>165</v>
      </c>
    </row>
    <row r="938" spans="1:5" x14ac:dyDescent="0.2">
      <c r="A938" s="89">
        <v>2556</v>
      </c>
      <c r="B938" s="89" t="s">
        <v>1556</v>
      </c>
      <c r="C938" s="89" t="s">
        <v>123</v>
      </c>
      <c r="D938" s="89" t="s">
        <v>124</v>
      </c>
      <c r="E938" s="95" t="s">
        <v>3982</v>
      </c>
    </row>
    <row r="939" spans="1:5" x14ac:dyDescent="0.2">
      <c r="A939" s="89">
        <v>2557</v>
      </c>
      <c r="B939" s="89" t="s">
        <v>1558</v>
      </c>
      <c r="C939" s="89" t="s">
        <v>123</v>
      </c>
      <c r="D939" s="89" t="s">
        <v>124</v>
      </c>
      <c r="E939" s="95" t="s">
        <v>4573</v>
      </c>
    </row>
    <row r="940" spans="1:5" x14ac:dyDescent="0.2">
      <c r="A940" s="89">
        <v>39810</v>
      </c>
      <c r="B940" s="89" t="s">
        <v>1560</v>
      </c>
      <c r="C940" s="89" t="s">
        <v>123</v>
      </c>
      <c r="D940" s="89" t="s">
        <v>124</v>
      </c>
      <c r="E940" s="95" t="s">
        <v>3842</v>
      </c>
    </row>
    <row r="941" spans="1:5" x14ac:dyDescent="0.2">
      <c r="A941" s="89">
        <v>39811</v>
      </c>
      <c r="B941" s="89" t="s">
        <v>1561</v>
      </c>
      <c r="C941" s="89" t="s">
        <v>123</v>
      </c>
      <c r="D941" s="89" t="s">
        <v>124</v>
      </c>
      <c r="E941" s="95" t="s">
        <v>18638</v>
      </c>
    </row>
    <row r="942" spans="1:5" x14ac:dyDescent="0.2">
      <c r="A942" s="89">
        <v>39812</v>
      </c>
      <c r="B942" s="89" t="s">
        <v>1563</v>
      </c>
      <c r="C942" s="89" t="s">
        <v>123</v>
      </c>
      <c r="D942" s="89" t="s">
        <v>124</v>
      </c>
      <c r="E942" s="95" t="s">
        <v>13141</v>
      </c>
    </row>
    <row r="943" spans="1:5" x14ac:dyDescent="0.2">
      <c r="A943" s="89">
        <v>20254</v>
      </c>
      <c r="B943" s="89" t="s">
        <v>1565</v>
      </c>
      <c r="C943" s="89" t="s">
        <v>123</v>
      </c>
      <c r="D943" s="89" t="s">
        <v>124</v>
      </c>
      <c r="E943" s="95" t="s">
        <v>6014</v>
      </c>
    </row>
    <row r="944" spans="1:5" x14ac:dyDescent="0.2">
      <c r="A944" s="89">
        <v>39771</v>
      </c>
      <c r="B944" s="89" t="s">
        <v>1567</v>
      </c>
      <c r="C944" s="89" t="s">
        <v>123</v>
      </c>
      <c r="D944" s="89" t="s">
        <v>124</v>
      </c>
      <c r="E944" s="95" t="s">
        <v>21636</v>
      </c>
    </row>
    <row r="945" spans="1:5" x14ac:dyDescent="0.2">
      <c r="A945" s="89">
        <v>20255</v>
      </c>
      <c r="B945" s="89" t="s">
        <v>1569</v>
      </c>
      <c r="C945" s="89" t="s">
        <v>123</v>
      </c>
      <c r="D945" s="89" t="s">
        <v>124</v>
      </c>
      <c r="E945" s="95" t="s">
        <v>706</v>
      </c>
    </row>
    <row r="946" spans="1:5" x14ac:dyDescent="0.2">
      <c r="A946" s="89">
        <v>39772</v>
      </c>
      <c r="B946" s="89" t="s">
        <v>1571</v>
      </c>
      <c r="C946" s="89" t="s">
        <v>123</v>
      </c>
      <c r="D946" s="89" t="s">
        <v>124</v>
      </c>
      <c r="E946" s="95" t="s">
        <v>21637</v>
      </c>
    </row>
    <row r="947" spans="1:5" x14ac:dyDescent="0.2">
      <c r="A947" s="89">
        <v>20253</v>
      </c>
      <c r="B947" s="89" t="s">
        <v>1573</v>
      </c>
      <c r="C947" s="89" t="s">
        <v>123</v>
      </c>
      <c r="D947" s="89" t="s">
        <v>124</v>
      </c>
      <c r="E947" s="95" t="s">
        <v>2483</v>
      </c>
    </row>
    <row r="948" spans="1:5" x14ac:dyDescent="0.2">
      <c r="A948" s="89">
        <v>39773</v>
      </c>
      <c r="B948" s="89" t="s">
        <v>1574</v>
      </c>
      <c r="C948" s="89" t="s">
        <v>123</v>
      </c>
      <c r="D948" s="89" t="s">
        <v>124</v>
      </c>
      <c r="E948" s="95" t="s">
        <v>21638</v>
      </c>
    </row>
    <row r="949" spans="1:5" x14ac:dyDescent="0.2">
      <c r="A949" s="89">
        <v>39774</v>
      </c>
      <c r="B949" s="89" t="s">
        <v>1575</v>
      </c>
      <c r="C949" s="89" t="s">
        <v>123</v>
      </c>
      <c r="D949" s="89" t="s">
        <v>124</v>
      </c>
      <c r="E949" s="95" t="s">
        <v>21639</v>
      </c>
    </row>
    <row r="950" spans="1:5" x14ac:dyDescent="0.2">
      <c r="A950" s="89">
        <v>39775</v>
      </c>
      <c r="B950" s="89" t="s">
        <v>1576</v>
      </c>
      <c r="C950" s="89" t="s">
        <v>123</v>
      </c>
      <c r="D950" s="89" t="s">
        <v>124</v>
      </c>
      <c r="E950" s="95" t="s">
        <v>21640</v>
      </c>
    </row>
    <row r="951" spans="1:5" x14ac:dyDescent="0.2">
      <c r="A951" s="89">
        <v>39776</v>
      </c>
      <c r="B951" s="89" t="s">
        <v>1577</v>
      </c>
      <c r="C951" s="89" t="s">
        <v>123</v>
      </c>
      <c r="D951" s="89" t="s">
        <v>124</v>
      </c>
      <c r="E951" s="95" t="s">
        <v>21641</v>
      </c>
    </row>
    <row r="952" spans="1:5" x14ac:dyDescent="0.2">
      <c r="A952" s="89">
        <v>39777</v>
      </c>
      <c r="B952" s="89" t="s">
        <v>1578</v>
      </c>
      <c r="C952" s="89" t="s">
        <v>123</v>
      </c>
      <c r="D952" s="89" t="s">
        <v>124</v>
      </c>
      <c r="E952" s="95" t="s">
        <v>21642</v>
      </c>
    </row>
    <row r="953" spans="1:5" x14ac:dyDescent="0.2">
      <c r="A953" s="89">
        <v>11250</v>
      </c>
      <c r="B953" s="89" t="s">
        <v>1579</v>
      </c>
      <c r="C953" s="89" t="s">
        <v>123</v>
      </c>
      <c r="D953" s="89" t="s">
        <v>124</v>
      </c>
      <c r="E953" s="95" t="s">
        <v>4374</v>
      </c>
    </row>
    <row r="954" spans="1:5" x14ac:dyDescent="0.2">
      <c r="A954" s="89">
        <v>39766</v>
      </c>
      <c r="B954" s="89" t="s">
        <v>1581</v>
      </c>
      <c r="C954" s="89" t="s">
        <v>123</v>
      </c>
      <c r="D954" s="89" t="s">
        <v>124</v>
      </c>
      <c r="E954" s="95" t="s">
        <v>21643</v>
      </c>
    </row>
    <row r="955" spans="1:5" x14ac:dyDescent="0.2">
      <c r="A955" s="89">
        <v>11251</v>
      </c>
      <c r="B955" s="89" t="s">
        <v>1582</v>
      </c>
      <c r="C955" s="89" t="s">
        <v>123</v>
      </c>
      <c r="D955" s="89" t="s">
        <v>124</v>
      </c>
      <c r="E955" s="95" t="s">
        <v>21644</v>
      </c>
    </row>
    <row r="956" spans="1:5" x14ac:dyDescent="0.2">
      <c r="A956" s="89">
        <v>39767</v>
      </c>
      <c r="B956" s="89" t="s">
        <v>1583</v>
      </c>
      <c r="C956" s="89" t="s">
        <v>123</v>
      </c>
      <c r="D956" s="89" t="s">
        <v>124</v>
      </c>
      <c r="E956" s="95" t="s">
        <v>21645</v>
      </c>
    </row>
    <row r="957" spans="1:5" x14ac:dyDescent="0.2">
      <c r="A957" s="89">
        <v>11253</v>
      </c>
      <c r="B957" s="89" t="s">
        <v>1584</v>
      </c>
      <c r="C957" s="89" t="s">
        <v>123</v>
      </c>
      <c r="D957" s="89" t="s">
        <v>124</v>
      </c>
      <c r="E957" s="95" t="s">
        <v>21646</v>
      </c>
    </row>
    <row r="958" spans="1:5" x14ac:dyDescent="0.2">
      <c r="A958" s="89">
        <v>11254</v>
      </c>
      <c r="B958" s="89" t="s">
        <v>1585</v>
      </c>
      <c r="C958" s="89" t="s">
        <v>123</v>
      </c>
      <c r="D958" s="89" t="s">
        <v>124</v>
      </c>
      <c r="E958" s="95" t="s">
        <v>21647</v>
      </c>
    </row>
    <row r="959" spans="1:5" x14ac:dyDescent="0.2">
      <c r="A959" s="89">
        <v>11255</v>
      </c>
      <c r="B959" s="89" t="s">
        <v>1586</v>
      </c>
      <c r="C959" s="89" t="s">
        <v>123</v>
      </c>
      <c r="D959" s="89" t="s">
        <v>124</v>
      </c>
      <c r="E959" s="95" t="s">
        <v>21642</v>
      </c>
    </row>
    <row r="960" spans="1:5" x14ac:dyDescent="0.2">
      <c r="A960" s="89">
        <v>11256</v>
      </c>
      <c r="B960" s="89" t="s">
        <v>1587</v>
      </c>
      <c r="C960" s="89" t="s">
        <v>123</v>
      </c>
      <c r="D960" s="89" t="s">
        <v>124</v>
      </c>
      <c r="E960" s="95" t="s">
        <v>21648</v>
      </c>
    </row>
    <row r="961" spans="1:5" x14ac:dyDescent="0.2">
      <c r="A961" s="89">
        <v>14055</v>
      </c>
      <c r="B961" s="89" t="s">
        <v>1588</v>
      </c>
      <c r="C961" s="89" t="s">
        <v>123</v>
      </c>
      <c r="D961" s="89" t="s">
        <v>124</v>
      </c>
      <c r="E961" s="95" t="s">
        <v>21649</v>
      </c>
    </row>
    <row r="962" spans="1:5" x14ac:dyDescent="0.2">
      <c r="A962" s="89">
        <v>39768</v>
      </c>
      <c r="B962" s="89" t="s">
        <v>1589</v>
      </c>
      <c r="C962" s="89" t="s">
        <v>123</v>
      </c>
      <c r="D962" s="89" t="s">
        <v>124</v>
      </c>
      <c r="E962" s="95" t="s">
        <v>21650</v>
      </c>
    </row>
    <row r="963" spans="1:5" x14ac:dyDescent="0.2">
      <c r="A963" s="89">
        <v>11247</v>
      </c>
      <c r="B963" s="89" t="s">
        <v>1590</v>
      </c>
      <c r="C963" s="89" t="s">
        <v>123</v>
      </c>
      <c r="D963" s="89" t="s">
        <v>124</v>
      </c>
      <c r="E963" s="95" t="s">
        <v>21651</v>
      </c>
    </row>
    <row r="964" spans="1:5" x14ac:dyDescent="0.2">
      <c r="A964" s="89">
        <v>39769</v>
      </c>
      <c r="B964" s="89" t="s">
        <v>1591</v>
      </c>
      <c r="C964" s="89" t="s">
        <v>123</v>
      </c>
      <c r="D964" s="89" t="s">
        <v>124</v>
      </c>
      <c r="E964" s="95" t="s">
        <v>21652</v>
      </c>
    </row>
    <row r="965" spans="1:5" x14ac:dyDescent="0.2">
      <c r="A965" s="89">
        <v>11249</v>
      </c>
      <c r="B965" s="89" t="s">
        <v>1592</v>
      </c>
      <c r="C965" s="89" t="s">
        <v>123</v>
      </c>
      <c r="D965" s="89" t="s">
        <v>124</v>
      </c>
      <c r="E965" s="95" t="s">
        <v>21653</v>
      </c>
    </row>
    <row r="966" spans="1:5" x14ac:dyDescent="0.2">
      <c r="A966" s="89">
        <v>39770</v>
      </c>
      <c r="B966" s="89" t="s">
        <v>1593</v>
      </c>
      <c r="C966" s="89" t="s">
        <v>123</v>
      </c>
      <c r="D966" s="89" t="s">
        <v>124</v>
      </c>
      <c r="E966" s="95" t="s">
        <v>21654</v>
      </c>
    </row>
    <row r="967" spans="1:5" x14ac:dyDescent="0.2">
      <c r="A967" s="89">
        <v>10569</v>
      </c>
      <c r="B967" s="89" t="s">
        <v>1594</v>
      </c>
      <c r="C967" s="89" t="s">
        <v>123</v>
      </c>
      <c r="D967" s="89" t="s">
        <v>124</v>
      </c>
      <c r="E967" s="95" t="s">
        <v>989</v>
      </c>
    </row>
    <row r="968" spans="1:5" x14ac:dyDescent="0.2">
      <c r="A968" s="89">
        <v>1872</v>
      </c>
      <c r="B968" s="89" t="s">
        <v>1595</v>
      </c>
      <c r="C968" s="89" t="s">
        <v>123</v>
      </c>
      <c r="D968" s="89" t="s">
        <v>124</v>
      </c>
      <c r="E968" s="95" t="s">
        <v>9029</v>
      </c>
    </row>
    <row r="969" spans="1:5" x14ac:dyDescent="0.2">
      <c r="A969" s="89">
        <v>1873</v>
      </c>
      <c r="B969" s="89" t="s">
        <v>1597</v>
      </c>
      <c r="C969" s="89" t="s">
        <v>123</v>
      </c>
      <c r="D969" s="89" t="s">
        <v>124</v>
      </c>
      <c r="E969" s="95" t="s">
        <v>2314</v>
      </c>
    </row>
    <row r="970" spans="1:5" x14ac:dyDescent="0.2">
      <c r="A970" s="89">
        <v>39693</v>
      </c>
      <c r="B970" s="89" t="s">
        <v>1598</v>
      </c>
      <c r="C970" s="89" t="s">
        <v>123</v>
      </c>
      <c r="D970" s="89" t="s">
        <v>124</v>
      </c>
      <c r="E970" s="95" t="s">
        <v>21655</v>
      </c>
    </row>
    <row r="971" spans="1:5" x14ac:dyDescent="0.2">
      <c r="A971" s="89">
        <v>39692</v>
      </c>
      <c r="B971" s="89" t="s">
        <v>1599</v>
      </c>
      <c r="C971" s="89" t="s">
        <v>123</v>
      </c>
      <c r="D971" s="89" t="s">
        <v>124</v>
      </c>
      <c r="E971" s="95" t="s">
        <v>21656</v>
      </c>
    </row>
    <row r="972" spans="1:5" x14ac:dyDescent="0.2">
      <c r="A972" s="89">
        <v>39681</v>
      </c>
      <c r="B972" s="89" t="s">
        <v>1600</v>
      </c>
      <c r="C972" s="89" t="s">
        <v>123</v>
      </c>
      <c r="D972" s="89" t="s">
        <v>124</v>
      </c>
      <c r="E972" s="95" t="s">
        <v>21657</v>
      </c>
    </row>
    <row r="973" spans="1:5" x14ac:dyDescent="0.2">
      <c r="A973" s="89">
        <v>39680</v>
      </c>
      <c r="B973" s="89" t="s">
        <v>1601</v>
      </c>
      <c r="C973" s="89" t="s">
        <v>123</v>
      </c>
      <c r="D973" s="89" t="s">
        <v>124</v>
      </c>
      <c r="E973" s="95" t="s">
        <v>21658</v>
      </c>
    </row>
    <row r="974" spans="1:5" x14ac:dyDescent="0.2">
      <c r="A974" s="89">
        <v>39682</v>
      </c>
      <c r="B974" s="89" t="s">
        <v>1602</v>
      </c>
      <c r="C974" s="89" t="s">
        <v>123</v>
      </c>
      <c r="D974" s="89" t="s">
        <v>124</v>
      </c>
      <c r="E974" s="95" t="s">
        <v>21659</v>
      </c>
    </row>
    <row r="975" spans="1:5" x14ac:dyDescent="0.2">
      <c r="A975" s="89">
        <v>39685</v>
      </c>
      <c r="B975" s="89" t="s">
        <v>1603</v>
      </c>
      <c r="C975" s="89" t="s">
        <v>123</v>
      </c>
      <c r="D975" s="89" t="s">
        <v>124</v>
      </c>
      <c r="E975" s="95" t="s">
        <v>21660</v>
      </c>
    </row>
    <row r="976" spans="1:5" x14ac:dyDescent="0.2">
      <c r="A976" s="89">
        <v>39687</v>
      </c>
      <c r="B976" s="89" t="s">
        <v>1604</v>
      </c>
      <c r="C976" s="89" t="s">
        <v>123</v>
      </c>
      <c r="D976" s="89" t="s">
        <v>124</v>
      </c>
      <c r="E976" s="95" t="s">
        <v>21661</v>
      </c>
    </row>
    <row r="977" spans="1:5" x14ac:dyDescent="0.2">
      <c r="A977" s="89">
        <v>3280</v>
      </c>
      <c r="B977" s="89" t="s">
        <v>1605</v>
      </c>
      <c r="C977" s="89" t="s">
        <v>123</v>
      </c>
      <c r="D977" s="89" t="s">
        <v>127</v>
      </c>
      <c r="E977" s="95" t="s">
        <v>21662</v>
      </c>
    </row>
    <row r="978" spans="1:5" x14ac:dyDescent="0.2">
      <c r="A978" s="89">
        <v>11881</v>
      </c>
      <c r="B978" s="89" t="s">
        <v>1606</v>
      </c>
      <c r="C978" s="89" t="s">
        <v>123</v>
      </c>
      <c r="D978" s="89" t="s">
        <v>127</v>
      </c>
      <c r="E978" s="95" t="s">
        <v>21663</v>
      </c>
    </row>
    <row r="979" spans="1:5" x14ac:dyDescent="0.2">
      <c r="A979" s="89">
        <v>34641</v>
      </c>
      <c r="B979" s="89" t="s">
        <v>1608</v>
      </c>
      <c r="C979" s="89" t="s">
        <v>123</v>
      </c>
      <c r="D979" s="89" t="s">
        <v>127</v>
      </c>
      <c r="E979" s="95" t="s">
        <v>21664</v>
      </c>
    </row>
    <row r="980" spans="1:5" x14ac:dyDescent="0.2">
      <c r="A980" s="89">
        <v>34643</v>
      </c>
      <c r="B980" s="89" t="s">
        <v>1609</v>
      </c>
      <c r="C980" s="89" t="s">
        <v>123</v>
      </c>
      <c r="D980" s="89" t="s">
        <v>124</v>
      </c>
      <c r="E980" s="95" t="s">
        <v>1610</v>
      </c>
    </row>
    <row r="981" spans="1:5" x14ac:dyDescent="0.2">
      <c r="A981" s="89">
        <v>3278</v>
      </c>
      <c r="B981" s="89" t="s">
        <v>1611</v>
      </c>
      <c r="C981" s="89" t="s">
        <v>123</v>
      </c>
      <c r="D981" s="89" t="s">
        <v>127</v>
      </c>
      <c r="E981" s="95" t="s">
        <v>12384</v>
      </c>
    </row>
    <row r="982" spans="1:5" x14ac:dyDescent="0.2">
      <c r="A982" s="89">
        <v>3279</v>
      </c>
      <c r="B982" s="89" t="s">
        <v>1612</v>
      </c>
      <c r="C982" s="89" t="s">
        <v>123</v>
      </c>
      <c r="D982" s="89" t="s">
        <v>127</v>
      </c>
      <c r="E982" s="95" t="s">
        <v>21665</v>
      </c>
    </row>
    <row r="983" spans="1:5" x14ac:dyDescent="0.2">
      <c r="A983" s="89">
        <v>1062</v>
      </c>
      <c r="B983" s="89" t="s">
        <v>1613</v>
      </c>
      <c r="C983" s="89" t="s">
        <v>123</v>
      </c>
      <c r="D983" s="89" t="s">
        <v>120</v>
      </c>
      <c r="E983" s="95" t="s">
        <v>21666</v>
      </c>
    </row>
    <row r="984" spans="1:5" x14ac:dyDescent="0.2">
      <c r="A984" s="89">
        <v>39686</v>
      </c>
      <c r="B984" s="89" t="s">
        <v>1614</v>
      </c>
      <c r="C984" s="89" t="s">
        <v>123</v>
      </c>
      <c r="D984" s="89" t="s">
        <v>124</v>
      </c>
      <c r="E984" s="95" t="s">
        <v>21667</v>
      </c>
    </row>
    <row r="985" spans="1:5" x14ac:dyDescent="0.2">
      <c r="A985" s="89">
        <v>39683</v>
      </c>
      <c r="B985" s="89" t="s">
        <v>1615</v>
      </c>
      <c r="C985" s="89" t="s">
        <v>123</v>
      </c>
      <c r="D985" s="89" t="s">
        <v>124</v>
      </c>
      <c r="E985" s="95" t="s">
        <v>21668</v>
      </c>
    </row>
    <row r="986" spans="1:5" x14ac:dyDescent="0.2">
      <c r="A986" s="89">
        <v>1871</v>
      </c>
      <c r="B986" s="89" t="s">
        <v>1616</v>
      </c>
      <c r="C986" s="89" t="s">
        <v>123</v>
      </c>
      <c r="D986" s="89" t="s">
        <v>124</v>
      </c>
      <c r="E986" s="95" t="s">
        <v>2509</v>
      </c>
    </row>
    <row r="987" spans="1:5" x14ac:dyDescent="0.2">
      <c r="A987" s="89">
        <v>12001</v>
      </c>
      <c r="B987" s="89" t="s">
        <v>1617</v>
      </c>
      <c r="C987" s="89" t="s">
        <v>123</v>
      </c>
      <c r="D987" s="89" t="s">
        <v>124</v>
      </c>
      <c r="E987" s="95" t="s">
        <v>1126</v>
      </c>
    </row>
    <row r="988" spans="1:5" x14ac:dyDescent="0.2">
      <c r="A988" s="89">
        <v>11882</v>
      </c>
      <c r="B988" s="89" t="s">
        <v>1619</v>
      </c>
      <c r="C988" s="89" t="s">
        <v>123</v>
      </c>
      <c r="D988" s="89" t="s">
        <v>127</v>
      </c>
      <c r="E988" s="95" t="s">
        <v>12384</v>
      </c>
    </row>
    <row r="989" spans="1:5" x14ac:dyDescent="0.2">
      <c r="A989" s="89">
        <v>39689</v>
      </c>
      <c r="B989" s="89" t="s">
        <v>1620</v>
      </c>
      <c r="C989" s="89" t="s">
        <v>123</v>
      </c>
      <c r="D989" s="89" t="s">
        <v>124</v>
      </c>
      <c r="E989" s="95" t="s">
        <v>21669</v>
      </c>
    </row>
    <row r="990" spans="1:5" x14ac:dyDescent="0.2">
      <c r="A990" s="89">
        <v>39688</v>
      </c>
      <c r="B990" s="89" t="s">
        <v>1621</v>
      </c>
      <c r="C990" s="89" t="s">
        <v>123</v>
      </c>
      <c r="D990" s="89" t="s">
        <v>124</v>
      </c>
      <c r="E990" s="95" t="s">
        <v>21670</v>
      </c>
    </row>
    <row r="991" spans="1:5" x14ac:dyDescent="0.2">
      <c r="A991" s="89">
        <v>1068</v>
      </c>
      <c r="B991" s="89" t="s">
        <v>1622</v>
      </c>
      <c r="C991" s="89" t="s">
        <v>123</v>
      </c>
      <c r="D991" s="89" t="s">
        <v>124</v>
      </c>
      <c r="E991" s="95" t="s">
        <v>21671</v>
      </c>
    </row>
    <row r="992" spans="1:5" x14ac:dyDescent="0.2">
      <c r="A992" s="89">
        <v>39690</v>
      </c>
      <c r="B992" s="89" t="s">
        <v>1623</v>
      </c>
      <c r="C992" s="89" t="s">
        <v>123</v>
      </c>
      <c r="D992" s="89" t="s">
        <v>124</v>
      </c>
      <c r="E992" s="95" t="s">
        <v>21672</v>
      </c>
    </row>
    <row r="993" spans="1:5" x14ac:dyDescent="0.2">
      <c r="A993" s="89">
        <v>39691</v>
      </c>
      <c r="B993" s="89" t="s">
        <v>1624</v>
      </c>
      <c r="C993" s="89" t="s">
        <v>123</v>
      </c>
      <c r="D993" s="89" t="s">
        <v>124</v>
      </c>
      <c r="E993" s="95" t="s">
        <v>21673</v>
      </c>
    </row>
    <row r="994" spans="1:5" x14ac:dyDescent="0.2">
      <c r="A994" s="89">
        <v>39808</v>
      </c>
      <c r="B994" s="89" t="s">
        <v>1625</v>
      </c>
      <c r="C994" s="89" t="s">
        <v>123</v>
      </c>
      <c r="D994" s="89" t="s">
        <v>124</v>
      </c>
      <c r="E994" s="95" t="s">
        <v>21674</v>
      </c>
    </row>
    <row r="995" spans="1:5" x14ac:dyDescent="0.2">
      <c r="A995" s="89">
        <v>39809</v>
      </c>
      <c r="B995" s="89" t="s">
        <v>1627</v>
      </c>
      <c r="C995" s="89" t="s">
        <v>123</v>
      </c>
      <c r="D995" s="89" t="s">
        <v>124</v>
      </c>
      <c r="E995" s="95" t="s">
        <v>21675</v>
      </c>
    </row>
    <row r="996" spans="1:5" x14ac:dyDescent="0.2">
      <c r="A996" s="89">
        <v>11713</v>
      </c>
      <c r="B996" s="89" t="s">
        <v>1628</v>
      </c>
      <c r="C996" s="89" t="s">
        <v>123</v>
      </c>
      <c r="D996" s="89" t="s">
        <v>124</v>
      </c>
      <c r="E996" s="95" t="s">
        <v>1629</v>
      </c>
    </row>
    <row r="997" spans="1:5" x14ac:dyDescent="0.2">
      <c r="A997" s="89">
        <v>11716</v>
      </c>
      <c r="B997" s="89" t="s">
        <v>1630</v>
      </c>
      <c r="C997" s="89" t="s">
        <v>123</v>
      </c>
      <c r="D997" s="89" t="s">
        <v>124</v>
      </c>
      <c r="E997" s="95" t="s">
        <v>1631</v>
      </c>
    </row>
    <row r="998" spans="1:5" x14ac:dyDescent="0.2">
      <c r="A998" s="89">
        <v>5103</v>
      </c>
      <c r="B998" s="89" t="s">
        <v>1632</v>
      </c>
      <c r="C998" s="89" t="s">
        <v>123</v>
      </c>
      <c r="D998" s="89" t="s">
        <v>124</v>
      </c>
      <c r="E998" s="95" t="s">
        <v>1633</v>
      </c>
    </row>
    <row r="999" spans="1:5" x14ac:dyDescent="0.2">
      <c r="A999" s="89">
        <v>11712</v>
      </c>
      <c r="B999" s="89" t="s">
        <v>1634</v>
      </c>
      <c r="C999" s="89" t="s">
        <v>123</v>
      </c>
      <c r="D999" s="89" t="s">
        <v>120</v>
      </c>
      <c r="E999" s="95" t="s">
        <v>1635</v>
      </c>
    </row>
    <row r="1000" spans="1:5" x14ac:dyDescent="0.2">
      <c r="A1000" s="89">
        <v>11717</v>
      </c>
      <c r="B1000" s="89" t="s">
        <v>1636</v>
      </c>
      <c r="C1000" s="89" t="s">
        <v>123</v>
      </c>
      <c r="D1000" s="89" t="s">
        <v>124</v>
      </c>
      <c r="E1000" s="95" t="s">
        <v>1637</v>
      </c>
    </row>
    <row r="1001" spans="1:5" x14ac:dyDescent="0.2">
      <c r="A1001" s="89">
        <v>11714</v>
      </c>
      <c r="B1001" s="89" t="s">
        <v>1638</v>
      </c>
      <c r="C1001" s="89" t="s">
        <v>123</v>
      </c>
      <c r="D1001" s="89" t="s">
        <v>124</v>
      </c>
      <c r="E1001" s="95" t="s">
        <v>1639</v>
      </c>
    </row>
    <row r="1002" spans="1:5" x14ac:dyDescent="0.2">
      <c r="A1002" s="89">
        <v>11715</v>
      </c>
      <c r="B1002" s="89" t="s">
        <v>1640</v>
      </c>
      <c r="C1002" s="89" t="s">
        <v>123</v>
      </c>
      <c r="D1002" s="89" t="s">
        <v>124</v>
      </c>
      <c r="E1002" s="95" t="s">
        <v>1641</v>
      </c>
    </row>
    <row r="1003" spans="1:5" x14ac:dyDescent="0.2">
      <c r="A1003" s="89">
        <v>11880</v>
      </c>
      <c r="B1003" s="89" t="s">
        <v>1642</v>
      </c>
      <c r="C1003" s="89" t="s">
        <v>123</v>
      </c>
      <c r="D1003" s="89" t="s">
        <v>124</v>
      </c>
      <c r="E1003" s="95" t="s">
        <v>1643</v>
      </c>
    </row>
    <row r="1004" spans="1:5" x14ac:dyDescent="0.2">
      <c r="A1004" s="89">
        <v>1106</v>
      </c>
      <c r="B1004" s="89" t="s">
        <v>1644</v>
      </c>
      <c r="C1004" s="89" t="s">
        <v>228</v>
      </c>
      <c r="D1004" s="89" t="s">
        <v>120</v>
      </c>
      <c r="E1004" s="95" t="s">
        <v>4910</v>
      </c>
    </row>
    <row r="1005" spans="1:5" x14ac:dyDescent="0.2">
      <c r="A1005" s="89">
        <v>11161</v>
      </c>
      <c r="B1005" s="89" t="s">
        <v>1645</v>
      </c>
      <c r="C1005" s="89" t="s">
        <v>228</v>
      </c>
      <c r="D1005" s="89" t="s">
        <v>124</v>
      </c>
      <c r="E1005" s="95" t="s">
        <v>21364</v>
      </c>
    </row>
    <row r="1006" spans="1:5" x14ac:dyDescent="0.2">
      <c r="A1006" s="89">
        <v>1107</v>
      </c>
      <c r="B1006" s="89" t="s">
        <v>1646</v>
      </c>
      <c r="C1006" s="89" t="s">
        <v>228</v>
      </c>
      <c r="D1006" s="89" t="s">
        <v>124</v>
      </c>
      <c r="E1006" s="95" t="s">
        <v>17806</v>
      </c>
    </row>
    <row r="1007" spans="1:5" x14ac:dyDescent="0.2">
      <c r="A1007" s="89">
        <v>4758</v>
      </c>
      <c r="B1007" s="89" t="s">
        <v>1647</v>
      </c>
      <c r="C1007" s="89" t="s">
        <v>119</v>
      </c>
      <c r="D1007" s="89" t="s">
        <v>124</v>
      </c>
      <c r="E1007" s="95" t="s">
        <v>1648</v>
      </c>
    </row>
    <row r="1008" spans="1:5" x14ac:dyDescent="0.2">
      <c r="A1008" s="89">
        <v>41080</v>
      </c>
      <c r="B1008" s="89" t="s">
        <v>1649</v>
      </c>
      <c r="C1008" s="89" t="s">
        <v>442</v>
      </c>
      <c r="D1008" s="89" t="s">
        <v>124</v>
      </c>
      <c r="E1008" s="95" t="s">
        <v>1650</v>
      </c>
    </row>
    <row r="1009" spans="1:5" x14ac:dyDescent="0.2">
      <c r="A1009" s="89">
        <v>25963</v>
      </c>
      <c r="B1009" s="89" t="s">
        <v>1651</v>
      </c>
      <c r="C1009" s="89" t="s">
        <v>228</v>
      </c>
      <c r="D1009" s="89" t="s">
        <v>124</v>
      </c>
      <c r="E1009" s="95" t="s">
        <v>1652</v>
      </c>
    </row>
    <row r="1010" spans="1:5" x14ac:dyDescent="0.2">
      <c r="A1010" s="89">
        <v>4759</v>
      </c>
      <c r="B1010" s="89" t="s">
        <v>1653</v>
      </c>
      <c r="C1010" s="89" t="s">
        <v>119</v>
      </c>
      <c r="D1010" s="89" t="s">
        <v>124</v>
      </c>
      <c r="E1010" s="95" t="s">
        <v>1654</v>
      </c>
    </row>
    <row r="1011" spans="1:5" x14ac:dyDescent="0.2">
      <c r="A1011" s="89">
        <v>41068</v>
      </c>
      <c r="B1011" s="89" t="s">
        <v>1655</v>
      </c>
      <c r="C1011" s="89" t="s">
        <v>442</v>
      </c>
      <c r="D1011" s="89" t="s">
        <v>124</v>
      </c>
      <c r="E1011" s="95" t="s">
        <v>1656</v>
      </c>
    </row>
    <row r="1012" spans="1:5" x14ac:dyDescent="0.2">
      <c r="A1012" s="89">
        <v>1108</v>
      </c>
      <c r="B1012" s="89" t="s">
        <v>1657</v>
      </c>
      <c r="C1012" s="89" t="s">
        <v>221</v>
      </c>
      <c r="D1012" s="89" t="s">
        <v>124</v>
      </c>
      <c r="E1012" s="95" t="s">
        <v>1658</v>
      </c>
    </row>
    <row r="1013" spans="1:5" x14ac:dyDescent="0.2">
      <c r="A1013" s="89">
        <v>1117</v>
      </c>
      <c r="B1013" s="89" t="s">
        <v>1659</v>
      </c>
      <c r="C1013" s="89" t="s">
        <v>221</v>
      </c>
      <c r="D1013" s="89" t="s">
        <v>124</v>
      </c>
      <c r="E1013" s="95" t="s">
        <v>1660</v>
      </c>
    </row>
    <row r="1014" spans="1:5" x14ac:dyDescent="0.2">
      <c r="A1014" s="89">
        <v>1118</v>
      </c>
      <c r="B1014" s="89" t="s">
        <v>1661</v>
      </c>
      <c r="C1014" s="89" t="s">
        <v>221</v>
      </c>
      <c r="D1014" s="89" t="s">
        <v>124</v>
      </c>
      <c r="E1014" s="95" t="s">
        <v>1662</v>
      </c>
    </row>
    <row r="1015" spans="1:5" x14ac:dyDescent="0.2">
      <c r="A1015" s="89">
        <v>1110</v>
      </c>
      <c r="B1015" s="89" t="s">
        <v>1663</v>
      </c>
      <c r="C1015" s="89" t="s">
        <v>221</v>
      </c>
      <c r="D1015" s="89" t="s">
        <v>124</v>
      </c>
      <c r="E1015" s="95" t="s">
        <v>1662</v>
      </c>
    </row>
    <row r="1016" spans="1:5" x14ac:dyDescent="0.2">
      <c r="A1016" s="89">
        <v>12618</v>
      </c>
      <c r="B1016" s="89" t="s">
        <v>1664</v>
      </c>
      <c r="C1016" s="89" t="s">
        <v>123</v>
      </c>
      <c r="D1016" s="89" t="s">
        <v>127</v>
      </c>
      <c r="E1016" s="95" t="s">
        <v>21553</v>
      </c>
    </row>
    <row r="1017" spans="1:5" x14ac:dyDescent="0.2">
      <c r="A1017" s="89">
        <v>40871</v>
      </c>
      <c r="B1017" s="89" t="s">
        <v>1665</v>
      </c>
      <c r="C1017" s="89" t="s">
        <v>221</v>
      </c>
      <c r="D1017" s="89" t="s">
        <v>124</v>
      </c>
      <c r="E1017" s="95" t="s">
        <v>1666</v>
      </c>
    </row>
    <row r="1018" spans="1:5" x14ac:dyDescent="0.2">
      <c r="A1018" s="89">
        <v>40869</v>
      </c>
      <c r="B1018" s="89" t="s">
        <v>1667</v>
      </c>
      <c r="C1018" s="89" t="s">
        <v>221</v>
      </c>
      <c r="D1018" s="89" t="s">
        <v>124</v>
      </c>
      <c r="E1018" s="95" t="s">
        <v>1668</v>
      </c>
    </row>
    <row r="1019" spans="1:5" x14ac:dyDescent="0.2">
      <c r="A1019" s="89">
        <v>40870</v>
      </c>
      <c r="B1019" s="89" t="s">
        <v>1669</v>
      </c>
      <c r="C1019" s="89" t="s">
        <v>221</v>
      </c>
      <c r="D1019" s="89" t="s">
        <v>124</v>
      </c>
      <c r="E1019" s="95" t="s">
        <v>1670</v>
      </c>
    </row>
    <row r="1020" spans="1:5" x14ac:dyDescent="0.2">
      <c r="A1020" s="89">
        <v>1109</v>
      </c>
      <c r="B1020" s="89" t="s">
        <v>1671</v>
      </c>
      <c r="C1020" s="89" t="s">
        <v>221</v>
      </c>
      <c r="D1020" s="89" t="s">
        <v>124</v>
      </c>
      <c r="E1020" s="95" t="s">
        <v>1672</v>
      </c>
    </row>
    <row r="1021" spans="1:5" x14ac:dyDescent="0.2">
      <c r="A1021" s="89">
        <v>1119</v>
      </c>
      <c r="B1021" s="89" t="s">
        <v>1673</v>
      </c>
      <c r="C1021" s="89" t="s">
        <v>221</v>
      </c>
      <c r="D1021" s="89" t="s">
        <v>124</v>
      </c>
      <c r="E1021" s="95" t="s">
        <v>1674</v>
      </c>
    </row>
    <row r="1022" spans="1:5" x14ac:dyDescent="0.2">
      <c r="A1022" s="89">
        <v>13115</v>
      </c>
      <c r="B1022" s="89" t="s">
        <v>1675</v>
      </c>
      <c r="C1022" s="89" t="s">
        <v>221</v>
      </c>
      <c r="D1022" s="89" t="s">
        <v>127</v>
      </c>
      <c r="E1022" s="95" t="s">
        <v>7179</v>
      </c>
    </row>
    <row r="1023" spans="1:5" x14ac:dyDescent="0.2">
      <c r="A1023" s="89">
        <v>10541</v>
      </c>
      <c r="B1023" s="89" t="s">
        <v>1677</v>
      </c>
      <c r="C1023" s="89" t="s">
        <v>221</v>
      </c>
      <c r="D1023" s="89" t="s">
        <v>127</v>
      </c>
      <c r="E1023" s="95" t="s">
        <v>21676</v>
      </c>
    </row>
    <row r="1024" spans="1:5" x14ac:dyDescent="0.2">
      <c r="A1024" s="89">
        <v>10543</v>
      </c>
      <c r="B1024" s="89" t="s">
        <v>1678</v>
      </c>
      <c r="C1024" s="89" t="s">
        <v>221</v>
      </c>
      <c r="D1024" s="89" t="s">
        <v>127</v>
      </c>
      <c r="E1024" s="95" t="s">
        <v>21677</v>
      </c>
    </row>
    <row r="1025" spans="1:5" x14ac:dyDescent="0.2">
      <c r="A1025" s="89">
        <v>10544</v>
      </c>
      <c r="B1025" s="89" t="s">
        <v>1679</v>
      </c>
      <c r="C1025" s="89" t="s">
        <v>221</v>
      </c>
      <c r="D1025" s="89" t="s">
        <v>127</v>
      </c>
      <c r="E1025" s="95" t="s">
        <v>21678</v>
      </c>
    </row>
    <row r="1026" spans="1:5" x14ac:dyDescent="0.2">
      <c r="A1026" s="89">
        <v>10545</v>
      </c>
      <c r="B1026" s="89" t="s">
        <v>1680</v>
      </c>
      <c r="C1026" s="89" t="s">
        <v>221</v>
      </c>
      <c r="D1026" s="89" t="s">
        <v>127</v>
      </c>
      <c r="E1026" s="95" t="s">
        <v>21679</v>
      </c>
    </row>
    <row r="1027" spans="1:5" x14ac:dyDescent="0.2">
      <c r="A1027" s="89">
        <v>10542</v>
      </c>
      <c r="B1027" s="89" t="s">
        <v>1681</v>
      </c>
      <c r="C1027" s="89" t="s">
        <v>221</v>
      </c>
      <c r="D1027" s="89" t="s">
        <v>127</v>
      </c>
      <c r="E1027" s="95" t="s">
        <v>8551</v>
      </c>
    </row>
    <row r="1028" spans="1:5" x14ac:dyDescent="0.2">
      <c r="A1028" s="89">
        <v>38365</v>
      </c>
      <c r="B1028" s="89" t="s">
        <v>1683</v>
      </c>
      <c r="C1028" s="89" t="s">
        <v>126</v>
      </c>
      <c r="D1028" s="89" t="s">
        <v>127</v>
      </c>
      <c r="E1028" s="95" t="s">
        <v>506</v>
      </c>
    </row>
    <row r="1029" spans="1:5" x14ac:dyDescent="0.2">
      <c r="A1029" s="89">
        <v>37745</v>
      </c>
      <c r="B1029" s="89" t="s">
        <v>1685</v>
      </c>
      <c r="C1029" s="89" t="s">
        <v>123</v>
      </c>
      <c r="D1029" s="89" t="s">
        <v>127</v>
      </c>
      <c r="E1029" s="95" t="s">
        <v>21680</v>
      </c>
    </row>
    <row r="1030" spans="1:5" x14ac:dyDescent="0.2">
      <c r="A1030" s="89">
        <v>37754</v>
      </c>
      <c r="B1030" s="89" t="s">
        <v>1686</v>
      </c>
      <c r="C1030" s="89" t="s">
        <v>123</v>
      </c>
      <c r="D1030" s="89" t="s">
        <v>127</v>
      </c>
      <c r="E1030" s="95" t="s">
        <v>21681</v>
      </c>
    </row>
    <row r="1031" spans="1:5" x14ac:dyDescent="0.2">
      <c r="A1031" s="89">
        <v>37748</v>
      </c>
      <c r="B1031" s="89" t="s">
        <v>1687</v>
      </c>
      <c r="C1031" s="89" t="s">
        <v>123</v>
      </c>
      <c r="D1031" s="89" t="s">
        <v>127</v>
      </c>
      <c r="E1031" s="95" t="s">
        <v>21682</v>
      </c>
    </row>
    <row r="1032" spans="1:5" x14ac:dyDescent="0.2">
      <c r="A1032" s="89">
        <v>37761</v>
      </c>
      <c r="B1032" s="89" t="s">
        <v>1688</v>
      </c>
      <c r="C1032" s="89" t="s">
        <v>123</v>
      </c>
      <c r="D1032" s="89" t="s">
        <v>127</v>
      </c>
      <c r="E1032" s="95" t="s">
        <v>21683</v>
      </c>
    </row>
    <row r="1033" spans="1:5" x14ac:dyDescent="0.2">
      <c r="A1033" s="89">
        <v>37757</v>
      </c>
      <c r="B1033" s="89" t="s">
        <v>1689</v>
      </c>
      <c r="C1033" s="89" t="s">
        <v>123</v>
      </c>
      <c r="D1033" s="89" t="s">
        <v>127</v>
      </c>
      <c r="E1033" s="95" t="s">
        <v>21684</v>
      </c>
    </row>
    <row r="1034" spans="1:5" x14ac:dyDescent="0.2">
      <c r="A1034" s="89">
        <v>37759</v>
      </c>
      <c r="B1034" s="89" t="s">
        <v>1690</v>
      </c>
      <c r="C1034" s="89" t="s">
        <v>123</v>
      </c>
      <c r="D1034" s="89" t="s">
        <v>127</v>
      </c>
      <c r="E1034" s="95" t="s">
        <v>21685</v>
      </c>
    </row>
    <row r="1035" spans="1:5" x14ac:dyDescent="0.2">
      <c r="A1035" s="89">
        <v>37766</v>
      </c>
      <c r="B1035" s="89" t="s">
        <v>1691</v>
      </c>
      <c r="C1035" s="89" t="s">
        <v>123</v>
      </c>
      <c r="D1035" s="89" t="s">
        <v>127</v>
      </c>
      <c r="E1035" s="95" t="s">
        <v>21686</v>
      </c>
    </row>
    <row r="1036" spans="1:5" x14ac:dyDescent="0.2">
      <c r="A1036" s="89">
        <v>37752</v>
      </c>
      <c r="B1036" s="89" t="s">
        <v>1692</v>
      </c>
      <c r="C1036" s="89" t="s">
        <v>123</v>
      </c>
      <c r="D1036" s="89" t="s">
        <v>127</v>
      </c>
      <c r="E1036" s="95" t="s">
        <v>21687</v>
      </c>
    </row>
    <row r="1037" spans="1:5" x14ac:dyDescent="0.2">
      <c r="A1037" s="89">
        <v>37760</v>
      </c>
      <c r="B1037" s="89" t="s">
        <v>1693</v>
      </c>
      <c r="C1037" s="89" t="s">
        <v>123</v>
      </c>
      <c r="D1037" s="89" t="s">
        <v>127</v>
      </c>
      <c r="E1037" s="95" t="s">
        <v>21688</v>
      </c>
    </row>
    <row r="1038" spans="1:5" x14ac:dyDescent="0.2">
      <c r="A1038" s="89">
        <v>37765</v>
      </c>
      <c r="B1038" s="89" t="s">
        <v>1694</v>
      </c>
      <c r="C1038" s="89" t="s">
        <v>123</v>
      </c>
      <c r="D1038" s="89" t="s">
        <v>127</v>
      </c>
      <c r="E1038" s="95" t="s">
        <v>21689</v>
      </c>
    </row>
    <row r="1039" spans="1:5" x14ac:dyDescent="0.2">
      <c r="A1039" s="89">
        <v>37746</v>
      </c>
      <c r="B1039" s="89" t="s">
        <v>1695</v>
      </c>
      <c r="C1039" s="89" t="s">
        <v>123</v>
      </c>
      <c r="D1039" s="89" t="s">
        <v>127</v>
      </c>
      <c r="E1039" s="95" t="s">
        <v>21690</v>
      </c>
    </row>
    <row r="1040" spans="1:5" x14ac:dyDescent="0.2">
      <c r="A1040" s="89">
        <v>37750</v>
      </c>
      <c r="B1040" s="89" t="s">
        <v>1696</v>
      </c>
      <c r="C1040" s="89" t="s">
        <v>123</v>
      </c>
      <c r="D1040" s="89" t="s">
        <v>127</v>
      </c>
      <c r="E1040" s="95" t="s">
        <v>21691</v>
      </c>
    </row>
    <row r="1041" spans="1:5" x14ac:dyDescent="0.2">
      <c r="A1041" s="89">
        <v>37753</v>
      </c>
      <c r="B1041" s="89" t="s">
        <v>1697</v>
      </c>
      <c r="C1041" s="89" t="s">
        <v>123</v>
      </c>
      <c r="D1041" s="89" t="s">
        <v>127</v>
      </c>
      <c r="E1041" s="95" t="s">
        <v>21692</v>
      </c>
    </row>
    <row r="1042" spans="1:5" x14ac:dyDescent="0.2">
      <c r="A1042" s="89">
        <v>37756</v>
      </c>
      <c r="B1042" s="89" t="s">
        <v>1698</v>
      </c>
      <c r="C1042" s="89" t="s">
        <v>123</v>
      </c>
      <c r="D1042" s="89" t="s">
        <v>127</v>
      </c>
      <c r="E1042" s="95" t="s">
        <v>21683</v>
      </c>
    </row>
    <row r="1043" spans="1:5" x14ac:dyDescent="0.2">
      <c r="A1043" s="89">
        <v>37755</v>
      </c>
      <c r="B1043" s="89" t="s">
        <v>1699</v>
      </c>
      <c r="C1043" s="89" t="s">
        <v>123</v>
      </c>
      <c r="D1043" s="89" t="s">
        <v>127</v>
      </c>
      <c r="E1043" s="95" t="s">
        <v>21693</v>
      </c>
    </row>
    <row r="1044" spans="1:5" x14ac:dyDescent="0.2">
      <c r="A1044" s="89">
        <v>37758</v>
      </c>
      <c r="B1044" s="89" t="s">
        <v>1700</v>
      </c>
      <c r="C1044" s="89" t="s">
        <v>123</v>
      </c>
      <c r="D1044" s="89" t="s">
        <v>127</v>
      </c>
      <c r="E1044" s="95" t="s">
        <v>21694</v>
      </c>
    </row>
    <row r="1045" spans="1:5" x14ac:dyDescent="0.2">
      <c r="A1045" s="89">
        <v>37747</v>
      </c>
      <c r="B1045" s="89" t="s">
        <v>1701</v>
      </c>
      <c r="C1045" s="89" t="s">
        <v>123</v>
      </c>
      <c r="D1045" s="89" t="s">
        <v>127</v>
      </c>
      <c r="E1045" s="95" t="s">
        <v>21695</v>
      </c>
    </row>
    <row r="1046" spans="1:5" x14ac:dyDescent="0.2">
      <c r="A1046" s="89">
        <v>37767</v>
      </c>
      <c r="B1046" s="89" t="s">
        <v>1702</v>
      </c>
      <c r="C1046" s="89" t="s">
        <v>123</v>
      </c>
      <c r="D1046" s="89" t="s">
        <v>127</v>
      </c>
      <c r="E1046" s="95" t="s">
        <v>21696</v>
      </c>
    </row>
    <row r="1047" spans="1:5" x14ac:dyDescent="0.2">
      <c r="A1047" s="89">
        <v>37751</v>
      </c>
      <c r="B1047" s="89" t="s">
        <v>1703</v>
      </c>
      <c r="C1047" s="89" t="s">
        <v>123</v>
      </c>
      <c r="D1047" s="89" t="s">
        <v>127</v>
      </c>
      <c r="E1047" s="95" t="s">
        <v>21696</v>
      </c>
    </row>
    <row r="1048" spans="1:5" x14ac:dyDescent="0.2">
      <c r="A1048" s="89">
        <v>37749</v>
      </c>
      <c r="B1048" s="89" t="s">
        <v>1704</v>
      </c>
      <c r="C1048" s="89" t="s">
        <v>123</v>
      </c>
      <c r="D1048" s="89" t="s">
        <v>127</v>
      </c>
      <c r="E1048" s="95" t="s">
        <v>21697</v>
      </c>
    </row>
    <row r="1049" spans="1:5" x14ac:dyDescent="0.2">
      <c r="A1049" s="89">
        <v>13617</v>
      </c>
      <c r="B1049" s="89" t="s">
        <v>1705</v>
      </c>
      <c r="C1049" s="89" t="s">
        <v>123</v>
      </c>
      <c r="D1049" s="89" t="s">
        <v>124</v>
      </c>
      <c r="E1049" s="95" t="s">
        <v>21698</v>
      </c>
    </row>
    <row r="1050" spans="1:5" x14ac:dyDescent="0.2">
      <c r="A1050" s="89">
        <v>1159</v>
      </c>
      <c r="B1050" s="89" t="s">
        <v>1706</v>
      </c>
      <c r="C1050" s="89" t="s">
        <v>123</v>
      </c>
      <c r="D1050" s="89" t="s">
        <v>124</v>
      </c>
      <c r="E1050" s="95" t="s">
        <v>21699</v>
      </c>
    </row>
    <row r="1051" spans="1:5" x14ac:dyDescent="0.2">
      <c r="A1051" s="89">
        <v>12114</v>
      </c>
      <c r="B1051" s="89" t="s">
        <v>1707</v>
      </c>
      <c r="C1051" s="89" t="s">
        <v>123</v>
      </c>
      <c r="D1051" s="89" t="s">
        <v>124</v>
      </c>
      <c r="E1051" s="95" t="s">
        <v>15677</v>
      </c>
    </row>
    <row r="1052" spans="1:5" x14ac:dyDescent="0.2">
      <c r="A1052" s="89">
        <v>38106</v>
      </c>
      <c r="B1052" s="89" t="s">
        <v>1708</v>
      </c>
      <c r="C1052" s="89" t="s">
        <v>123</v>
      </c>
      <c r="D1052" s="89" t="s">
        <v>124</v>
      </c>
      <c r="E1052" s="95" t="s">
        <v>14938</v>
      </c>
    </row>
    <row r="1053" spans="1:5" x14ac:dyDescent="0.2">
      <c r="A1053" s="89">
        <v>38085</v>
      </c>
      <c r="B1053" s="89" t="s">
        <v>1710</v>
      </c>
      <c r="C1053" s="89" t="s">
        <v>123</v>
      </c>
      <c r="D1053" s="89" t="s">
        <v>124</v>
      </c>
      <c r="E1053" s="95" t="s">
        <v>14970</v>
      </c>
    </row>
    <row r="1054" spans="1:5" x14ac:dyDescent="0.2">
      <c r="A1054" s="89">
        <v>38599</v>
      </c>
      <c r="B1054" s="89" t="s">
        <v>1711</v>
      </c>
      <c r="C1054" s="89" t="s">
        <v>123</v>
      </c>
      <c r="D1054" s="89" t="s">
        <v>124</v>
      </c>
      <c r="E1054" s="95" t="s">
        <v>211</v>
      </c>
    </row>
    <row r="1055" spans="1:5" x14ac:dyDescent="0.2">
      <c r="A1055" s="89">
        <v>38596</v>
      </c>
      <c r="B1055" s="89" t="s">
        <v>1713</v>
      </c>
      <c r="C1055" s="89" t="s">
        <v>123</v>
      </c>
      <c r="D1055" s="89" t="s">
        <v>124</v>
      </c>
      <c r="E1055" s="95" t="s">
        <v>2744</v>
      </c>
    </row>
    <row r="1056" spans="1:5" x14ac:dyDescent="0.2">
      <c r="A1056" s="89">
        <v>38600</v>
      </c>
      <c r="B1056" s="89" t="s">
        <v>1714</v>
      </c>
      <c r="C1056" s="89" t="s">
        <v>123</v>
      </c>
      <c r="D1056" s="89" t="s">
        <v>124</v>
      </c>
      <c r="E1056" s="95" t="s">
        <v>17204</v>
      </c>
    </row>
    <row r="1057" spans="1:5" x14ac:dyDescent="0.2">
      <c r="A1057" s="89">
        <v>38597</v>
      </c>
      <c r="B1057" s="89" t="s">
        <v>1715</v>
      </c>
      <c r="C1057" s="89" t="s">
        <v>123</v>
      </c>
      <c r="D1057" s="89" t="s">
        <v>124</v>
      </c>
      <c r="E1057" s="95" t="s">
        <v>943</v>
      </c>
    </row>
    <row r="1058" spans="1:5" x14ac:dyDescent="0.2">
      <c r="A1058" s="89">
        <v>659</v>
      </c>
      <c r="B1058" s="89" t="s">
        <v>1716</v>
      </c>
      <c r="C1058" s="89" t="s">
        <v>123</v>
      </c>
      <c r="D1058" s="89" t="s">
        <v>124</v>
      </c>
      <c r="E1058" s="95" t="s">
        <v>318</v>
      </c>
    </row>
    <row r="1059" spans="1:5" x14ac:dyDescent="0.2">
      <c r="A1059" s="89">
        <v>660</v>
      </c>
      <c r="B1059" s="89" t="s">
        <v>1717</v>
      </c>
      <c r="C1059" s="89" t="s">
        <v>123</v>
      </c>
      <c r="D1059" s="89" t="s">
        <v>124</v>
      </c>
      <c r="E1059" s="95" t="s">
        <v>1002</v>
      </c>
    </row>
    <row r="1060" spans="1:5" x14ac:dyDescent="0.2">
      <c r="A1060" s="89">
        <v>658</v>
      </c>
      <c r="B1060" s="89" t="s">
        <v>1719</v>
      </c>
      <c r="C1060" s="89" t="s">
        <v>123</v>
      </c>
      <c r="D1060" s="89" t="s">
        <v>124</v>
      </c>
      <c r="E1060" s="95" t="s">
        <v>5207</v>
      </c>
    </row>
    <row r="1061" spans="1:5" x14ac:dyDescent="0.2">
      <c r="A1061" s="89">
        <v>38548</v>
      </c>
      <c r="B1061" s="89" t="s">
        <v>1720</v>
      </c>
      <c r="C1061" s="89" t="s">
        <v>123</v>
      </c>
      <c r="D1061" s="89" t="s">
        <v>124</v>
      </c>
      <c r="E1061" s="95" t="s">
        <v>569</v>
      </c>
    </row>
    <row r="1062" spans="1:5" x14ac:dyDescent="0.2">
      <c r="A1062" s="89">
        <v>34647</v>
      </c>
      <c r="B1062" s="89" t="s">
        <v>1722</v>
      </c>
      <c r="C1062" s="89" t="s">
        <v>123</v>
      </c>
      <c r="D1062" s="89" t="s">
        <v>124</v>
      </c>
      <c r="E1062" s="95" t="s">
        <v>4913</v>
      </c>
    </row>
    <row r="1063" spans="1:5" x14ac:dyDescent="0.2">
      <c r="A1063" s="89">
        <v>34649</v>
      </c>
      <c r="B1063" s="89" t="s">
        <v>1723</v>
      </c>
      <c r="C1063" s="89" t="s">
        <v>123</v>
      </c>
      <c r="D1063" s="89" t="s">
        <v>124</v>
      </c>
      <c r="E1063" s="95" t="s">
        <v>501</v>
      </c>
    </row>
    <row r="1064" spans="1:5" x14ac:dyDescent="0.2">
      <c r="A1064" s="89">
        <v>34652</v>
      </c>
      <c r="B1064" s="89" t="s">
        <v>1725</v>
      </c>
      <c r="C1064" s="89" t="s">
        <v>123</v>
      </c>
      <c r="D1064" s="89" t="s">
        <v>124</v>
      </c>
      <c r="E1064" s="95" t="s">
        <v>1793</v>
      </c>
    </row>
    <row r="1065" spans="1:5" x14ac:dyDescent="0.2">
      <c r="A1065" s="89">
        <v>34655</v>
      </c>
      <c r="B1065" s="89" t="s">
        <v>1727</v>
      </c>
      <c r="C1065" s="89" t="s">
        <v>123</v>
      </c>
      <c r="D1065" s="89" t="s">
        <v>124</v>
      </c>
      <c r="E1065" s="95" t="s">
        <v>743</v>
      </c>
    </row>
    <row r="1066" spans="1:5" x14ac:dyDescent="0.2">
      <c r="A1066" s="89">
        <v>40607</v>
      </c>
      <c r="B1066" s="89" t="s">
        <v>1729</v>
      </c>
      <c r="C1066" s="89" t="s">
        <v>123</v>
      </c>
      <c r="D1066" s="89" t="s">
        <v>127</v>
      </c>
      <c r="E1066" s="95" t="s">
        <v>297</v>
      </c>
    </row>
    <row r="1067" spans="1:5" x14ac:dyDescent="0.2">
      <c r="A1067" s="89">
        <v>585</v>
      </c>
      <c r="B1067" s="89" t="s">
        <v>1731</v>
      </c>
      <c r="C1067" s="89" t="s">
        <v>228</v>
      </c>
      <c r="D1067" s="89" t="s">
        <v>124</v>
      </c>
      <c r="E1067" s="95" t="s">
        <v>11752</v>
      </c>
    </row>
    <row r="1068" spans="1:5" x14ac:dyDescent="0.2">
      <c r="A1068" s="89">
        <v>4777</v>
      </c>
      <c r="B1068" s="89" t="s">
        <v>1732</v>
      </c>
      <c r="C1068" s="89" t="s">
        <v>228</v>
      </c>
      <c r="D1068" s="89" t="s">
        <v>127</v>
      </c>
      <c r="E1068" s="95" t="s">
        <v>1212</v>
      </c>
    </row>
    <row r="1069" spans="1:5" x14ac:dyDescent="0.2">
      <c r="A1069" s="89">
        <v>587</v>
      </c>
      <c r="B1069" s="89" t="s">
        <v>1733</v>
      </c>
      <c r="C1069" s="89" t="s">
        <v>228</v>
      </c>
      <c r="D1069" s="89" t="s">
        <v>124</v>
      </c>
      <c r="E1069" s="95" t="s">
        <v>5831</v>
      </c>
    </row>
    <row r="1070" spans="1:5" x14ac:dyDescent="0.2">
      <c r="A1070" s="89">
        <v>590</v>
      </c>
      <c r="B1070" s="89" t="s">
        <v>1735</v>
      </c>
      <c r="C1070" s="89" t="s">
        <v>228</v>
      </c>
      <c r="D1070" s="89" t="s">
        <v>124</v>
      </c>
      <c r="E1070" s="95" t="s">
        <v>2066</v>
      </c>
    </row>
    <row r="1071" spans="1:5" x14ac:dyDescent="0.2">
      <c r="A1071" s="89">
        <v>592</v>
      </c>
      <c r="B1071" s="89" t="s">
        <v>1737</v>
      </c>
      <c r="C1071" s="89" t="s">
        <v>228</v>
      </c>
      <c r="D1071" s="89" t="s">
        <v>120</v>
      </c>
      <c r="E1071" s="95" t="s">
        <v>5831</v>
      </c>
    </row>
    <row r="1072" spans="1:5" x14ac:dyDescent="0.2">
      <c r="A1072" s="89">
        <v>586</v>
      </c>
      <c r="B1072" s="89" t="s">
        <v>1738</v>
      </c>
      <c r="C1072" s="89" t="s">
        <v>221</v>
      </c>
      <c r="D1072" s="89" t="s">
        <v>124</v>
      </c>
      <c r="E1072" s="95" t="s">
        <v>408</v>
      </c>
    </row>
    <row r="1073" spans="1:5" x14ac:dyDescent="0.2">
      <c r="A1073" s="89">
        <v>591</v>
      </c>
      <c r="B1073" s="89" t="s">
        <v>1740</v>
      </c>
      <c r="C1073" s="89" t="s">
        <v>228</v>
      </c>
      <c r="D1073" s="89" t="s">
        <v>124</v>
      </c>
      <c r="E1073" s="95" t="s">
        <v>11752</v>
      </c>
    </row>
    <row r="1074" spans="1:5" x14ac:dyDescent="0.2">
      <c r="A1074" s="89">
        <v>588</v>
      </c>
      <c r="B1074" s="89" t="s">
        <v>1741</v>
      </c>
      <c r="C1074" s="89" t="s">
        <v>221</v>
      </c>
      <c r="D1074" s="89" t="s">
        <v>124</v>
      </c>
      <c r="E1074" s="95" t="s">
        <v>1248</v>
      </c>
    </row>
    <row r="1075" spans="1:5" x14ac:dyDescent="0.2">
      <c r="A1075" s="89">
        <v>589</v>
      </c>
      <c r="B1075" s="89" t="s">
        <v>1742</v>
      </c>
      <c r="C1075" s="89" t="s">
        <v>221</v>
      </c>
      <c r="D1075" s="89" t="s">
        <v>124</v>
      </c>
      <c r="E1075" s="95" t="s">
        <v>21700</v>
      </c>
    </row>
    <row r="1076" spans="1:5" x14ac:dyDescent="0.2">
      <c r="A1076" s="89">
        <v>584</v>
      </c>
      <c r="B1076" s="89" t="s">
        <v>1743</v>
      </c>
      <c r="C1076" s="89" t="s">
        <v>221</v>
      </c>
      <c r="D1076" s="89" t="s">
        <v>124</v>
      </c>
      <c r="E1076" s="95" t="s">
        <v>1984</v>
      </c>
    </row>
    <row r="1077" spans="1:5" x14ac:dyDescent="0.2">
      <c r="A1077" s="89">
        <v>4912</v>
      </c>
      <c r="B1077" s="89" t="s">
        <v>1745</v>
      </c>
      <c r="C1077" s="89" t="s">
        <v>228</v>
      </c>
      <c r="D1077" s="89" t="s">
        <v>127</v>
      </c>
      <c r="E1077" s="95" t="s">
        <v>175</v>
      </c>
    </row>
    <row r="1078" spans="1:5" x14ac:dyDescent="0.2">
      <c r="A1078" s="89">
        <v>574</v>
      </c>
      <c r="B1078" s="89" t="s">
        <v>1746</v>
      </c>
      <c r="C1078" s="89" t="s">
        <v>221</v>
      </c>
      <c r="D1078" s="89" t="s">
        <v>124</v>
      </c>
      <c r="E1078" s="95" t="s">
        <v>1747</v>
      </c>
    </row>
    <row r="1079" spans="1:5" x14ac:dyDescent="0.2">
      <c r="A1079" s="89">
        <v>567</v>
      </c>
      <c r="B1079" s="89" t="s">
        <v>1748</v>
      </c>
      <c r="C1079" s="89" t="s">
        <v>221</v>
      </c>
      <c r="D1079" s="89" t="s">
        <v>124</v>
      </c>
      <c r="E1079" s="95" t="s">
        <v>1749</v>
      </c>
    </row>
    <row r="1080" spans="1:5" x14ac:dyDescent="0.2">
      <c r="A1080" s="89">
        <v>568</v>
      </c>
      <c r="B1080" s="89" t="s">
        <v>1750</v>
      </c>
      <c r="C1080" s="89" t="s">
        <v>221</v>
      </c>
      <c r="D1080" s="89" t="s">
        <v>124</v>
      </c>
      <c r="E1080" s="95" t="s">
        <v>1751</v>
      </c>
    </row>
    <row r="1081" spans="1:5" x14ac:dyDescent="0.2">
      <c r="A1081" s="89">
        <v>569</v>
      </c>
      <c r="B1081" s="89" t="s">
        <v>1752</v>
      </c>
      <c r="C1081" s="89" t="s">
        <v>228</v>
      </c>
      <c r="D1081" s="89" t="s">
        <v>124</v>
      </c>
      <c r="E1081" s="95" t="s">
        <v>1753</v>
      </c>
    </row>
    <row r="1082" spans="1:5" x14ac:dyDescent="0.2">
      <c r="A1082" s="89">
        <v>1165</v>
      </c>
      <c r="B1082" s="89" t="s">
        <v>1754</v>
      </c>
      <c r="C1082" s="89" t="s">
        <v>123</v>
      </c>
      <c r="D1082" s="89" t="s">
        <v>127</v>
      </c>
      <c r="E1082" s="95" t="s">
        <v>2780</v>
      </c>
    </row>
    <row r="1083" spans="1:5" x14ac:dyDescent="0.2">
      <c r="A1083" s="89">
        <v>1164</v>
      </c>
      <c r="B1083" s="89" t="s">
        <v>1756</v>
      </c>
      <c r="C1083" s="89" t="s">
        <v>123</v>
      </c>
      <c r="D1083" s="89" t="s">
        <v>127</v>
      </c>
      <c r="E1083" s="95" t="s">
        <v>21284</v>
      </c>
    </row>
    <row r="1084" spans="1:5" x14ac:dyDescent="0.2">
      <c r="A1084" s="89">
        <v>1162</v>
      </c>
      <c r="B1084" s="89" t="s">
        <v>1758</v>
      </c>
      <c r="C1084" s="89" t="s">
        <v>123</v>
      </c>
      <c r="D1084" s="89" t="s">
        <v>127</v>
      </c>
      <c r="E1084" s="95" t="s">
        <v>1226</v>
      </c>
    </row>
    <row r="1085" spans="1:5" x14ac:dyDescent="0.2">
      <c r="A1085" s="89">
        <v>12395</v>
      </c>
      <c r="B1085" s="89" t="s">
        <v>1759</v>
      </c>
      <c r="C1085" s="89" t="s">
        <v>123</v>
      </c>
      <c r="D1085" s="89" t="s">
        <v>127</v>
      </c>
      <c r="E1085" s="95" t="s">
        <v>285</v>
      </c>
    </row>
    <row r="1086" spans="1:5" x14ac:dyDescent="0.2">
      <c r="A1086" s="89">
        <v>1170</v>
      </c>
      <c r="B1086" s="89" t="s">
        <v>1761</v>
      </c>
      <c r="C1086" s="89" t="s">
        <v>123</v>
      </c>
      <c r="D1086" s="89" t="s">
        <v>127</v>
      </c>
      <c r="E1086" s="95" t="s">
        <v>3429</v>
      </c>
    </row>
    <row r="1087" spans="1:5" x14ac:dyDescent="0.2">
      <c r="A1087" s="89">
        <v>1169</v>
      </c>
      <c r="B1087" s="89" t="s">
        <v>1762</v>
      </c>
      <c r="C1087" s="89" t="s">
        <v>123</v>
      </c>
      <c r="D1087" s="89" t="s">
        <v>127</v>
      </c>
      <c r="E1087" s="95" t="s">
        <v>13119</v>
      </c>
    </row>
    <row r="1088" spans="1:5" x14ac:dyDescent="0.2">
      <c r="A1088" s="89">
        <v>1166</v>
      </c>
      <c r="B1088" s="89" t="s">
        <v>1764</v>
      </c>
      <c r="C1088" s="89" t="s">
        <v>123</v>
      </c>
      <c r="D1088" s="89" t="s">
        <v>127</v>
      </c>
      <c r="E1088" s="95" t="s">
        <v>15120</v>
      </c>
    </row>
    <row r="1089" spans="1:5" x14ac:dyDescent="0.2">
      <c r="A1089" s="89">
        <v>1163</v>
      </c>
      <c r="B1089" s="89" t="s">
        <v>1765</v>
      </c>
      <c r="C1089" s="89" t="s">
        <v>123</v>
      </c>
      <c r="D1089" s="89" t="s">
        <v>127</v>
      </c>
      <c r="E1089" s="95" t="s">
        <v>175</v>
      </c>
    </row>
    <row r="1090" spans="1:5" x14ac:dyDescent="0.2">
      <c r="A1090" s="89">
        <v>12396</v>
      </c>
      <c r="B1090" s="89" t="s">
        <v>1766</v>
      </c>
      <c r="C1090" s="89" t="s">
        <v>123</v>
      </c>
      <c r="D1090" s="89" t="s">
        <v>127</v>
      </c>
      <c r="E1090" s="95" t="s">
        <v>285</v>
      </c>
    </row>
    <row r="1091" spans="1:5" x14ac:dyDescent="0.2">
      <c r="A1091" s="89">
        <v>1168</v>
      </c>
      <c r="B1091" s="89" t="s">
        <v>1767</v>
      </c>
      <c r="C1091" s="89" t="s">
        <v>123</v>
      </c>
      <c r="D1091" s="89" t="s">
        <v>127</v>
      </c>
      <c r="E1091" s="95" t="s">
        <v>11663</v>
      </c>
    </row>
    <row r="1092" spans="1:5" x14ac:dyDescent="0.2">
      <c r="A1092" s="89">
        <v>1167</v>
      </c>
      <c r="B1092" s="89" t="s">
        <v>1768</v>
      </c>
      <c r="C1092" s="89" t="s">
        <v>123</v>
      </c>
      <c r="D1092" s="89" t="s">
        <v>127</v>
      </c>
      <c r="E1092" s="95" t="s">
        <v>17703</v>
      </c>
    </row>
    <row r="1093" spans="1:5" x14ac:dyDescent="0.2">
      <c r="A1093" s="89">
        <v>36331</v>
      </c>
      <c r="B1093" s="89" t="s">
        <v>1770</v>
      </c>
      <c r="C1093" s="89" t="s">
        <v>123</v>
      </c>
      <c r="D1093" s="89" t="s">
        <v>127</v>
      </c>
      <c r="E1093" s="95" t="s">
        <v>1094</v>
      </c>
    </row>
    <row r="1094" spans="1:5" x14ac:dyDescent="0.2">
      <c r="A1094" s="89">
        <v>36346</v>
      </c>
      <c r="B1094" s="89" t="s">
        <v>1771</v>
      </c>
      <c r="C1094" s="89" t="s">
        <v>123</v>
      </c>
      <c r="D1094" s="89" t="s">
        <v>127</v>
      </c>
      <c r="E1094" s="95" t="s">
        <v>2611</v>
      </c>
    </row>
    <row r="1095" spans="1:5" x14ac:dyDescent="0.2">
      <c r="A1095" s="89">
        <v>1210</v>
      </c>
      <c r="B1095" s="89" t="s">
        <v>1772</v>
      </c>
      <c r="C1095" s="89" t="s">
        <v>123</v>
      </c>
      <c r="D1095" s="89" t="s">
        <v>124</v>
      </c>
      <c r="E1095" s="95" t="s">
        <v>16893</v>
      </c>
    </row>
    <row r="1096" spans="1:5" x14ac:dyDescent="0.2">
      <c r="A1096" s="89">
        <v>1203</v>
      </c>
      <c r="B1096" s="89" t="s">
        <v>1774</v>
      </c>
      <c r="C1096" s="89" t="s">
        <v>123</v>
      </c>
      <c r="D1096" s="89" t="s">
        <v>124</v>
      </c>
      <c r="E1096" s="95" t="s">
        <v>9590</v>
      </c>
    </row>
    <row r="1097" spans="1:5" x14ac:dyDescent="0.2">
      <c r="A1097" s="89">
        <v>1197</v>
      </c>
      <c r="B1097" s="89" t="s">
        <v>1776</v>
      </c>
      <c r="C1097" s="89" t="s">
        <v>123</v>
      </c>
      <c r="D1097" s="89" t="s">
        <v>124</v>
      </c>
      <c r="E1097" s="95" t="s">
        <v>1777</v>
      </c>
    </row>
    <row r="1098" spans="1:5" x14ac:dyDescent="0.2">
      <c r="A1098" s="89">
        <v>1202</v>
      </c>
      <c r="B1098" s="89" t="s">
        <v>1778</v>
      </c>
      <c r="C1098" s="89" t="s">
        <v>123</v>
      </c>
      <c r="D1098" s="89" t="s">
        <v>124</v>
      </c>
      <c r="E1098" s="95" t="s">
        <v>743</v>
      </c>
    </row>
    <row r="1099" spans="1:5" x14ac:dyDescent="0.2">
      <c r="A1099" s="89">
        <v>1188</v>
      </c>
      <c r="B1099" s="89" t="s">
        <v>1779</v>
      </c>
      <c r="C1099" s="89" t="s">
        <v>123</v>
      </c>
      <c r="D1099" s="89" t="s">
        <v>124</v>
      </c>
      <c r="E1099" s="95" t="s">
        <v>1709</v>
      </c>
    </row>
    <row r="1100" spans="1:5" x14ac:dyDescent="0.2">
      <c r="A1100" s="89">
        <v>1211</v>
      </c>
      <c r="B1100" s="89" t="s">
        <v>1781</v>
      </c>
      <c r="C1100" s="89" t="s">
        <v>123</v>
      </c>
      <c r="D1100" s="89" t="s">
        <v>124</v>
      </c>
      <c r="E1100" s="95" t="s">
        <v>3063</v>
      </c>
    </row>
    <row r="1101" spans="1:5" x14ac:dyDescent="0.2">
      <c r="A1101" s="89">
        <v>1198</v>
      </c>
      <c r="B1101" s="89" t="s">
        <v>1782</v>
      </c>
      <c r="C1101" s="89" t="s">
        <v>123</v>
      </c>
      <c r="D1101" s="89" t="s">
        <v>124</v>
      </c>
      <c r="E1101" s="95" t="s">
        <v>1783</v>
      </c>
    </row>
    <row r="1102" spans="1:5" x14ac:dyDescent="0.2">
      <c r="A1102" s="89">
        <v>1199</v>
      </c>
      <c r="B1102" s="89" t="s">
        <v>1784</v>
      </c>
      <c r="C1102" s="89" t="s">
        <v>123</v>
      </c>
      <c r="D1102" s="89" t="s">
        <v>124</v>
      </c>
      <c r="E1102" s="95" t="s">
        <v>21701</v>
      </c>
    </row>
    <row r="1103" spans="1:5" x14ac:dyDescent="0.2">
      <c r="A1103" s="89">
        <v>20088</v>
      </c>
      <c r="B1103" s="89" t="s">
        <v>1785</v>
      </c>
      <c r="C1103" s="89" t="s">
        <v>123</v>
      </c>
      <c r="D1103" s="89" t="s">
        <v>127</v>
      </c>
      <c r="E1103" s="95" t="s">
        <v>2345</v>
      </c>
    </row>
    <row r="1104" spans="1:5" x14ac:dyDescent="0.2">
      <c r="A1104" s="89">
        <v>20089</v>
      </c>
      <c r="B1104" s="89" t="s">
        <v>1787</v>
      </c>
      <c r="C1104" s="89" t="s">
        <v>123</v>
      </c>
      <c r="D1104" s="89" t="s">
        <v>127</v>
      </c>
      <c r="E1104" s="95" t="s">
        <v>21702</v>
      </c>
    </row>
    <row r="1105" spans="1:5" x14ac:dyDescent="0.2">
      <c r="A1105" s="89">
        <v>20087</v>
      </c>
      <c r="B1105" s="89" t="s">
        <v>1789</v>
      </c>
      <c r="C1105" s="89" t="s">
        <v>123</v>
      </c>
      <c r="D1105" s="89" t="s">
        <v>127</v>
      </c>
      <c r="E1105" s="95" t="s">
        <v>13977</v>
      </c>
    </row>
    <row r="1106" spans="1:5" x14ac:dyDescent="0.2">
      <c r="A1106" s="89">
        <v>1200</v>
      </c>
      <c r="B1106" s="89" t="s">
        <v>1791</v>
      </c>
      <c r="C1106" s="89" t="s">
        <v>123</v>
      </c>
      <c r="D1106" s="89" t="s">
        <v>124</v>
      </c>
      <c r="E1106" s="95" t="s">
        <v>967</v>
      </c>
    </row>
    <row r="1107" spans="1:5" x14ac:dyDescent="0.2">
      <c r="A1107" s="89">
        <v>12909</v>
      </c>
      <c r="B1107" s="89" t="s">
        <v>1792</v>
      </c>
      <c r="C1107" s="89" t="s">
        <v>123</v>
      </c>
      <c r="D1107" s="89" t="s">
        <v>124</v>
      </c>
      <c r="E1107" s="95" t="s">
        <v>1793</v>
      </c>
    </row>
    <row r="1108" spans="1:5" x14ac:dyDescent="0.2">
      <c r="A1108" s="89">
        <v>12910</v>
      </c>
      <c r="B1108" s="89" t="s">
        <v>1794</v>
      </c>
      <c r="C1108" s="89" t="s">
        <v>123</v>
      </c>
      <c r="D1108" s="89" t="s">
        <v>124</v>
      </c>
      <c r="E1108" s="95" t="s">
        <v>188</v>
      </c>
    </row>
    <row r="1109" spans="1:5" x14ac:dyDescent="0.2">
      <c r="A1109" s="89">
        <v>1184</v>
      </c>
      <c r="B1109" s="89" t="s">
        <v>1795</v>
      </c>
      <c r="C1109" s="89" t="s">
        <v>123</v>
      </c>
      <c r="D1109" s="89" t="s">
        <v>124</v>
      </c>
      <c r="E1109" s="95" t="s">
        <v>1796</v>
      </c>
    </row>
    <row r="1110" spans="1:5" x14ac:dyDescent="0.2">
      <c r="A1110" s="89">
        <v>1191</v>
      </c>
      <c r="B1110" s="89" t="s">
        <v>1797</v>
      </c>
      <c r="C1110" s="89" t="s">
        <v>123</v>
      </c>
      <c r="D1110" s="89" t="s">
        <v>124</v>
      </c>
      <c r="E1110" s="95" t="s">
        <v>192</v>
      </c>
    </row>
    <row r="1111" spans="1:5" x14ac:dyDescent="0.2">
      <c r="A1111" s="89">
        <v>1185</v>
      </c>
      <c r="B1111" s="89" t="s">
        <v>1798</v>
      </c>
      <c r="C1111" s="89" t="s">
        <v>123</v>
      </c>
      <c r="D1111" s="89" t="s">
        <v>124</v>
      </c>
      <c r="E1111" s="95" t="s">
        <v>647</v>
      </c>
    </row>
    <row r="1112" spans="1:5" x14ac:dyDescent="0.2">
      <c r="A1112" s="89">
        <v>1189</v>
      </c>
      <c r="B1112" s="89" t="s">
        <v>1799</v>
      </c>
      <c r="C1112" s="89" t="s">
        <v>123</v>
      </c>
      <c r="D1112" s="89" t="s">
        <v>124</v>
      </c>
      <c r="E1112" s="95" t="s">
        <v>1800</v>
      </c>
    </row>
    <row r="1113" spans="1:5" x14ac:dyDescent="0.2">
      <c r="A1113" s="89">
        <v>1193</v>
      </c>
      <c r="B1113" s="89" t="s">
        <v>1801</v>
      </c>
      <c r="C1113" s="89" t="s">
        <v>123</v>
      </c>
      <c r="D1113" s="89" t="s">
        <v>124</v>
      </c>
      <c r="E1113" s="95" t="s">
        <v>1793</v>
      </c>
    </row>
    <row r="1114" spans="1:5" x14ac:dyDescent="0.2">
      <c r="A1114" s="89">
        <v>1194</v>
      </c>
      <c r="B1114" s="89" t="s">
        <v>1802</v>
      </c>
      <c r="C1114" s="89" t="s">
        <v>123</v>
      </c>
      <c r="D1114" s="89" t="s">
        <v>124</v>
      </c>
      <c r="E1114" s="95" t="s">
        <v>1803</v>
      </c>
    </row>
    <row r="1115" spans="1:5" x14ac:dyDescent="0.2">
      <c r="A1115" s="89">
        <v>1195</v>
      </c>
      <c r="B1115" s="89" t="s">
        <v>1804</v>
      </c>
      <c r="C1115" s="89" t="s">
        <v>123</v>
      </c>
      <c r="D1115" s="89" t="s">
        <v>124</v>
      </c>
      <c r="E1115" s="95" t="s">
        <v>1773</v>
      </c>
    </row>
    <row r="1116" spans="1:5" x14ac:dyDescent="0.2">
      <c r="A1116" s="89">
        <v>1204</v>
      </c>
      <c r="B1116" s="89" t="s">
        <v>1805</v>
      </c>
      <c r="C1116" s="89" t="s">
        <v>123</v>
      </c>
      <c r="D1116" s="89" t="s">
        <v>124</v>
      </c>
      <c r="E1116" s="95" t="s">
        <v>1806</v>
      </c>
    </row>
    <row r="1117" spans="1:5" x14ac:dyDescent="0.2">
      <c r="A1117" s="89">
        <v>1205</v>
      </c>
      <c r="B1117" s="89" t="s">
        <v>1807</v>
      </c>
      <c r="C1117" s="89" t="s">
        <v>123</v>
      </c>
      <c r="D1117" s="89" t="s">
        <v>124</v>
      </c>
      <c r="E1117" s="95" t="s">
        <v>1208</v>
      </c>
    </row>
    <row r="1118" spans="1:5" x14ac:dyDescent="0.2">
      <c r="A1118" s="89">
        <v>1207</v>
      </c>
      <c r="B1118" s="89" t="s">
        <v>1808</v>
      </c>
      <c r="C1118" s="89" t="s">
        <v>123</v>
      </c>
      <c r="D1118" s="89" t="s">
        <v>127</v>
      </c>
      <c r="E1118" s="95" t="s">
        <v>3552</v>
      </c>
    </row>
    <row r="1119" spans="1:5" x14ac:dyDescent="0.2">
      <c r="A1119" s="89">
        <v>1206</v>
      </c>
      <c r="B1119" s="89" t="s">
        <v>1809</v>
      </c>
      <c r="C1119" s="89" t="s">
        <v>123</v>
      </c>
      <c r="D1119" s="89" t="s">
        <v>127</v>
      </c>
      <c r="E1119" s="95" t="s">
        <v>1254</v>
      </c>
    </row>
    <row r="1120" spans="1:5" x14ac:dyDescent="0.2">
      <c r="A1120" s="89">
        <v>1183</v>
      </c>
      <c r="B1120" s="89" t="s">
        <v>1811</v>
      </c>
      <c r="C1120" s="89" t="s">
        <v>123</v>
      </c>
      <c r="D1120" s="89" t="s">
        <v>127</v>
      </c>
      <c r="E1120" s="95" t="s">
        <v>573</v>
      </c>
    </row>
    <row r="1121" spans="1:5" x14ac:dyDescent="0.2">
      <c r="A1121" s="89">
        <v>26047</v>
      </c>
      <c r="B1121" s="89" t="s">
        <v>1813</v>
      </c>
      <c r="C1121" s="89" t="s">
        <v>123</v>
      </c>
      <c r="D1121" s="89" t="s">
        <v>127</v>
      </c>
      <c r="E1121" s="95" t="s">
        <v>21703</v>
      </c>
    </row>
    <row r="1122" spans="1:5" x14ac:dyDescent="0.2">
      <c r="A1122" s="89">
        <v>26048</v>
      </c>
      <c r="B1122" s="89" t="s">
        <v>1814</v>
      </c>
      <c r="C1122" s="89" t="s">
        <v>123</v>
      </c>
      <c r="D1122" s="89" t="s">
        <v>127</v>
      </c>
      <c r="E1122" s="95" t="s">
        <v>21704</v>
      </c>
    </row>
    <row r="1123" spans="1:5" x14ac:dyDescent="0.2">
      <c r="A1123" s="89">
        <v>12894</v>
      </c>
      <c r="B1123" s="89" t="s">
        <v>1815</v>
      </c>
      <c r="C1123" s="89" t="s">
        <v>123</v>
      </c>
      <c r="D1123" s="89" t="s">
        <v>124</v>
      </c>
      <c r="E1123" s="95" t="s">
        <v>1076</v>
      </c>
    </row>
    <row r="1124" spans="1:5" x14ac:dyDescent="0.2">
      <c r="A1124" s="89">
        <v>12895</v>
      </c>
      <c r="B1124" s="89" t="s">
        <v>1816</v>
      </c>
      <c r="C1124" s="89" t="s">
        <v>123</v>
      </c>
      <c r="D1124" s="89" t="s">
        <v>120</v>
      </c>
      <c r="E1124" s="95" t="s">
        <v>657</v>
      </c>
    </row>
    <row r="1125" spans="1:5" x14ac:dyDescent="0.2">
      <c r="A1125" s="89">
        <v>1631</v>
      </c>
      <c r="B1125" s="89" t="s">
        <v>1817</v>
      </c>
      <c r="C1125" s="89" t="s">
        <v>123</v>
      </c>
      <c r="D1125" s="89" t="s">
        <v>127</v>
      </c>
      <c r="E1125" s="95" t="s">
        <v>21705</v>
      </c>
    </row>
    <row r="1126" spans="1:5" x14ac:dyDescent="0.2">
      <c r="A1126" s="89">
        <v>1633</v>
      </c>
      <c r="B1126" s="89" t="s">
        <v>1818</v>
      </c>
      <c r="C1126" s="89" t="s">
        <v>123</v>
      </c>
      <c r="D1126" s="89" t="s">
        <v>127</v>
      </c>
      <c r="E1126" s="95" t="s">
        <v>21706</v>
      </c>
    </row>
    <row r="1127" spans="1:5" x14ac:dyDescent="0.2">
      <c r="A1127" s="89">
        <v>10818</v>
      </c>
      <c r="B1127" s="89" t="s">
        <v>1819</v>
      </c>
      <c r="C1127" s="89" t="s">
        <v>228</v>
      </c>
      <c r="D1127" s="89" t="s">
        <v>124</v>
      </c>
      <c r="E1127" s="95" t="s">
        <v>1820</v>
      </c>
    </row>
    <row r="1128" spans="1:5" x14ac:dyDescent="0.2">
      <c r="A1128" s="89">
        <v>39359</v>
      </c>
      <c r="B1128" s="89" t="s">
        <v>1821</v>
      </c>
      <c r="C1128" s="89" t="s">
        <v>123</v>
      </c>
      <c r="D1128" s="89" t="s">
        <v>127</v>
      </c>
      <c r="E1128" s="95" t="s">
        <v>21707</v>
      </c>
    </row>
    <row r="1129" spans="1:5" x14ac:dyDescent="0.2">
      <c r="A1129" s="89">
        <v>39360</v>
      </c>
      <c r="B1129" s="89" t="s">
        <v>1823</v>
      </c>
      <c r="C1129" s="89" t="s">
        <v>123</v>
      </c>
      <c r="D1129" s="89" t="s">
        <v>127</v>
      </c>
      <c r="E1129" s="95" t="s">
        <v>21334</v>
      </c>
    </row>
    <row r="1130" spans="1:5" x14ac:dyDescent="0.2">
      <c r="A1130" s="89">
        <v>10710</v>
      </c>
      <c r="B1130" s="89" t="s">
        <v>1825</v>
      </c>
      <c r="C1130" s="89" t="s">
        <v>126</v>
      </c>
      <c r="D1130" s="89" t="s">
        <v>120</v>
      </c>
      <c r="E1130" s="95" t="s">
        <v>1826</v>
      </c>
    </row>
    <row r="1131" spans="1:5" x14ac:dyDescent="0.2">
      <c r="A1131" s="89">
        <v>10709</v>
      </c>
      <c r="B1131" s="89" t="s">
        <v>1827</v>
      </c>
      <c r="C1131" s="89" t="s">
        <v>126</v>
      </c>
      <c r="D1131" s="89" t="s">
        <v>124</v>
      </c>
      <c r="E1131" s="95" t="s">
        <v>1828</v>
      </c>
    </row>
    <row r="1132" spans="1:5" x14ac:dyDescent="0.2">
      <c r="A1132" s="89">
        <v>39636</v>
      </c>
      <c r="B1132" s="89" t="s">
        <v>1829</v>
      </c>
      <c r="C1132" s="89" t="s">
        <v>126</v>
      </c>
      <c r="D1132" s="89" t="s">
        <v>124</v>
      </c>
      <c r="E1132" s="95" t="s">
        <v>1830</v>
      </c>
    </row>
    <row r="1133" spans="1:5" x14ac:dyDescent="0.2">
      <c r="A1133" s="89">
        <v>10708</v>
      </c>
      <c r="B1133" s="89" t="s">
        <v>1831</v>
      </c>
      <c r="C1133" s="89" t="s">
        <v>126</v>
      </c>
      <c r="D1133" s="89" t="s">
        <v>124</v>
      </c>
      <c r="E1133" s="95" t="s">
        <v>1832</v>
      </c>
    </row>
    <row r="1134" spans="1:5" x14ac:dyDescent="0.2">
      <c r="A1134" s="89">
        <v>39635</v>
      </c>
      <c r="B1134" s="89" t="s">
        <v>1833</v>
      </c>
      <c r="C1134" s="89" t="s">
        <v>126</v>
      </c>
      <c r="D1134" s="89" t="s">
        <v>124</v>
      </c>
      <c r="E1134" s="95" t="s">
        <v>485</v>
      </c>
    </row>
    <row r="1135" spans="1:5" x14ac:dyDescent="0.2">
      <c r="A1135" s="89">
        <v>40913</v>
      </c>
      <c r="B1135" s="89" t="s">
        <v>1834</v>
      </c>
      <c r="C1135" s="89" t="s">
        <v>442</v>
      </c>
      <c r="D1135" s="89" t="s">
        <v>124</v>
      </c>
      <c r="E1135" s="95" t="s">
        <v>1835</v>
      </c>
    </row>
    <row r="1136" spans="1:5" x14ac:dyDescent="0.2">
      <c r="A1136" s="89">
        <v>1214</v>
      </c>
      <c r="B1136" s="89" t="s">
        <v>1836</v>
      </c>
      <c r="C1136" s="89" t="s">
        <v>119</v>
      </c>
      <c r="D1136" s="89" t="s">
        <v>124</v>
      </c>
      <c r="E1136" s="95" t="s">
        <v>1837</v>
      </c>
    </row>
    <row r="1137" spans="1:5" x14ac:dyDescent="0.2">
      <c r="A1137" s="89">
        <v>40915</v>
      </c>
      <c r="B1137" s="89" t="s">
        <v>1838</v>
      </c>
      <c r="C1137" s="89" t="s">
        <v>442</v>
      </c>
      <c r="D1137" s="89" t="s">
        <v>124</v>
      </c>
      <c r="E1137" s="95" t="s">
        <v>1839</v>
      </c>
    </row>
    <row r="1138" spans="1:5" x14ac:dyDescent="0.2">
      <c r="A1138" s="89">
        <v>1213</v>
      </c>
      <c r="B1138" s="89" t="s">
        <v>1840</v>
      </c>
      <c r="C1138" s="89" t="s">
        <v>119</v>
      </c>
      <c r="D1138" s="89" t="s">
        <v>120</v>
      </c>
      <c r="E1138" s="95" t="s">
        <v>121</v>
      </c>
    </row>
    <row r="1139" spans="1:5" x14ac:dyDescent="0.2">
      <c r="A1139" s="89">
        <v>40914</v>
      </c>
      <c r="B1139" s="89" t="s">
        <v>1841</v>
      </c>
      <c r="C1139" s="89" t="s">
        <v>442</v>
      </c>
      <c r="D1139" s="89" t="s">
        <v>124</v>
      </c>
      <c r="E1139" s="95" t="s">
        <v>725</v>
      </c>
    </row>
    <row r="1140" spans="1:5" x14ac:dyDescent="0.2">
      <c r="A1140" s="89">
        <v>5091</v>
      </c>
      <c r="B1140" s="89" t="s">
        <v>1842</v>
      </c>
      <c r="C1140" s="89" t="s">
        <v>123</v>
      </c>
      <c r="D1140" s="89" t="s">
        <v>124</v>
      </c>
      <c r="E1140" s="95" t="s">
        <v>6826</v>
      </c>
    </row>
    <row r="1141" spans="1:5" x14ac:dyDescent="0.2">
      <c r="A1141" s="89">
        <v>14615</v>
      </c>
      <c r="B1141" s="89" t="s">
        <v>1844</v>
      </c>
      <c r="C1141" s="89" t="s">
        <v>123</v>
      </c>
      <c r="D1141" s="89" t="s">
        <v>127</v>
      </c>
      <c r="E1141" s="95" t="s">
        <v>1845</v>
      </c>
    </row>
    <row r="1142" spans="1:5" x14ac:dyDescent="0.2">
      <c r="A1142" s="89">
        <v>2711</v>
      </c>
      <c r="B1142" s="89" t="s">
        <v>1846</v>
      </c>
      <c r="C1142" s="89" t="s">
        <v>123</v>
      </c>
      <c r="D1142" s="89" t="s">
        <v>120</v>
      </c>
      <c r="E1142" s="95" t="s">
        <v>21708</v>
      </c>
    </row>
    <row r="1143" spans="1:5" x14ac:dyDescent="0.2">
      <c r="A1143" s="89">
        <v>37727</v>
      </c>
      <c r="B1143" s="89" t="s">
        <v>1847</v>
      </c>
      <c r="C1143" s="89" t="s">
        <v>123</v>
      </c>
      <c r="D1143" s="89" t="s">
        <v>127</v>
      </c>
      <c r="E1143" s="95" t="s">
        <v>21709</v>
      </c>
    </row>
    <row r="1144" spans="1:5" x14ac:dyDescent="0.2">
      <c r="A1144" s="89">
        <v>37728</v>
      </c>
      <c r="B1144" s="89" t="s">
        <v>1848</v>
      </c>
      <c r="C1144" s="89" t="s">
        <v>123</v>
      </c>
      <c r="D1144" s="89" t="s">
        <v>127</v>
      </c>
      <c r="E1144" s="95" t="s">
        <v>21710</v>
      </c>
    </row>
    <row r="1145" spans="1:5" x14ac:dyDescent="0.2">
      <c r="A1145" s="89">
        <v>37729</v>
      </c>
      <c r="B1145" s="89" t="s">
        <v>1849</v>
      </c>
      <c r="C1145" s="89" t="s">
        <v>123</v>
      </c>
      <c r="D1145" s="89" t="s">
        <v>127</v>
      </c>
      <c r="E1145" s="95" t="s">
        <v>21711</v>
      </c>
    </row>
    <row r="1146" spans="1:5" x14ac:dyDescent="0.2">
      <c r="A1146" s="89">
        <v>37730</v>
      </c>
      <c r="B1146" s="89" t="s">
        <v>1850</v>
      </c>
      <c r="C1146" s="89" t="s">
        <v>123</v>
      </c>
      <c r="D1146" s="89" t="s">
        <v>127</v>
      </c>
      <c r="E1146" s="95" t="s">
        <v>21712</v>
      </c>
    </row>
    <row r="1147" spans="1:5" x14ac:dyDescent="0.2">
      <c r="A1147" s="89">
        <v>37731</v>
      </c>
      <c r="B1147" s="89" t="s">
        <v>1851</v>
      </c>
      <c r="C1147" s="89" t="s">
        <v>123</v>
      </c>
      <c r="D1147" s="89" t="s">
        <v>127</v>
      </c>
      <c r="E1147" s="95" t="s">
        <v>21713</v>
      </c>
    </row>
    <row r="1148" spans="1:5" x14ac:dyDescent="0.2">
      <c r="A1148" s="89">
        <v>37732</v>
      </c>
      <c r="B1148" s="89" t="s">
        <v>1852</v>
      </c>
      <c r="C1148" s="89" t="s">
        <v>123</v>
      </c>
      <c r="D1148" s="89" t="s">
        <v>127</v>
      </c>
      <c r="E1148" s="95" t="s">
        <v>21714</v>
      </c>
    </row>
    <row r="1149" spans="1:5" x14ac:dyDescent="0.2">
      <c r="A1149" s="89">
        <v>42250</v>
      </c>
      <c r="B1149" s="89" t="s">
        <v>1853</v>
      </c>
      <c r="C1149" s="89" t="s">
        <v>1854</v>
      </c>
      <c r="D1149" s="89" t="s">
        <v>124</v>
      </c>
      <c r="E1149" s="95" t="s">
        <v>1855</v>
      </c>
    </row>
    <row r="1150" spans="1:5" x14ac:dyDescent="0.2">
      <c r="A1150" s="89">
        <v>42256</v>
      </c>
      <c r="B1150" s="89" t="s">
        <v>1856</v>
      </c>
      <c r="C1150" s="89" t="s">
        <v>228</v>
      </c>
      <c r="D1150" s="89" t="s">
        <v>124</v>
      </c>
      <c r="E1150" s="95" t="s">
        <v>1460</v>
      </c>
    </row>
    <row r="1151" spans="1:5" x14ac:dyDescent="0.2">
      <c r="A1151" s="89">
        <v>4743</v>
      </c>
      <c r="B1151" s="89" t="s">
        <v>1857</v>
      </c>
      <c r="C1151" s="89" t="s">
        <v>133</v>
      </c>
      <c r="D1151" s="89" t="s">
        <v>124</v>
      </c>
      <c r="E1151" s="95" t="s">
        <v>1858</v>
      </c>
    </row>
    <row r="1152" spans="1:5" x14ac:dyDescent="0.2">
      <c r="A1152" s="89">
        <v>4744</v>
      </c>
      <c r="B1152" s="89" t="s">
        <v>1859</v>
      </c>
      <c r="C1152" s="89" t="s">
        <v>133</v>
      </c>
      <c r="D1152" s="89" t="s">
        <v>124</v>
      </c>
      <c r="E1152" s="95" t="s">
        <v>1860</v>
      </c>
    </row>
    <row r="1153" spans="1:5" x14ac:dyDescent="0.2">
      <c r="A1153" s="89">
        <v>4745</v>
      </c>
      <c r="B1153" s="89" t="s">
        <v>1861</v>
      </c>
      <c r="C1153" s="89" t="s">
        <v>133</v>
      </c>
      <c r="D1153" s="89" t="s">
        <v>124</v>
      </c>
      <c r="E1153" s="95" t="s">
        <v>1862</v>
      </c>
    </row>
    <row r="1154" spans="1:5" x14ac:dyDescent="0.2">
      <c r="A1154" s="89">
        <v>36496</v>
      </c>
      <c r="B1154" s="89" t="s">
        <v>1863</v>
      </c>
      <c r="C1154" s="89" t="s">
        <v>123</v>
      </c>
      <c r="D1154" s="89" t="s">
        <v>127</v>
      </c>
      <c r="E1154" s="95" t="s">
        <v>1864</v>
      </c>
    </row>
    <row r="1155" spans="1:5" x14ac:dyDescent="0.2">
      <c r="A1155" s="89">
        <v>10630</v>
      </c>
      <c r="B1155" s="89" t="s">
        <v>1865</v>
      </c>
      <c r="C1155" s="89" t="s">
        <v>123</v>
      </c>
      <c r="D1155" s="89" t="s">
        <v>124</v>
      </c>
      <c r="E1155" s="95" t="s">
        <v>21715</v>
      </c>
    </row>
    <row r="1156" spans="1:5" x14ac:dyDescent="0.2">
      <c r="A1156" s="89">
        <v>37762</v>
      </c>
      <c r="B1156" s="89" t="s">
        <v>1866</v>
      </c>
      <c r="C1156" s="89" t="s">
        <v>123</v>
      </c>
      <c r="D1156" s="89" t="s">
        <v>124</v>
      </c>
      <c r="E1156" s="95" t="s">
        <v>21716</v>
      </c>
    </row>
    <row r="1157" spans="1:5" x14ac:dyDescent="0.2">
      <c r="A1157" s="89">
        <v>37763</v>
      </c>
      <c r="B1157" s="89" t="s">
        <v>1867</v>
      </c>
      <c r="C1157" s="89" t="s">
        <v>123</v>
      </c>
      <c r="D1157" s="89" t="s">
        <v>124</v>
      </c>
      <c r="E1157" s="95" t="s">
        <v>21717</v>
      </c>
    </row>
    <row r="1158" spans="1:5" x14ac:dyDescent="0.2">
      <c r="A1158" s="89">
        <v>41992</v>
      </c>
      <c r="B1158" s="89" t="s">
        <v>1868</v>
      </c>
      <c r="C1158" s="89" t="s">
        <v>123</v>
      </c>
      <c r="D1158" s="89" t="s">
        <v>120</v>
      </c>
      <c r="E1158" s="95" t="s">
        <v>21718</v>
      </c>
    </row>
    <row r="1159" spans="1:5" x14ac:dyDescent="0.2">
      <c r="A1159" s="89">
        <v>13215</v>
      </c>
      <c r="B1159" s="89" t="s">
        <v>1869</v>
      </c>
      <c r="C1159" s="89" t="s">
        <v>123</v>
      </c>
      <c r="D1159" s="89" t="s">
        <v>124</v>
      </c>
      <c r="E1159" s="95" t="s">
        <v>21719</v>
      </c>
    </row>
    <row r="1160" spans="1:5" x14ac:dyDescent="0.2">
      <c r="A1160" s="89">
        <v>4235</v>
      </c>
      <c r="B1160" s="89" t="s">
        <v>1870</v>
      </c>
      <c r="C1160" s="89" t="s">
        <v>119</v>
      </c>
      <c r="D1160" s="89" t="s">
        <v>124</v>
      </c>
      <c r="E1160" s="95" t="s">
        <v>1871</v>
      </c>
    </row>
    <row r="1161" spans="1:5" x14ac:dyDescent="0.2">
      <c r="A1161" s="89">
        <v>40976</v>
      </c>
      <c r="B1161" s="89" t="s">
        <v>1872</v>
      </c>
      <c r="C1161" s="89" t="s">
        <v>442</v>
      </c>
      <c r="D1161" s="89" t="s">
        <v>124</v>
      </c>
      <c r="E1161" s="95" t="s">
        <v>1873</v>
      </c>
    </row>
    <row r="1162" spans="1:5" x14ac:dyDescent="0.2">
      <c r="A1162" s="89">
        <v>39013</v>
      </c>
      <c r="B1162" s="89" t="s">
        <v>1874</v>
      </c>
      <c r="C1162" s="89" t="s">
        <v>123</v>
      </c>
      <c r="D1162" s="89" t="s">
        <v>127</v>
      </c>
      <c r="E1162" s="95" t="s">
        <v>1557</v>
      </c>
    </row>
    <row r="1163" spans="1:5" x14ac:dyDescent="0.2">
      <c r="A1163" s="89">
        <v>41967</v>
      </c>
      <c r="B1163" s="89" t="s">
        <v>1876</v>
      </c>
      <c r="C1163" s="89" t="s">
        <v>231</v>
      </c>
      <c r="D1163" s="89" t="s">
        <v>124</v>
      </c>
      <c r="E1163" s="95" t="s">
        <v>1877</v>
      </c>
    </row>
    <row r="1164" spans="1:5" x14ac:dyDescent="0.2">
      <c r="A1164" s="89">
        <v>12760</v>
      </c>
      <c r="B1164" s="89" t="s">
        <v>1878</v>
      </c>
      <c r="C1164" s="89" t="s">
        <v>126</v>
      </c>
      <c r="D1164" s="89" t="s">
        <v>124</v>
      </c>
      <c r="E1164" s="95" t="s">
        <v>21720</v>
      </c>
    </row>
    <row r="1165" spans="1:5" x14ac:dyDescent="0.2">
      <c r="A1165" s="89">
        <v>12759</v>
      </c>
      <c r="B1165" s="89" t="s">
        <v>1879</v>
      </c>
      <c r="C1165" s="89" t="s">
        <v>126</v>
      </c>
      <c r="D1165" s="89" t="s">
        <v>124</v>
      </c>
      <c r="E1165" s="95" t="s">
        <v>21721</v>
      </c>
    </row>
    <row r="1166" spans="1:5" x14ac:dyDescent="0.2">
      <c r="A1166" s="89">
        <v>40424</v>
      </c>
      <c r="B1166" s="89" t="s">
        <v>1880</v>
      </c>
      <c r="C1166" s="89" t="s">
        <v>228</v>
      </c>
      <c r="D1166" s="89" t="s">
        <v>124</v>
      </c>
      <c r="E1166" s="95" t="s">
        <v>1273</v>
      </c>
    </row>
    <row r="1167" spans="1:5" x14ac:dyDescent="0.2">
      <c r="A1167" s="89">
        <v>1325</v>
      </c>
      <c r="B1167" s="89" t="s">
        <v>1881</v>
      </c>
      <c r="C1167" s="89" t="s">
        <v>228</v>
      </c>
      <c r="D1167" s="89" t="s">
        <v>124</v>
      </c>
      <c r="E1167" s="95" t="s">
        <v>1882</v>
      </c>
    </row>
    <row r="1168" spans="1:5" x14ac:dyDescent="0.2">
      <c r="A1168" s="89">
        <v>1327</v>
      </c>
      <c r="B1168" s="89" t="s">
        <v>1883</v>
      </c>
      <c r="C1168" s="89" t="s">
        <v>228</v>
      </c>
      <c r="D1168" s="89" t="s">
        <v>124</v>
      </c>
      <c r="E1168" s="95" t="s">
        <v>1884</v>
      </c>
    </row>
    <row r="1169" spans="1:5" x14ac:dyDescent="0.2">
      <c r="A1169" s="89">
        <v>1328</v>
      </c>
      <c r="B1169" s="89" t="s">
        <v>1885</v>
      </c>
      <c r="C1169" s="89" t="s">
        <v>228</v>
      </c>
      <c r="D1169" s="89" t="s">
        <v>124</v>
      </c>
      <c r="E1169" s="95" t="s">
        <v>277</v>
      </c>
    </row>
    <row r="1170" spans="1:5" x14ac:dyDescent="0.2">
      <c r="A1170" s="89">
        <v>1321</v>
      </c>
      <c r="B1170" s="89" t="s">
        <v>1886</v>
      </c>
      <c r="C1170" s="89" t="s">
        <v>228</v>
      </c>
      <c r="D1170" s="89" t="s">
        <v>124</v>
      </c>
      <c r="E1170" s="95" t="s">
        <v>1887</v>
      </c>
    </row>
    <row r="1171" spans="1:5" x14ac:dyDescent="0.2">
      <c r="A1171" s="89">
        <v>1318</v>
      </c>
      <c r="B1171" s="89" t="s">
        <v>1888</v>
      </c>
      <c r="C1171" s="89" t="s">
        <v>228</v>
      </c>
      <c r="D1171" s="89" t="s">
        <v>124</v>
      </c>
      <c r="E1171" s="95" t="s">
        <v>1889</v>
      </c>
    </row>
    <row r="1172" spans="1:5" x14ac:dyDescent="0.2">
      <c r="A1172" s="89">
        <v>1322</v>
      </c>
      <c r="B1172" s="89" t="s">
        <v>1890</v>
      </c>
      <c r="C1172" s="89" t="s">
        <v>228</v>
      </c>
      <c r="D1172" s="89" t="s">
        <v>124</v>
      </c>
      <c r="E1172" s="95" t="s">
        <v>1891</v>
      </c>
    </row>
    <row r="1173" spans="1:5" x14ac:dyDescent="0.2">
      <c r="A1173" s="89">
        <v>1323</v>
      </c>
      <c r="B1173" s="89" t="s">
        <v>1892</v>
      </c>
      <c r="C1173" s="89" t="s">
        <v>228</v>
      </c>
      <c r="D1173" s="89" t="s">
        <v>124</v>
      </c>
      <c r="E1173" s="95" t="s">
        <v>1893</v>
      </c>
    </row>
    <row r="1174" spans="1:5" x14ac:dyDescent="0.2">
      <c r="A1174" s="89">
        <v>1319</v>
      </c>
      <c r="B1174" s="89" t="s">
        <v>1894</v>
      </c>
      <c r="C1174" s="89" t="s">
        <v>228</v>
      </c>
      <c r="D1174" s="89" t="s">
        <v>124</v>
      </c>
      <c r="E1174" s="95" t="s">
        <v>1126</v>
      </c>
    </row>
    <row r="1175" spans="1:5" x14ac:dyDescent="0.2">
      <c r="A1175" s="89">
        <v>11026</v>
      </c>
      <c r="B1175" s="89" t="s">
        <v>1895</v>
      </c>
      <c r="C1175" s="89" t="s">
        <v>228</v>
      </c>
      <c r="D1175" s="89" t="s">
        <v>124</v>
      </c>
      <c r="E1175" s="95" t="s">
        <v>1896</v>
      </c>
    </row>
    <row r="1176" spans="1:5" x14ac:dyDescent="0.2">
      <c r="A1176" s="89">
        <v>11027</v>
      </c>
      <c r="B1176" s="89" t="s">
        <v>1897</v>
      </c>
      <c r="C1176" s="89" t="s">
        <v>228</v>
      </c>
      <c r="D1176" s="89" t="s">
        <v>124</v>
      </c>
      <c r="E1176" s="95" t="s">
        <v>1898</v>
      </c>
    </row>
    <row r="1177" spans="1:5" x14ac:dyDescent="0.2">
      <c r="A1177" s="89">
        <v>11046</v>
      </c>
      <c r="B1177" s="89" t="s">
        <v>1899</v>
      </c>
      <c r="C1177" s="89" t="s">
        <v>228</v>
      </c>
      <c r="D1177" s="89" t="s">
        <v>124</v>
      </c>
      <c r="E1177" s="95" t="s">
        <v>1900</v>
      </c>
    </row>
    <row r="1178" spans="1:5" x14ac:dyDescent="0.2">
      <c r="A1178" s="89">
        <v>11047</v>
      </c>
      <c r="B1178" s="89" t="s">
        <v>1901</v>
      </c>
      <c r="C1178" s="89" t="s">
        <v>228</v>
      </c>
      <c r="D1178" s="89" t="s">
        <v>124</v>
      </c>
      <c r="E1178" s="95" t="s">
        <v>269</v>
      </c>
    </row>
    <row r="1179" spans="1:5" x14ac:dyDescent="0.2">
      <c r="A1179" s="89">
        <v>39630</v>
      </c>
      <c r="B1179" s="89" t="s">
        <v>1902</v>
      </c>
      <c r="C1179" s="89" t="s">
        <v>126</v>
      </c>
      <c r="D1179" s="89" t="s">
        <v>124</v>
      </c>
      <c r="E1179" s="95" t="s">
        <v>1903</v>
      </c>
    </row>
    <row r="1180" spans="1:5" x14ac:dyDescent="0.2">
      <c r="A1180" s="89">
        <v>11049</v>
      </c>
      <c r="B1180" s="89" t="s">
        <v>1904</v>
      </c>
      <c r="C1180" s="89" t="s">
        <v>228</v>
      </c>
      <c r="D1180" s="89" t="s">
        <v>120</v>
      </c>
      <c r="E1180" s="95" t="s">
        <v>1415</v>
      </c>
    </row>
    <row r="1181" spans="1:5" x14ac:dyDescent="0.2">
      <c r="A1181" s="89">
        <v>39632</v>
      </c>
      <c r="B1181" s="89" t="s">
        <v>1905</v>
      </c>
      <c r="C1181" s="89" t="s">
        <v>126</v>
      </c>
      <c r="D1181" s="89" t="s">
        <v>124</v>
      </c>
      <c r="E1181" s="95" t="s">
        <v>1906</v>
      </c>
    </row>
    <row r="1182" spans="1:5" x14ac:dyDescent="0.2">
      <c r="A1182" s="89">
        <v>11051</v>
      </c>
      <c r="B1182" s="89" t="s">
        <v>1907</v>
      </c>
      <c r="C1182" s="89" t="s">
        <v>228</v>
      </c>
      <c r="D1182" s="89" t="s">
        <v>124</v>
      </c>
      <c r="E1182" s="95" t="s">
        <v>1900</v>
      </c>
    </row>
    <row r="1183" spans="1:5" x14ac:dyDescent="0.2">
      <c r="A1183" s="89">
        <v>11061</v>
      </c>
      <c r="B1183" s="89" t="s">
        <v>1908</v>
      </c>
      <c r="C1183" s="89" t="s">
        <v>228</v>
      </c>
      <c r="D1183" s="89" t="s">
        <v>124</v>
      </c>
      <c r="E1183" s="95" t="s">
        <v>1277</v>
      </c>
    </row>
    <row r="1184" spans="1:5" x14ac:dyDescent="0.2">
      <c r="A1184" s="89">
        <v>1336</v>
      </c>
      <c r="B1184" s="89" t="s">
        <v>1909</v>
      </c>
      <c r="C1184" s="89" t="s">
        <v>126</v>
      </c>
      <c r="D1184" s="89" t="s">
        <v>124</v>
      </c>
      <c r="E1184" s="95" t="s">
        <v>1910</v>
      </c>
    </row>
    <row r="1185" spans="1:5" x14ac:dyDescent="0.2">
      <c r="A1185" s="89">
        <v>1333</v>
      </c>
      <c r="B1185" s="89" t="s">
        <v>1911</v>
      </c>
      <c r="C1185" s="89" t="s">
        <v>228</v>
      </c>
      <c r="D1185" s="89" t="s">
        <v>124</v>
      </c>
      <c r="E1185" s="95" t="s">
        <v>1912</v>
      </c>
    </row>
    <row r="1186" spans="1:5" x14ac:dyDescent="0.2">
      <c r="A1186" s="89">
        <v>1330</v>
      </c>
      <c r="B1186" s="89" t="s">
        <v>1913</v>
      </c>
      <c r="C1186" s="89" t="s">
        <v>228</v>
      </c>
      <c r="D1186" s="89" t="s">
        <v>124</v>
      </c>
      <c r="E1186" s="95" t="s">
        <v>1914</v>
      </c>
    </row>
    <row r="1187" spans="1:5" x14ac:dyDescent="0.2">
      <c r="A1187" s="89">
        <v>10957</v>
      </c>
      <c r="B1187" s="89" t="s">
        <v>1915</v>
      </c>
      <c r="C1187" s="89" t="s">
        <v>228</v>
      </c>
      <c r="D1187" s="89" t="s">
        <v>124</v>
      </c>
      <c r="E1187" s="95" t="s">
        <v>1415</v>
      </c>
    </row>
    <row r="1188" spans="1:5" x14ac:dyDescent="0.2">
      <c r="A1188" s="89">
        <v>1332</v>
      </c>
      <c r="B1188" s="89" t="s">
        <v>1916</v>
      </c>
      <c r="C1188" s="89" t="s">
        <v>228</v>
      </c>
      <c r="D1188" s="89" t="s">
        <v>124</v>
      </c>
      <c r="E1188" s="95" t="s">
        <v>1084</v>
      </c>
    </row>
    <row r="1189" spans="1:5" x14ac:dyDescent="0.2">
      <c r="A1189" s="89">
        <v>1334</v>
      </c>
      <c r="B1189" s="89" t="s">
        <v>1917</v>
      </c>
      <c r="C1189" s="89" t="s">
        <v>228</v>
      </c>
      <c r="D1189" s="89" t="s">
        <v>124</v>
      </c>
      <c r="E1189" s="95" t="s">
        <v>422</v>
      </c>
    </row>
    <row r="1190" spans="1:5" x14ac:dyDescent="0.2">
      <c r="A1190" s="89">
        <v>1335</v>
      </c>
      <c r="B1190" s="89" t="s">
        <v>1918</v>
      </c>
      <c r="C1190" s="89" t="s">
        <v>228</v>
      </c>
      <c r="D1190" s="89" t="s">
        <v>124</v>
      </c>
      <c r="E1190" s="95" t="s">
        <v>1919</v>
      </c>
    </row>
    <row r="1191" spans="1:5" x14ac:dyDescent="0.2">
      <c r="A1191" s="89">
        <v>40425</v>
      </c>
      <c r="B1191" s="89" t="s">
        <v>1920</v>
      </c>
      <c r="C1191" s="89" t="s">
        <v>228</v>
      </c>
      <c r="D1191" s="89" t="s">
        <v>124</v>
      </c>
      <c r="E1191" s="95" t="s">
        <v>1496</v>
      </c>
    </row>
    <row r="1192" spans="1:5" x14ac:dyDescent="0.2">
      <c r="A1192" s="89">
        <v>1337</v>
      </c>
      <c r="B1192" s="89" t="s">
        <v>1921</v>
      </c>
      <c r="C1192" s="89" t="s">
        <v>228</v>
      </c>
      <c r="D1192" s="89" t="s">
        <v>124</v>
      </c>
      <c r="E1192" s="95" t="s">
        <v>1922</v>
      </c>
    </row>
    <row r="1193" spans="1:5" x14ac:dyDescent="0.2">
      <c r="A1193" s="89">
        <v>11122</v>
      </c>
      <c r="B1193" s="89" t="s">
        <v>1923</v>
      </c>
      <c r="C1193" s="89" t="s">
        <v>228</v>
      </c>
      <c r="D1193" s="89" t="s">
        <v>127</v>
      </c>
      <c r="E1193" s="95" t="s">
        <v>2494</v>
      </c>
    </row>
    <row r="1194" spans="1:5" x14ac:dyDescent="0.2">
      <c r="A1194" s="89">
        <v>11123</v>
      </c>
      <c r="B1194" s="89" t="s">
        <v>1925</v>
      </c>
      <c r="C1194" s="89" t="s">
        <v>228</v>
      </c>
      <c r="D1194" s="89" t="s">
        <v>127</v>
      </c>
      <c r="E1194" s="95" t="s">
        <v>2494</v>
      </c>
    </row>
    <row r="1195" spans="1:5" x14ac:dyDescent="0.2">
      <c r="A1195" s="89">
        <v>11125</v>
      </c>
      <c r="B1195" s="89" t="s">
        <v>1926</v>
      </c>
      <c r="C1195" s="89" t="s">
        <v>228</v>
      </c>
      <c r="D1195" s="89" t="s">
        <v>127</v>
      </c>
      <c r="E1195" s="95" t="s">
        <v>2494</v>
      </c>
    </row>
    <row r="1196" spans="1:5" x14ac:dyDescent="0.2">
      <c r="A1196" s="89">
        <v>39416</v>
      </c>
      <c r="B1196" s="89" t="s">
        <v>1927</v>
      </c>
      <c r="C1196" s="89" t="s">
        <v>126</v>
      </c>
      <c r="D1196" s="89" t="s">
        <v>127</v>
      </c>
      <c r="E1196" s="95" t="s">
        <v>21722</v>
      </c>
    </row>
    <row r="1197" spans="1:5" x14ac:dyDescent="0.2">
      <c r="A1197" s="89">
        <v>39417</v>
      </c>
      <c r="B1197" s="89" t="s">
        <v>1929</v>
      </c>
      <c r="C1197" s="89" t="s">
        <v>126</v>
      </c>
      <c r="D1197" s="89" t="s">
        <v>127</v>
      </c>
      <c r="E1197" s="95" t="s">
        <v>21723</v>
      </c>
    </row>
    <row r="1198" spans="1:5" x14ac:dyDescent="0.2">
      <c r="A1198" s="89">
        <v>39414</v>
      </c>
      <c r="B1198" s="89" t="s">
        <v>1931</v>
      </c>
      <c r="C1198" s="89" t="s">
        <v>126</v>
      </c>
      <c r="D1198" s="89" t="s">
        <v>127</v>
      </c>
      <c r="E1198" s="95" t="s">
        <v>21724</v>
      </c>
    </row>
    <row r="1199" spans="1:5" x14ac:dyDescent="0.2">
      <c r="A1199" s="89">
        <v>39415</v>
      </c>
      <c r="B1199" s="89" t="s">
        <v>1933</v>
      </c>
      <c r="C1199" s="89" t="s">
        <v>126</v>
      </c>
      <c r="D1199" s="89" t="s">
        <v>127</v>
      </c>
      <c r="E1199" s="95" t="s">
        <v>1962</v>
      </c>
    </row>
    <row r="1200" spans="1:5" x14ac:dyDescent="0.2">
      <c r="A1200" s="89">
        <v>39412</v>
      </c>
      <c r="B1200" s="89" t="s">
        <v>1935</v>
      </c>
      <c r="C1200" s="89" t="s">
        <v>126</v>
      </c>
      <c r="D1200" s="89" t="s">
        <v>127</v>
      </c>
      <c r="E1200" s="95" t="s">
        <v>21540</v>
      </c>
    </row>
    <row r="1201" spans="1:5" x14ac:dyDescent="0.2">
      <c r="A1201" s="89">
        <v>39413</v>
      </c>
      <c r="B1201" s="89" t="s">
        <v>1936</v>
      </c>
      <c r="C1201" s="89" t="s">
        <v>126</v>
      </c>
      <c r="D1201" s="89" t="s">
        <v>127</v>
      </c>
      <c r="E1201" s="95" t="s">
        <v>5858</v>
      </c>
    </row>
    <row r="1202" spans="1:5" x14ac:dyDescent="0.2">
      <c r="A1202" s="89">
        <v>1338</v>
      </c>
      <c r="B1202" s="89" t="s">
        <v>1937</v>
      </c>
      <c r="C1202" s="89" t="s">
        <v>126</v>
      </c>
      <c r="D1202" s="89" t="s">
        <v>120</v>
      </c>
      <c r="E1202" s="95" t="s">
        <v>6327</v>
      </c>
    </row>
    <row r="1203" spans="1:5" x14ac:dyDescent="0.2">
      <c r="A1203" s="89">
        <v>1340</v>
      </c>
      <c r="B1203" s="89" t="s">
        <v>1938</v>
      </c>
      <c r="C1203" s="89" t="s">
        <v>126</v>
      </c>
      <c r="D1203" s="89" t="s">
        <v>124</v>
      </c>
      <c r="E1203" s="95" t="s">
        <v>12432</v>
      </c>
    </row>
    <row r="1204" spans="1:5" x14ac:dyDescent="0.2">
      <c r="A1204" s="89">
        <v>1341</v>
      </c>
      <c r="B1204" s="89" t="s">
        <v>1940</v>
      </c>
      <c r="C1204" s="89" t="s">
        <v>126</v>
      </c>
      <c r="D1204" s="89" t="s">
        <v>124</v>
      </c>
      <c r="E1204" s="95" t="s">
        <v>21725</v>
      </c>
    </row>
    <row r="1205" spans="1:5" x14ac:dyDescent="0.2">
      <c r="A1205" s="89">
        <v>1364</v>
      </c>
      <c r="B1205" s="89" t="s">
        <v>1941</v>
      </c>
      <c r="C1205" s="89" t="s">
        <v>126</v>
      </c>
      <c r="D1205" s="89" t="s">
        <v>124</v>
      </c>
      <c r="E1205" s="95" t="s">
        <v>3586</v>
      </c>
    </row>
    <row r="1206" spans="1:5" x14ac:dyDescent="0.2">
      <c r="A1206" s="89">
        <v>1361</v>
      </c>
      <c r="B1206" s="89" t="s">
        <v>1942</v>
      </c>
      <c r="C1206" s="89" t="s">
        <v>123</v>
      </c>
      <c r="D1206" s="89" t="s">
        <v>124</v>
      </c>
      <c r="E1206" s="95" t="s">
        <v>13814</v>
      </c>
    </row>
    <row r="1207" spans="1:5" x14ac:dyDescent="0.2">
      <c r="A1207" s="89">
        <v>1362</v>
      </c>
      <c r="B1207" s="89" t="s">
        <v>1943</v>
      </c>
      <c r="C1207" s="89" t="s">
        <v>126</v>
      </c>
      <c r="D1207" s="89" t="s">
        <v>124</v>
      </c>
      <c r="E1207" s="95" t="s">
        <v>10767</v>
      </c>
    </row>
    <row r="1208" spans="1:5" x14ac:dyDescent="0.2">
      <c r="A1208" s="89">
        <v>11131</v>
      </c>
      <c r="B1208" s="89" t="s">
        <v>1944</v>
      </c>
      <c r="C1208" s="89" t="s">
        <v>126</v>
      </c>
      <c r="D1208" s="89" t="s">
        <v>124</v>
      </c>
      <c r="E1208" s="95" t="s">
        <v>21726</v>
      </c>
    </row>
    <row r="1209" spans="1:5" x14ac:dyDescent="0.2">
      <c r="A1209" s="89">
        <v>11132</v>
      </c>
      <c r="B1209" s="89" t="s">
        <v>1946</v>
      </c>
      <c r="C1209" s="89" t="s">
        <v>126</v>
      </c>
      <c r="D1209" s="89" t="s">
        <v>124</v>
      </c>
      <c r="E1209" s="95" t="s">
        <v>8578</v>
      </c>
    </row>
    <row r="1210" spans="1:5" x14ac:dyDescent="0.2">
      <c r="A1210" s="89">
        <v>1363</v>
      </c>
      <c r="B1210" s="89" t="s">
        <v>1947</v>
      </c>
      <c r="C1210" s="89" t="s">
        <v>126</v>
      </c>
      <c r="D1210" s="89" t="s">
        <v>120</v>
      </c>
      <c r="E1210" s="95" t="s">
        <v>13051</v>
      </c>
    </row>
    <row r="1211" spans="1:5" x14ac:dyDescent="0.2">
      <c r="A1211" s="89">
        <v>11130</v>
      </c>
      <c r="B1211" s="89" t="s">
        <v>1948</v>
      </c>
      <c r="C1211" s="89" t="s">
        <v>126</v>
      </c>
      <c r="D1211" s="89" t="s">
        <v>124</v>
      </c>
      <c r="E1211" s="95" t="s">
        <v>2793</v>
      </c>
    </row>
    <row r="1212" spans="1:5" x14ac:dyDescent="0.2">
      <c r="A1212" s="89">
        <v>11134</v>
      </c>
      <c r="B1212" s="89" t="s">
        <v>1950</v>
      </c>
      <c r="C1212" s="89" t="s">
        <v>126</v>
      </c>
      <c r="D1212" s="89" t="s">
        <v>120</v>
      </c>
      <c r="E1212" s="95" t="s">
        <v>21727</v>
      </c>
    </row>
    <row r="1213" spans="1:5" x14ac:dyDescent="0.2">
      <c r="A1213" s="89">
        <v>11135</v>
      </c>
      <c r="B1213" s="89" t="s">
        <v>1952</v>
      </c>
      <c r="C1213" s="89" t="s">
        <v>126</v>
      </c>
      <c r="D1213" s="89" t="s">
        <v>124</v>
      </c>
      <c r="E1213" s="95" t="s">
        <v>7575</v>
      </c>
    </row>
    <row r="1214" spans="1:5" x14ac:dyDescent="0.2">
      <c r="A1214" s="89">
        <v>11136</v>
      </c>
      <c r="B1214" s="89" t="s">
        <v>1953</v>
      </c>
      <c r="C1214" s="89" t="s">
        <v>126</v>
      </c>
      <c r="D1214" s="89" t="s">
        <v>124</v>
      </c>
      <c r="E1214" s="95" t="s">
        <v>5898</v>
      </c>
    </row>
    <row r="1215" spans="1:5" x14ac:dyDescent="0.2">
      <c r="A1215" s="89">
        <v>34743</v>
      </c>
      <c r="B1215" s="89" t="s">
        <v>1955</v>
      </c>
      <c r="C1215" s="89" t="s">
        <v>126</v>
      </c>
      <c r="D1215" s="89" t="s">
        <v>124</v>
      </c>
      <c r="E1215" s="95" t="s">
        <v>10798</v>
      </c>
    </row>
    <row r="1216" spans="1:5" x14ac:dyDescent="0.2">
      <c r="A1216" s="89">
        <v>11137</v>
      </c>
      <c r="B1216" s="89" t="s">
        <v>1956</v>
      </c>
      <c r="C1216" s="89" t="s">
        <v>126</v>
      </c>
      <c r="D1216" s="89" t="s">
        <v>124</v>
      </c>
      <c r="E1216" s="95" t="s">
        <v>18210</v>
      </c>
    </row>
    <row r="1217" spans="1:5" x14ac:dyDescent="0.2">
      <c r="A1217" s="89">
        <v>34745</v>
      </c>
      <c r="B1217" s="89" t="s">
        <v>1957</v>
      </c>
      <c r="C1217" s="89" t="s">
        <v>126</v>
      </c>
      <c r="D1217" s="89" t="s">
        <v>124</v>
      </c>
      <c r="E1217" s="95" t="s">
        <v>21728</v>
      </c>
    </row>
    <row r="1218" spans="1:5" x14ac:dyDescent="0.2">
      <c r="A1218" s="89">
        <v>34746</v>
      </c>
      <c r="B1218" s="89" t="s">
        <v>1958</v>
      </c>
      <c r="C1218" s="89" t="s">
        <v>126</v>
      </c>
      <c r="D1218" s="89" t="s">
        <v>124</v>
      </c>
      <c r="E1218" s="95" t="s">
        <v>8856</v>
      </c>
    </row>
    <row r="1219" spans="1:5" x14ac:dyDescent="0.2">
      <c r="A1219" s="89">
        <v>1360</v>
      </c>
      <c r="B1219" s="89" t="s">
        <v>1959</v>
      </c>
      <c r="C1219" s="89" t="s">
        <v>126</v>
      </c>
      <c r="D1219" s="89" t="s">
        <v>124</v>
      </c>
      <c r="E1219" s="95" t="s">
        <v>21729</v>
      </c>
    </row>
    <row r="1220" spans="1:5" x14ac:dyDescent="0.2">
      <c r="A1220" s="89">
        <v>1346</v>
      </c>
      <c r="B1220" s="89" t="s">
        <v>1961</v>
      </c>
      <c r="C1220" s="89" t="s">
        <v>126</v>
      </c>
      <c r="D1220" s="89" t="s">
        <v>124</v>
      </c>
      <c r="E1220" s="95" t="s">
        <v>21730</v>
      </c>
    </row>
    <row r="1221" spans="1:5" x14ac:dyDescent="0.2">
      <c r="A1221" s="89">
        <v>1345</v>
      </c>
      <c r="B1221" s="89" t="s">
        <v>1963</v>
      </c>
      <c r="C1221" s="89" t="s">
        <v>126</v>
      </c>
      <c r="D1221" s="89" t="s">
        <v>124</v>
      </c>
      <c r="E1221" s="95" t="s">
        <v>21731</v>
      </c>
    </row>
    <row r="1222" spans="1:5" x14ac:dyDescent="0.2">
      <c r="A1222" s="89">
        <v>1344</v>
      </c>
      <c r="B1222" s="89" t="s">
        <v>1965</v>
      </c>
      <c r="C1222" s="89" t="s">
        <v>123</v>
      </c>
      <c r="D1222" s="89" t="s">
        <v>124</v>
      </c>
      <c r="E1222" s="95" t="s">
        <v>21732</v>
      </c>
    </row>
    <row r="1223" spans="1:5" x14ac:dyDescent="0.2">
      <c r="A1223" s="89">
        <v>1342</v>
      </c>
      <c r="B1223" s="89" t="s">
        <v>1967</v>
      </c>
      <c r="C1223" s="89" t="s">
        <v>123</v>
      </c>
      <c r="D1223" s="89" t="s">
        <v>124</v>
      </c>
      <c r="E1223" s="95" t="s">
        <v>21733</v>
      </c>
    </row>
    <row r="1224" spans="1:5" x14ac:dyDescent="0.2">
      <c r="A1224" s="89">
        <v>1347</v>
      </c>
      <c r="B1224" s="89" t="s">
        <v>1968</v>
      </c>
      <c r="C1224" s="89" t="s">
        <v>126</v>
      </c>
      <c r="D1224" s="89" t="s">
        <v>120</v>
      </c>
      <c r="E1224" s="95" t="s">
        <v>21734</v>
      </c>
    </row>
    <row r="1225" spans="1:5" x14ac:dyDescent="0.2">
      <c r="A1225" s="89">
        <v>1349</v>
      </c>
      <c r="B1225" s="89" t="s">
        <v>1970</v>
      </c>
      <c r="C1225" s="89" t="s">
        <v>123</v>
      </c>
      <c r="D1225" s="89" t="s">
        <v>124</v>
      </c>
      <c r="E1225" s="95" t="s">
        <v>21735</v>
      </c>
    </row>
    <row r="1226" spans="1:5" x14ac:dyDescent="0.2">
      <c r="A1226" s="89">
        <v>1350</v>
      </c>
      <c r="B1226" s="89" t="s">
        <v>1971</v>
      </c>
      <c r="C1226" s="89" t="s">
        <v>123</v>
      </c>
      <c r="D1226" s="89" t="s">
        <v>120</v>
      </c>
      <c r="E1226" s="95" t="s">
        <v>21736</v>
      </c>
    </row>
    <row r="1227" spans="1:5" x14ac:dyDescent="0.2">
      <c r="A1227" s="89">
        <v>1357</v>
      </c>
      <c r="B1227" s="89" t="s">
        <v>1972</v>
      </c>
      <c r="C1227" s="89" t="s">
        <v>123</v>
      </c>
      <c r="D1227" s="89" t="s">
        <v>124</v>
      </c>
      <c r="E1227" s="95" t="s">
        <v>21737</v>
      </c>
    </row>
    <row r="1228" spans="1:5" x14ac:dyDescent="0.2">
      <c r="A1228" s="89">
        <v>1355</v>
      </c>
      <c r="B1228" s="89" t="s">
        <v>1973</v>
      </c>
      <c r="C1228" s="89" t="s">
        <v>126</v>
      </c>
      <c r="D1228" s="89" t="s">
        <v>124</v>
      </c>
      <c r="E1228" s="95" t="s">
        <v>11578</v>
      </c>
    </row>
    <row r="1229" spans="1:5" x14ac:dyDescent="0.2">
      <c r="A1229" s="89">
        <v>1358</v>
      </c>
      <c r="B1229" s="89" t="s">
        <v>1975</v>
      </c>
      <c r="C1229" s="89" t="s">
        <v>126</v>
      </c>
      <c r="D1229" s="89" t="s">
        <v>124</v>
      </c>
      <c r="E1229" s="95" t="s">
        <v>16467</v>
      </c>
    </row>
    <row r="1230" spans="1:5" x14ac:dyDescent="0.2">
      <c r="A1230" s="89">
        <v>1359</v>
      </c>
      <c r="B1230" s="89" t="s">
        <v>1977</v>
      </c>
      <c r="C1230" s="89" t="s">
        <v>123</v>
      </c>
      <c r="D1230" s="89" t="s">
        <v>124</v>
      </c>
      <c r="E1230" s="95" t="s">
        <v>21738</v>
      </c>
    </row>
    <row r="1231" spans="1:5" x14ac:dyDescent="0.2">
      <c r="A1231" s="89">
        <v>1351</v>
      </c>
      <c r="B1231" s="89" t="s">
        <v>1979</v>
      </c>
      <c r="C1231" s="89" t="s">
        <v>123</v>
      </c>
      <c r="D1231" s="89" t="s">
        <v>124</v>
      </c>
      <c r="E1231" s="95" t="s">
        <v>18572</v>
      </c>
    </row>
    <row r="1232" spans="1:5" x14ac:dyDescent="0.2">
      <c r="A1232" s="89">
        <v>34659</v>
      </c>
      <c r="B1232" s="89" t="s">
        <v>1981</v>
      </c>
      <c r="C1232" s="89" t="s">
        <v>126</v>
      </c>
      <c r="D1232" s="89" t="s">
        <v>127</v>
      </c>
      <c r="E1232" s="95" t="s">
        <v>7112</v>
      </c>
    </row>
    <row r="1233" spans="1:5" x14ac:dyDescent="0.2">
      <c r="A1233" s="89">
        <v>34514</v>
      </c>
      <c r="B1233" s="89" t="s">
        <v>1983</v>
      </c>
      <c r="C1233" s="89" t="s">
        <v>126</v>
      </c>
      <c r="D1233" s="89" t="s">
        <v>127</v>
      </c>
      <c r="E1233" s="95" t="s">
        <v>21739</v>
      </c>
    </row>
    <row r="1234" spans="1:5" x14ac:dyDescent="0.2">
      <c r="A1234" s="89">
        <v>34660</v>
      </c>
      <c r="B1234" s="89" t="s">
        <v>1985</v>
      </c>
      <c r="C1234" s="89" t="s">
        <v>126</v>
      </c>
      <c r="D1234" s="89" t="s">
        <v>127</v>
      </c>
      <c r="E1234" s="95" t="s">
        <v>14880</v>
      </c>
    </row>
    <row r="1235" spans="1:5" x14ac:dyDescent="0.2">
      <c r="A1235" s="89">
        <v>34661</v>
      </c>
      <c r="B1235" s="89" t="s">
        <v>1987</v>
      </c>
      <c r="C1235" s="89" t="s">
        <v>126</v>
      </c>
      <c r="D1235" s="89" t="s">
        <v>127</v>
      </c>
      <c r="E1235" s="95" t="s">
        <v>5052</v>
      </c>
    </row>
    <row r="1236" spans="1:5" x14ac:dyDescent="0.2">
      <c r="A1236" s="89">
        <v>34667</v>
      </c>
      <c r="B1236" s="89" t="s">
        <v>1988</v>
      </c>
      <c r="C1236" s="89" t="s">
        <v>126</v>
      </c>
      <c r="D1236" s="89" t="s">
        <v>127</v>
      </c>
      <c r="E1236" s="95" t="s">
        <v>2573</v>
      </c>
    </row>
    <row r="1237" spans="1:5" x14ac:dyDescent="0.2">
      <c r="A1237" s="89">
        <v>34668</v>
      </c>
      <c r="B1237" s="89" t="s">
        <v>1990</v>
      </c>
      <c r="C1237" s="89" t="s">
        <v>126</v>
      </c>
      <c r="D1237" s="89" t="s">
        <v>127</v>
      </c>
      <c r="E1237" s="95" t="s">
        <v>6570</v>
      </c>
    </row>
    <row r="1238" spans="1:5" x14ac:dyDescent="0.2">
      <c r="A1238" s="89">
        <v>34741</v>
      </c>
      <c r="B1238" s="89" t="s">
        <v>1992</v>
      </c>
      <c r="C1238" s="89" t="s">
        <v>126</v>
      </c>
      <c r="D1238" s="89" t="s">
        <v>127</v>
      </c>
      <c r="E1238" s="95" t="s">
        <v>21740</v>
      </c>
    </row>
    <row r="1239" spans="1:5" x14ac:dyDescent="0.2">
      <c r="A1239" s="89">
        <v>34664</v>
      </c>
      <c r="B1239" s="89" t="s">
        <v>1994</v>
      </c>
      <c r="C1239" s="89" t="s">
        <v>126</v>
      </c>
      <c r="D1239" s="89" t="s">
        <v>127</v>
      </c>
      <c r="E1239" s="95" t="s">
        <v>2896</v>
      </c>
    </row>
    <row r="1240" spans="1:5" x14ac:dyDescent="0.2">
      <c r="A1240" s="89">
        <v>34665</v>
      </c>
      <c r="B1240" s="89" t="s">
        <v>1996</v>
      </c>
      <c r="C1240" s="89" t="s">
        <v>126</v>
      </c>
      <c r="D1240" s="89" t="s">
        <v>127</v>
      </c>
      <c r="E1240" s="95" t="s">
        <v>3762</v>
      </c>
    </row>
    <row r="1241" spans="1:5" x14ac:dyDescent="0.2">
      <c r="A1241" s="89">
        <v>34666</v>
      </c>
      <c r="B1241" s="89" t="s">
        <v>1998</v>
      </c>
      <c r="C1241" s="89" t="s">
        <v>126</v>
      </c>
      <c r="D1241" s="89" t="s">
        <v>127</v>
      </c>
      <c r="E1241" s="95" t="s">
        <v>12789</v>
      </c>
    </row>
    <row r="1242" spans="1:5" x14ac:dyDescent="0.2">
      <c r="A1242" s="89">
        <v>34669</v>
      </c>
      <c r="B1242" s="89" t="s">
        <v>1999</v>
      </c>
      <c r="C1242" s="89" t="s">
        <v>126</v>
      </c>
      <c r="D1242" s="89" t="s">
        <v>127</v>
      </c>
      <c r="E1242" s="95" t="s">
        <v>18280</v>
      </c>
    </row>
    <row r="1243" spans="1:5" x14ac:dyDescent="0.2">
      <c r="A1243" s="89">
        <v>34670</v>
      </c>
      <c r="B1243" s="89" t="s">
        <v>2001</v>
      </c>
      <c r="C1243" s="89" t="s">
        <v>126</v>
      </c>
      <c r="D1243" s="89" t="s">
        <v>127</v>
      </c>
      <c r="E1243" s="95" t="s">
        <v>3590</v>
      </c>
    </row>
    <row r="1244" spans="1:5" x14ac:dyDescent="0.2">
      <c r="A1244" s="89">
        <v>34671</v>
      </c>
      <c r="B1244" s="89" t="s">
        <v>2003</v>
      </c>
      <c r="C1244" s="89" t="s">
        <v>126</v>
      </c>
      <c r="D1244" s="89" t="s">
        <v>127</v>
      </c>
      <c r="E1244" s="95" t="s">
        <v>649</v>
      </c>
    </row>
    <row r="1245" spans="1:5" x14ac:dyDescent="0.2">
      <c r="A1245" s="89">
        <v>34672</v>
      </c>
      <c r="B1245" s="89" t="s">
        <v>2005</v>
      </c>
      <c r="C1245" s="89" t="s">
        <v>126</v>
      </c>
      <c r="D1245" s="89" t="s">
        <v>127</v>
      </c>
      <c r="E1245" s="95" t="s">
        <v>6813</v>
      </c>
    </row>
    <row r="1246" spans="1:5" x14ac:dyDescent="0.2">
      <c r="A1246" s="89">
        <v>34673</v>
      </c>
      <c r="B1246" s="89" t="s">
        <v>2007</v>
      </c>
      <c r="C1246" s="89" t="s">
        <v>126</v>
      </c>
      <c r="D1246" s="89" t="s">
        <v>127</v>
      </c>
      <c r="E1246" s="95" t="s">
        <v>2679</v>
      </c>
    </row>
    <row r="1247" spans="1:5" x14ac:dyDescent="0.2">
      <c r="A1247" s="89">
        <v>34674</v>
      </c>
      <c r="B1247" s="89" t="s">
        <v>2008</v>
      </c>
      <c r="C1247" s="89" t="s">
        <v>126</v>
      </c>
      <c r="D1247" s="89" t="s">
        <v>127</v>
      </c>
      <c r="E1247" s="95" t="s">
        <v>5513</v>
      </c>
    </row>
    <row r="1248" spans="1:5" x14ac:dyDescent="0.2">
      <c r="A1248" s="89">
        <v>34675</v>
      </c>
      <c r="B1248" s="89" t="s">
        <v>2010</v>
      </c>
      <c r="C1248" s="89" t="s">
        <v>126</v>
      </c>
      <c r="D1248" s="89" t="s">
        <v>127</v>
      </c>
      <c r="E1248" s="95" t="s">
        <v>15699</v>
      </c>
    </row>
    <row r="1249" spans="1:5" x14ac:dyDescent="0.2">
      <c r="A1249" s="89">
        <v>34676</v>
      </c>
      <c r="B1249" s="89" t="s">
        <v>2012</v>
      </c>
      <c r="C1249" s="89" t="s">
        <v>126</v>
      </c>
      <c r="D1249" s="89" t="s">
        <v>127</v>
      </c>
      <c r="E1249" s="95" t="s">
        <v>21741</v>
      </c>
    </row>
    <row r="1250" spans="1:5" x14ac:dyDescent="0.2">
      <c r="A1250" s="89">
        <v>34677</v>
      </c>
      <c r="B1250" s="89" t="s">
        <v>2013</v>
      </c>
      <c r="C1250" s="89" t="s">
        <v>126</v>
      </c>
      <c r="D1250" s="89" t="s">
        <v>127</v>
      </c>
      <c r="E1250" s="95" t="s">
        <v>15939</v>
      </c>
    </row>
    <row r="1251" spans="1:5" x14ac:dyDescent="0.2">
      <c r="A1251" s="89">
        <v>40623</v>
      </c>
      <c r="B1251" s="89" t="s">
        <v>2015</v>
      </c>
      <c r="C1251" s="89" t="s">
        <v>843</v>
      </c>
      <c r="D1251" s="89" t="s">
        <v>124</v>
      </c>
      <c r="E1251" s="95" t="s">
        <v>2016</v>
      </c>
    </row>
    <row r="1252" spans="1:5" x14ac:dyDescent="0.2">
      <c r="A1252" s="89">
        <v>11584</v>
      </c>
      <c r="B1252" s="89" t="s">
        <v>2017</v>
      </c>
      <c r="C1252" s="89" t="s">
        <v>123</v>
      </c>
      <c r="D1252" s="89" t="s">
        <v>124</v>
      </c>
      <c r="E1252" s="95" t="s">
        <v>21742</v>
      </c>
    </row>
    <row r="1253" spans="1:5" x14ac:dyDescent="0.2">
      <c r="A1253" s="89">
        <v>11112</v>
      </c>
      <c r="B1253" s="89" t="s">
        <v>2018</v>
      </c>
      <c r="C1253" s="89" t="s">
        <v>228</v>
      </c>
      <c r="D1253" s="89" t="s">
        <v>127</v>
      </c>
      <c r="E1253" s="95" t="s">
        <v>2494</v>
      </c>
    </row>
    <row r="1254" spans="1:5" x14ac:dyDescent="0.2">
      <c r="A1254" s="89">
        <v>11115</v>
      </c>
      <c r="B1254" s="89" t="s">
        <v>2019</v>
      </c>
      <c r="C1254" s="89" t="s">
        <v>221</v>
      </c>
      <c r="D1254" s="89" t="s">
        <v>127</v>
      </c>
      <c r="E1254" s="95" t="s">
        <v>4142</v>
      </c>
    </row>
    <row r="1255" spans="1:5" x14ac:dyDescent="0.2">
      <c r="A1255" s="89">
        <v>11113</v>
      </c>
      <c r="B1255" s="89" t="s">
        <v>2020</v>
      </c>
      <c r="C1255" s="89" t="s">
        <v>228</v>
      </c>
      <c r="D1255" s="89" t="s">
        <v>127</v>
      </c>
      <c r="E1255" s="95" t="s">
        <v>2494</v>
      </c>
    </row>
    <row r="1256" spans="1:5" x14ac:dyDescent="0.2">
      <c r="A1256" s="89">
        <v>11114</v>
      </c>
      <c r="B1256" s="89" t="s">
        <v>2021</v>
      </c>
      <c r="C1256" s="89" t="s">
        <v>221</v>
      </c>
      <c r="D1256" s="89" t="s">
        <v>127</v>
      </c>
      <c r="E1256" s="95" t="s">
        <v>9111</v>
      </c>
    </row>
    <row r="1257" spans="1:5" x14ac:dyDescent="0.2">
      <c r="A1257" s="89">
        <v>12083</v>
      </c>
      <c r="B1257" s="89" t="s">
        <v>2023</v>
      </c>
      <c r="C1257" s="89" t="s">
        <v>123</v>
      </c>
      <c r="D1257" s="89" t="s">
        <v>127</v>
      </c>
      <c r="E1257" s="95" t="s">
        <v>2024</v>
      </c>
    </row>
    <row r="1258" spans="1:5" x14ac:dyDescent="0.2">
      <c r="A1258" s="89">
        <v>12081</v>
      </c>
      <c r="B1258" s="89" t="s">
        <v>2025</v>
      </c>
      <c r="C1258" s="89" t="s">
        <v>123</v>
      </c>
      <c r="D1258" s="89" t="s">
        <v>127</v>
      </c>
      <c r="E1258" s="95" t="s">
        <v>2026</v>
      </c>
    </row>
    <row r="1259" spans="1:5" x14ac:dyDescent="0.2">
      <c r="A1259" s="89">
        <v>12082</v>
      </c>
      <c r="B1259" s="89" t="s">
        <v>2027</v>
      </c>
      <c r="C1259" s="89" t="s">
        <v>123</v>
      </c>
      <c r="D1259" s="89" t="s">
        <v>127</v>
      </c>
      <c r="E1259" s="95" t="s">
        <v>2028</v>
      </c>
    </row>
    <row r="1260" spans="1:5" x14ac:dyDescent="0.2">
      <c r="A1260" s="89">
        <v>13354</v>
      </c>
      <c r="B1260" s="89" t="s">
        <v>2029</v>
      </c>
      <c r="C1260" s="89" t="s">
        <v>123</v>
      </c>
      <c r="D1260" s="89" t="s">
        <v>127</v>
      </c>
      <c r="E1260" s="95" t="s">
        <v>2030</v>
      </c>
    </row>
    <row r="1261" spans="1:5" x14ac:dyDescent="0.2">
      <c r="A1261" s="89">
        <v>14057</v>
      </c>
      <c r="B1261" s="89" t="s">
        <v>2031</v>
      </c>
      <c r="C1261" s="89" t="s">
        <v>123</v>
      </c>
      <c r="D1261" s="89" t="s">
        <v>127</v>
      </c>
      <c r="E1261" s="95" t="s">
        <v>2032</v>
      </c>
    </row>
    <row r="1262" spans="1:5" x14ac:dyDescent="0.2">
      <c r="A1262" s="89">
        <v>14058</v>
      </c>
      <c r="B1262" s="89" t="s">
        <v>2033</v>
      </c>
      <c r="C1262" s="89" t="s">
        <v>123</v>
      </c>
      <c r="D1262" s="89" t="s">
        <v>127</v>
      </c>
      <c r="E1262" s="95" t="s">
        <v>2034</v>
      </c>
    </row>
    <row r="1263" spans="1:5" x14ac:dyDescent="0.2">
      <c r="A1263" s="89">
        <v>20971</v>
      </c>
      <c r="B1263" s="89" t="s">
        <v>2035</v>
      </c>
      <c r="C1263" s="89" t="s">
        <v>123</v>
      </c>
      <c r="D1263" s="89" t="s">
        <v>124</v>
      </c>
      <c r="E1263" s="95" t="s">
        <v>2036</v>
      </c>
    </row>
    <row r="1264" spans="1:5" x14ac:dyDescent="0.2">
      <c r="A1264" s="89">
        <v>5047</v>
      </c>
      <c r="B1264" s="89" t="s">
        <v>2037</v>
      </c>
      <c r="C1264" s="89" t="s">
        <v>123</v>
      </c>
      <c r="D1264" s="89" t="s">
        <v>127</v>
      </c>
      <c r="E1264" s="95" t="s">
        <v>2038</v>
      </c>
    </row>
    <row r="1265" spans="1:5" x14ac:dyDescent="0.2">
      <c r="A1265" s="89">
        <v>13369</v>
      </c>
      <c r="B1265" s="89" t="s">
        <v>2039</v>
      </c>
      <c r="C1265" s="89" t="s">
        <v>123</v>
      </c>
      <c r="D1265" s="89" t="s">
        <v>127</v>
      </c>
      <c r="E1265" s="95" t="s">
        <v>2040</v>
      </c>
    </row>
    <row r="1266" spans="1:5" x14ac:dyDescent="0.2">
      <c r="A1266" s="89">
        <v>13370</v>
      </c>
      <c r="B1266" s="89" t="s">
        <v>2041</v>
      </c>
      <c r="C1266" s="89" t="s">
        <v>123</v>
      </c>
      <c r="D1266" s="89" t="s">
        <v>127</v>
      </c>
      <c r="E1266" s="95" t="s">
        <v>2042</v>
      </c>
    </row>
    <row r="1267" spans="1:5" x14ac:dyDescent="0.2">
      <c r="A1267" s="89">
        <v>13279</v>
      </c>
      <c r="B1267" s="89" t="s">
        <v>2043</v>
      </c>
      <c r="C1267" s="89" t="s">
        <v>228</v>
      </c>
      <c r="D1267" s="89" t="s">
        <v>124</v>
      </c>
      <c r="E1267" s="95" t="s">
        <v>11455</v>
      </c>
    </row>
    <row r="1268" spans="1:5" x14ac:dyDescent="0.2">
      <c r="A1268" s="89">
        <v>11977</v>
      </c>
      <c r="B1268" s="89" t="s">
        <v>2045</v>
      </c>
      <c r="C1268" s="89" t="s">
        <v>123</v>
      </c>
      <c r="D1268" s="89" t="s">
        <v>124</v>
      </c>
      <c r="E1268" s="95" t="s">
        <v>247</v>
      </c>
    </row>
    <row r="1269" spans="1:5" x14ac:dyDescent="0.2">
      <c r="A1269" s="89">
        <v>11975</v>
      </c>
      <c r="B1269" s="89" t="s">
        <v>2046</v>
      </c>
      <c r="C1269" s="89" t="s">
        <v>123</v>
      </c>
      <c r="D1269" s="89" t="s">
        <v>124</v>
      </c>
      <c r="E1269" s="95" t="s">
        <v>2198</v>
      </c>
    </row>
    <row r="1270" spans="1:5" x14ac:dyDescent="0.2">
      <c r="A1270" s="89">
        <v>39746</v>
      </c>
      <c r="B1270" s="89" t="s">
        <v>2048</v>
      </c>
      <c r="C1270" s="89" t="s">
        <v>123</v>
      </c>
      <c r="D1270" s="89" t="s">
        <v>124</v>
      </c>
      <c r="E1270" s="95" t="s">
        <v>21743</v>
      </c>
    </row>
    <row r="1271" spans="1:5" x14ac:dyDescent="0.2">
      <c r="A1271" s="89">
        <v>11976</v>
      </c>
      <c r="B1271" s="89" t="s">
        <v>2049</v>
      </c>
      <c r="C1271" s="89" t="s">
        <v>123</v>
      </c>
      <c r="D1271" s="89" t="s">
        <v>124</v>
      </c>
      <c r="E1271" s="95" t="s">
        <v>304</v>
      </c>
    </row>
    <row r="1272" spans="1:5" x14ac:dyDescent="0.2">
      <c r="A1272" s="89">
        <v>1368</v>
      </c>
      <c r="B1272" s="89" t="s">
        <v>2050</v>
      </c>
      <c r="C1272" s="89" t="s">
        <v>123</v>
      </c>
      <c r="D1272" s="89" t="s">
        <v>120</v>
      </c>
      <c r="E1272" s="95" t="s">
        <v>21744</v>
      </c>
    </row>
    <row r="1273" spans="1:5" x14ac:dyDescent="0.2">
      <c r="A1273" s="89">
        <v>1367</v>
      </c>
      <c r="B1273" s="89" t="s">
        <v>2051</v>
      </c>
      <c r="C1273" s="89" t="s">
        <v>123</v>
      </c>
      <c r="D1273" s="89" t="s">
        <v>124</v>
      </c>
      <c r="E1273" s="95" t="s">
        <v>21745</v>
      </c>
    </row>
    <row r="1274" spans="1:5" x14ac:dyDescent="0.2">
      <c r="A1274" s="89">
        <v>7608</v>
      </c>
      <c r="B1274" s="89" t="s">
        <v>2052</v>
      </c>
      <c r="C1274" s="89" t="s">
        <v>123</v>
      </c>
      <c r="D1274" s="89" t="s">
        <v>124</v>
      </c>
      <c r="E1274" s="95" t="s">
        <v>2053</v>
      </c>
    </row>
    <row r="1275" spans="1:5" x14ac:dyDescent="0.2">
      <c r="A1275" s="89">
        <v>41900</v>
      </c>
      <c r="B1275" s="89" t="s">
        <v>2054</v>
      </c>
      <c r="C1275" s="89" t="s">
        <v>228</v>
      </c>
      <c r="D1275" s="89" t="s">
        <v>127</v>
      </c>
      <c r="E1275" s="95" t="s">
        <v>6754</v>
      </c>
    </row>
    <row r="1276" spans="1:5" x14ac:dyDescent="0.2">
      <c r="A1276" s="89">
        <v>41899</v>
      </c>
      <c r="B1276" s="89" t="s">
        <v>2055</v>
      </c>
      <c r="C1276" s="89" t="s">
        <v>1854</v>
      </c>
      <c r="D1276" s="89" t="s">
        <v>127</v>
      </c>
      <c r="E1276" s="95" t="s">
        <v>21746</v>
      </c>
    </row>
    <row r="1277" spans="1:5" x14ac:dyDescent="0.2">
      <c r="A1277" s="89">
        <v>1380</v>
      </c>
      <c r="B1277" s="89" t="s">
        <v>2056</v>
      </c>
      <c r="C1277" s="89" t="s">
        <v>228</v>
      </c>
      <c r="D1277" s="89" t="s">
        <v>124</v>
      </c>
      <c r="E1277" s="95" t="s">
        <v>757</v>
      </c>
    </row>
    <row r="1278" spans="1:5" x14ac:dyDescent="0.2">
      <c r="A1278" s="89">
        <v>1375</v>
      </c>
      <c r="B1278" s="89" t="s">
        <v>2058</v>
      </c>
      <c r="C1278" s="89" t="s">
        <v>228</v>
      </c>
      <c r="D1278" s="89" t="s">
        <v>127</v>
      </c>
      <c r="E1278" s="95" t="s">
        <v>8689</v>
      </c>
    </row>
    <row r="1279" spans="1:5" x14ac:dyDescent="0.2">
      <c r="A1279" s="89">
        <v>1379</v>
      </c>
      <c r="B1279" s="89" t="s">
        <v>2059</v>
      </c>
      <c r="C1279" s="89" t="s">
        <v>228</v>
      </c>
      <c r="D1279" s="89" t="s">
        <v>124</v>
      </c>
      <c r="E1279" s="95" t="s">
        <v>735</v>
      </c>
    </row>
    <row r="1280" spans="1:5" x14ac:dyDescent="0.2">
      <c r="A1280" s="89">
        <v>10511</v>
      </c>
      <c r="B1280" s="89" t="s">
        <v>2060</v>
      </c>
      <c r="C1280" s="89" t="s">
        <v>2061</v>
      </c>
      <c r="D1280" s="89" t="s">
        <v>120</v>
      </c>
      <c r="E1280" s="95" t="s">
        <v>4752</v>
      </c>
    </row>
    <row r="1281" spans="1:5" x14ac:dyDescent="0.2">
      <c r="A1281" s="89">
        <v>13284</v>
      </c>
      <c r="B1281" s="89" t="s">
        <v>2063</v>
      </c>
      <c r="C1281" s="89" t="s">
        <v>228</v>
      </c>
      <c r="D1281" s="89" t="s">
        <v>124</v>
      </c>
      <c r="E1281" s="95" t="s">
        <v>918</v>
      </c>
    </row>
    <row r="1282" spans="1:5" x14ac:dyDescent="0.2">
      <c r="A1282" s="89">
        <v>25974</v>
      </c>
      <c r="B1282" s="89" t="s">
        <v>2064</v>
      </c>
      <c r="C1282" s="89" t="s">
        <v>228</v>
      </c>
      <c r="D1282" s="89" t="s">
        <v>124</v>
      </c>
      <c r="E1282" s="95" t="s">
        <v>4913</v>
      </c>
    </row>
    <row r="1283" spans="1:5" x14ac:dyDescent="0.2">
      <c r="A1283" s="89">
        <v>1382</v>
      </c>
      <c r="B1283" s="89" t="s">
        <v>2065</v>
      </c>
      <c r="C1283" s="89" t="s">
        <v>2061</v>
      </c>
      <c r="D1283" s="89" t="s">
        <v>124</v>
      </c>
      <c r="E1283" s="95" t="s">
        <v>6435</v>
      </c>
    </row>
    <row r="1284" spans="1:5" x14ac:dyDescent="0.2">
      <c r="A1284" s="89">
        <v>34753</v>
      </c>
      <c r="B1284" s="89" t="s">
        <v>2067</v>
      </c>
      <c r="C1284" s="89" t="s">
        <v>228</v>
      </c>
      <c r="D1284" s="89" t="s">
        <v>124</v>
      </c>
      <c r="E1284" s="95" t="s">
        <v>19884</v>
      </c>
    </row>
    <row r="1285" spans="1:5" x14ac:dyDescent="0.2">
      <c r="A1285" s="89">
        <v>420</v>
      </c>
      <c r="B1285" s="89" t="s">
        <v>21747</v>
      </c>
      <c r="C1285" s="89" t="s">
        <v>123</v>
      </c>
      <c r="D1285" s="89" t="s">
        <v>127</v>
      </c>
      <c r="E1285" s="95" t="s">
        <v>21748</v>
      </c>
    </row>
    <row r="1286" spans="1:5" x14ac:dyDescent="0.2">
      <c r="A1286" s="89">
        <v>12327</v>
      </c>
      <c r="B1286" s="89" t="s">
        <v>2069</v>
      </c>
      <c r="C1286" s="89" t="s">
        <v>123</v>
      </c>
      <c r="D1286" s="89" t="s">
        <v>127</v>
      </c>
      <c r="E1286" s="95" t="s">
        <v>2527</v>
      </c>
    </row>
    <row r="1287" spans="1:5" x14ac:dyDescent="0.2">
      <c r="A1287" s="89">
        <v>36148</v>
      </c>
      <c r="B1287" s="89" t="s">
        <v>2071</v>
      </c>
      <c r="C1287" s="89" t="s">
        <v>123</v>
      </c>
      <c r="D1287" s="89" t="s">
        <v>124</v>
      </c>
      <c r="E1287" s="95" t="s">
        <v>1080</v>
      </c>
    </row>
    <row r="1288" spans="1:5" x14ac:dyDescent="0.2">
      <c r="A1288" s="89">
        <v>12329</v>
      </c>
      <c r="B1288" s="89" t="s">
        <v>2072</v>
      </c>
      <c r="C1288" s="89" t="s">
        <v>228</v>
      </c>
      <c r="D1288" s="89" t="s">
        <v>124</v>
      </c>
      <c r="E1288" s="95" t="s">
        <v>21749</v>
      </c>
    </row>
    <row r="1289" spans="1:5" x14ac:dyDescent="0.2">
      <c r="A1289" s="89">
        <v>1339</v>
      </c>
      <c r="B1289" s="89" t="s">
        <v>2073</v>
      </c>
      <c r="C1289" s="89" t="s">
        <v>228</v>
      </c>
      <c r="D1289" s="89" t="s">
        <v>124</v>
      </c>
      <c r="E1289" s="95" t="s">
        <v>19619</v>
      </c>
    </row>
    <row r="1290" spans="1:5" x14ac:dyDescent="0.2">
      <c r="A1290" s="89">
        <v>11849</v>
      </c>
      <c r="B1290" s="89" t="s">
        <v>2075</v>
      </c>
      <c r="C1290" s="89" t="s">
        <v>231</v>
      </c>
      <c r="D1290" s="89" t="s">
        <v>124</v>
      </c>
      <c r="E1290" s="95" t="s">
        <v>21750</v>
      </c>
    </row>
    <row r="1291" spans="1:5" x14ac:dyDescent="0.2">
      <c r="A1291" s="89">
        <v>37418</v>
      </c>
      <c r="B1291" s="89" t="s">
        <v>2076</v>
      </c>
      <c r="C1291" s="89" t="s">
        <v>123</v>
      </c>
      <c r="D1291" s="89" t="s">
        <v>127</v>
      </c>
      <c r="E1291" s="95" t="s">
        <v>21431</v>
      </c>
    </row>
    <row r="1292" spans="1:5" x14ac:dyDescent="0.2">
      <c r="A1292" s="89">
        <v>37419</v>
      </c>
      <c r="B1292" s="89" t="s">
        <v>2077</v>
      </c>
      <c r="C1292" s="89" t="s">
        <v>123</v>
      </c>
      <c r="D1292" s="89" t="s">
        <v>127</v>
      </c>
      <c r="E1292" s="95" t="s">
        <v>3391</v>
      </c>
    </row>
    <row r="1293" spans="1:5" x14ac:dyDescent="0.2">
      <c r="A1293" s="89">
        <v>1427</v>
      </c>
      <c r="B1293" s="89" t="s">
        <v>2079</v>
      </c>
      <c r="C1293" s="89" t="s">
        <v>123</v>
      </c>
      <c r="D1293" s="89" t="s">
        <v>127</v>
      </c>
      <c r="E1293" s="95" t="s">
        <v>2080</v>
      </c>
    </row>
    <row r="1294" spans="1:5" x14ac:dyDescent="0.2">
      <c r="A1294" s="89">
        <v>1402</v>
      </c>
      <c r="B1294" s="89" t="s">
        <v>2081</v>
      </c>
      <c r="C1294" s="89" t="s">
        <v>123</v>
      </c>
      <c r="D1294" s="89" t="s">
        <v>127</v>
      </c>
      <c r="E1294" s="95" t="s">
        <v>2082</v>
      </c>
    </row>
    <row r="1295" spans="1:5" x14ac:dyDescent="0.2">
      <c r="A1295" s="89">
        <v>1420</v>
      </c>
      <c r="B1295" s="89" t="s">
        <v>2083</v>
      </c>
      <c r="C1295" s="89" t="s">
        <v>123</v>
      </c>
      <c r="D1295" s="89" t="s">
        <v>127</v>
      </c>
      <c r="E1295" s="95" t="s">
        <v>1194</v>
      </c>
    </row>
    <row r="1296" spans="1:5" x14ac:dyDescent="0.2">
      <c r="A1296" s="89">
        <v>1419</v>
      </c>
      <c r="B1296" s="89" t="s">
        <v>2084</v>
      </c>
      <c r="C1296" s="89" t="s">
        <v>123</v>
      </c>
      <c r="D1296" s="89" t="s">
        <v>127</v>
      </c>
      <c r="E1296" s="95" t="s">
        <v>2085</v>
      </c>
    </row>
    <row r="1297" spans="1:5" x14ac:dyDescent="0.2">
      <c r="A1297" s="89">
        <v>1414</v>
      </c>
      <c r="B1297" s="89" t="s">
        <v>2086</v>
      </c>
      <c r="C1297" s="89" t="s">
        <v>123</v>
      </c>
      <c r="D1297" s="89" t="s">
        <v>127</v>
      </c>
      <c r="E1297" s="95" t="s">
        <v>2087</v>
      </c>
    </row>
    <row r="1298" spans="1:5" x14ac:dyDescent="0.2">
      <c r="A1298" s="89">
        <v>1413</v>
      </c>
      <c r="B1298" s="89" t="s">
        <v>2088</v>
      </c>
      <c r="C1298" s="89" t="s">
        <v>123</v>
      </c>
      <c r="D1298" s="89" t="s">
        <v>127</v>
      </c>
      <c r="E1298" s="95" t="s">
        <v>2089</v>
      </c>
    </row>
    <row r="1299" spans="1:5" x14ac:dyDescent="0.2">
      <c r="A1299" s="89">
        <v>1412</v>
      </c>
      <c r="B1299" s="89" t="s">
        <v>2090</v>
      </c>
      <c r="C1299" s="89" t="s">
        <v>123</v>
      </c>
      <c r="D1299" s="89" t="s">
        <v>127</v>
      </c>
      <c r="E1299" s="95" t="s">
        <v>2091</v>
      </c>
    </row>
    <row r="1300" spans="1:5" x14ac:dyDescent="0.2">
      <c r="A1300" s="89">
        <v>1411</v>
      </c>
      <c r="B1300" s="89" t="s">
        <v>2092</v>
      </c>
      <c r="C1300" s="89" t="s">
        <v>123</v>
      </c>
      <c r="D1300" s="89" t="s">
        <v>127</v>
      </c>
      <c r="E1300" s="95" t="s">
        <v>2093</v>
      </c>
    </row>
    <row r="1301" spans="1:5" x14ac:dyDescent="0.2">
      <c r="A1301" s="89">
        <v>1406</v>
      </c>
      <c r="B1301" s="89" t="s">
        <v>2094</v>
      </c>
      <c r="C1301" s="89" t="s">
        <v>123</v>
      </c>
      <c r="D1301" s="89" t="s">
        <v>127</v>
      </c>
      <c r="E1301" s="95" t="s">
        <v>2095</v>
      </c>
    </row>
    <row r="1302" spans="1:5" x14ac:dyDescent="0.2">
      <c r="A1302" s="89">
        <v>1407</v>
      </c>
      <c r="B1302" s="89" t="s">
        <v>2096</v>
      </c>
      <c r="C1302" s="89" t="s">
        <v>123</v>
      </c>
      <c r="D1302" s="89" t="s">
        <v>127</v>
      </c>
      <c r="E1302" s="95" t="s">
        <v>2097</v>
      </c>
    </row>
    <row r="1303" spans="1:5" x14ac:dyDescent="0.2">
      <c r="A1303" s="89">
        <v>1404</v>
      </c>
      <c r="B1303" s="89" t="s">
        <v>2098</v>
      </c>
      <c r="C1303" s="89" t="s">
        <v>123</v>
      </c>
      <c r="D1303" s="89" t="s">
        <v>127</v>
      </c>
      <c r="E1303" s="95" t="s">
        <v>2099</v>
      </c>
    </row>
    <row r="1304" spans="1:5" x14ac:dyDescent="0.2">
      <c r="A1304" s="89">
        <v>11281</v>
      </c>
      <c r="B1304" s="89" t="s">
        <v>2100</v>
      </c>
      <c r="C1304" s="89" t="s">
        <v>123</v>
      </c>
      <c r="D1304" s="89" t="s">
        <v>127</v>
      </c>
      <c r="E1304" s="95" t="s">
        <v>2101</v>
      </c>
    </row>
    <row r="1305" spans="1:5" x14ac:dyDescent="0.2">
      <c r="A1305" s="89">
        <v>40699</v>
      </c>
      <c r="B1305" s="89" t="s">
        <v>2102</v>
      </c>
      <c r="C1305" s="89" t="s">
        <v>123</v>
      </c>
      <c r="D1305" s="89" t="s">
        <v>127</v>
      </c>
      <c r="E1305" s="95" t="s">
        <v>2103</v>
      </c>
    </row>
    <row r="1306" spans="1:5" x14ac:dyDescent="0.2">
      <c r="A1306" s="89">
        <v>40701</v>
      </c>
      <c r="B1306" s="89" t="s">
        <v>2104</v>
      </c>
      <c r="C1306" s="89" t="s">
        <v>123</v>
      </c>
      <c r="D1306" s="89" t="s">
        <v>127</v>
      </c>
      <c r="E1306" s="95" t="s">
        <v>2105</v>
      </c>
    </row>
    <row r="1307" spans="1:5" x14ac:dyDescent="0.2">
      <c r="A1307" s="89">
        <v>1442</v>
      </c>
      <c r="B1307" s="89" t="s">
        <v>2106</v>
      </c>
      <c r="C1307" s="89" t="s">
        <v>123</v>
      </c>
      <c r="D1307" s="89" t="s">
        <v>127</v>
      </c>
      <c r="E1307" s="95" t="s">
        <v>2107</v>
      </c>
    </row>
    <row r="1308" spans="1:5" x14ac:dyDescent="0.2">
      <c r="A1308" s="89">
        <v>13457</v>
      </c>
      <c r="B1308" s="89" t="s">
        <v>2108</v>
      </c>
      <c r="C1308" s="89" t="s">
        <v>123</v>
      </c>
      <c r="D1308" s="89" t="s">
        <v>127</v>
      </c>
      <c r="E1308" s="95" t="s">
        <v>2109</v>
      </c>
    </row>
    <row r="1309" spans="1:5" x14ac:dyDescent="0.2">
      <c r="A1309" s="89">
        <v>40700</v>
      </c>
      <c r="B1309" s="89" t="s">
        <v>2110</v>
      </c>
      <c r="C1309" s="89" t="s">
        <v>123</v>
      </c>
      <c r="D1309" s="89" t="s">
        <v>127</v>
      </c>
      <c r="E1309" s="95" t="s">
        <v>2111</v>
      </c>
    </row>
    <row r="1310" spans="1:5" x14ac:dyDescent="0.2">
      <c r="A1310" s="89">
        <v>13458</v>
      </c>
      <c r="B1310" s="89" t="s">
        <v>2112</v>
      </c>
      <c r="C1310" s="89" t="s">
        <v>123</v>
      </c>
      <c r="D1310" s="89" t="s">
        <v>127</v>
      </c>
      <c r="E1310" s="95" t="s">
        <v>2113</v>
      </c>
    </row>
    <row r="1311" spans="1:5" x14ac:dyDescent="0.2">
      <c r="A1311" s="89">
        <v>36524</v>
      </c>
      <c r="B1311" s="89" t="s">
        <v>2114</v>
      </c>
      <c r="C1311" s="89" t="s">
        <v>123</v>
      </c>
      <c r="D1311" s="89" t="s">
        <v>127</v>
      </c>
      <c r="E1311" s="95" t="s">
        <v>2115</v>
      </c>
    </row>
    <row r="1312" spans="1:5" x14ac:dyDescent="0.2">
      <c r="A1312" s="89">
        <v>36526</v>
      </c>
      <c r="B1312" s="89" t="s">
        <v>2116</v>
      </c>
      <c r="C1312" s="89" t="s">
        <v>123</v>
      </c>
      <c r="D1312" s="89" t="s">
        <v>127</v>
      </c>
      <c r="E1312" s="95" t="s">
        <v>2117</v>
      </c>
    </row>
    <row r="1313" spans="1:5" x14ac:dyDescent="0.2">
      <c r="A1313" s="89">
        <v>36523</v>
      </c>
      <c r="B1313" s="89" t="s">
        <v>2118</v>
      </c>
      <c r="C1313" s="89" t="s">
        <v>123</v>
      </c>
      <c r="D1313" s="89" t="s">
        <v>127</v>
      </c>
      <c r="E1313" s="95" t="s">
        <v>2119</v>
      </c>
    </row>
    <row r="1314" spans="1:5" x14ac:dyDescent="0.2">
      <c r="A1314" s="89">
        <v>36527</v>
      </c>
      <c r="B1314" s="89" t="s">
        <v>2120</v>
      </c>
      <c r="C1314" s="89" t="s">
        <v>123</v>
      </c>
      <c r="D1314" s="89" t="s">
        <v>127</v>
      </c>
      <c r="E1314" s="95" t="s">
        <v>2121</v>
      </c>
    </row>
    <row r="1315" spans="1:5" x14ac:dyDescent="0.2">
      <c r="A1315" s="89">
        <v>13803</v>
      </c>
      <c r="B1315" s="89" t="s">
        <v>2122</v>
      </c>
      <c r="C1315" s="89" t="s">
        <v>123</v>
      </c>
      <c r="D1315" s="89" t="s">
        <v>127</v>
      </c>
      <c r="E1315" s="95" t="s">
        <v>2123</v>
      </c>
    </row>
    <row r="1316" spans="1:5" x14ac:dyDescent="0.2">
      <c r="A1316" s="89">
        <v>38642</v>
      </c>
      <c r="B1316" s="89" t="s">
        <v>2124</v>
      </c>
      <c r="C1316" s="89" t="s">
        <v>123</v>
      </c>
      <c r="D1316" s="89" t="s">
        <v>127</v>
      </c>
      <c r="E1316" s="95" t="s">
        <v>2125</v>
      </c>
    </row>
    <row r="1317" spans="1:5" x14ac:dyDescent="0.2">
      <c r="A1317" s="89">
        <v>36522</v>
      </c>
      <c r="B1317" s="89" t="s">
        <v>2126</v>
      </c>
      <c r="C1317" s="89" t="s">
        <v>123</v>
      </c>
      <c r="D1317" s="89" t="s">
        <v>127</v>
      </c>
      <c r="E1317" s="95" t="s">
        <v>2127</v>
      </c>
    </row>
    <row r="1318" spans="1:5" x14ac:dyDescent="0.2">
      <c r="A1318" s="89">
        <v>36525</v>
      </c>
      <c r="B1318" s="89" t="s">
        <v>2128</v>
      </c>
      <c r="C1318" s="89" t="s">
        <v>123</v>
      </c>
      <c r="D1318" s="89" t="s">
        <v>127</v>
      </c>
      <c r="E1318" s="95" t="s">
        <v>2129</v>
      </c>
    </row>
    <row r="1319" spans="1:5" x14ac:dyDescent="0.2">
      <c r="A1319" s="89">
        <v>41991</v>
      </c>
      <c r="B1319" s="89" t="s">
        <v>2130</v>
      </c>
      <c r="C1319" s="89" t="s">
        <v>123</v>
      </c>
      <c r="D1319" s="89" t="s">
        <v>127</v>
      </c>
      <c r="E1319" s="95" t="s">
        <v>2131</v>
      </c>
    </row>
    <row r="1320" spans="1:5" x14ac:dyDescent="0.2">
      <c r="A1320" s="89">
        <v>34348</v>
      </c>
      <c r="B1320" s="89" t="s">
        <v>2132</v>
      </c>
      <c r="C1320" s="89" t="s">
        <v>221</v>
      </c>
      <c r="D1320" s="89" t="s">
        <v>124</v>
      </c>
      <c r="E1320" s="95" t="s">
        <v>18492</v>
      </c>
    </row>
    <row r="1321" spans="1:5" x14ac:dyDescent="0.2">
      <c r="A1321" s="89">
        <v>34347</v>
      </c>
      <c r="B1321" s="89" t="s">
        <v>2134</v>
      </c>
      <c r="C1321" s="89" t="s">
        <v>221</v>
      </c>
      <c r="D1321" s="89" t="s">
        <v>124</v>
      </c>
      <c r="E1321" s="95" t="s">
        <v>10118</v>
      </c>
    </row>
    <row r="1322" spans="1:5" x14ac:dyDescent="0.2">
      <c r="A1322" s="89">
        <v>11146</v>
      </c>
      <c r="B1322" s="89" t="s">
        <v>2136</v>
      </c>
      <c r="C1322" s="89" t="s">
        <v>133</v>
      </c>
      <c r="D1322" s="89" t="s">
        <v>127</v>
      </c>
      <c r="E1322" s="95" t="s">
        <v>21751</v>
      </c>
    </row>
    <row r="1323" spans="1:5" x14ac:dyDescent="0.2">
      <c r="A1323" s="89">
        <v>11147</v>
      </c>
      <c r="B1323" s="89" t="s">
        <v>2137</v>
      </c>
      <c r="C1323" s="89" t="s">
        <v>133</v>
      </c>
      <c r="D1323" s="89" t="s">
        <v>127</v>
      </c>
      <c r="E1323" s="95" t="s">
        <v>21752</v>
      </c>
    </row>
    <row r="1324" spans="1:5" x14ac:dyDescent="0.2">
      <c r="A1324" s="89">
        <v>34872</v>
      </c>
      <c r="B1324" s="89" t="s">
        <v>2138</v>
      </c>
      <c r="C1324" s="89" t="s">
        <v>133</v>
      </c>
      <c r="D1324" s="89" t="s">
        <v>127</v>
      </c>
      <c r="E1324" s="95" t="s">
        <v>21753</v>
      </c>
    </row>
    <row r="1325" spans="1:5" x14ac:dyDescent="0.2">
      <c r="A1325" s="89">
        <v>34491</v>
      </c>
      <c r="B1325" s="89" t="s">
        <v>2139</v>
      </c>
      <c r="C1325" s="89" t="s">
        <v>133</v>
      </c>
      <c r="D1325" s="89" t="s">
        <v>127</v>
      </c>
      <c r="E1325" s="95" t="s">
        <v>21754</v>
      </c>
    </row>
    <row r="1326" spans="1:5" x14ac:dyDescent="0.2">
      <c r="A1326" s="89">
        <v>34770</v>
      </c>
      <c r="B1326" s="89" t="s">
        <v>2140</v>
      </c>
      <c r="C1326" s="89" t="s">
        <v>1854</v>
      </c>
      <c r="D1326" s="89" t="s">
        <v>127</v>
      </c>
      <c r="E1326" s="95" t="s">
        <v>21755</v>
      </c>
    </row>
    <row r="1327" spans="1:5" x14ac:dyDescent="0.2">
      <c r="A1327" s="89">
        <v>1518</v>
      </c>
      <c r="B1327" s="89" t="s">
        <v>2141</v>
      </c>
      <c r="C1327" s="89" t="s">
        <v>1854</v>
      </c>
      <c r="D1327" s="89" t="s">
        <v>127</v>
      </c>
      <c r="E1327" s="95" t="s">
        <v>21756</v>
      </c>
    </row>
    <row r="1328" spans="1:5" x14ac:dyDescent="0.2">
      <c r="A1328" s="89">
        <v>41965</v>
      </c>
      <c r="B1328" s="89" t="s">
        <v>2142</v>
      </c>
      <c r="C1328" s="89" t="s">
        <v>1854</v>
      </c>
      <c r="D1328" s="89" t="s">
        <v>127</v>
      </c>
      <c r="E1328" s="95" t="s">
        <v>21757</v>
      </c>
    </row>
    <row r="1329" spans="1:5" x14ac:dyDescent="0.2">
      <c r="A1329" s="89">
        <v>34492</v>
      </c>
      <c r="B1329" s="89" t="s">
        <v>2143</v>
      </c>
      <c r="C1329" s="89" t="s">
        <v>133</v>
      </c>
      <c r="D1329" s="89" t="s">
        <v>127</v>
      </c>
      <c r="E1329" s="95" t="s">
        <v>21758</v>
      </c>
    </row>
    <row r="1330" spans="1:5" x14ac:dyDescent="0.2">
      <c r="A1330" s="89">
        <v>1524</v>
      </c>
      <c r="B1330" s="89" t="s">
        <v>2144</v>
      </c>
      <c r="C1330" s="89" t="s">
        <v>133</v>
      </c>
      <c r="D1330" s="89" t="s">
        <v>127</v>
      </c>
      <c r="E1330" s="95" t="s">
        <v>5521</v>
      </c>
    </row>
    <row r="1331" spans="1:5" x14ac:dyDescent="0.2">
      <c r="A1331" s="89">
        <v>38404</v>
      </c>
      <c r="B1331" s="89" t="s">
        <v>2145</v>
      </c>
      <c r="C1331" s="89" t="s">
        <v>133</v>
      </c>
      <c r="D1331" s="89" t="s">
        <v>127</v>
      </c>
      <c r="E1331" s="95" t="s">
        <v>21759</v>
      </c>
    </row>
    <row r="1332" spans="1:5" x14ac:dyDescent="0.2">
      <c r="A1332" s="89">
        <v>39849</v>
      </c>
      <c r="B1332" s="89" t="s">
        <v>2146</v>
      </c>
      <c r="C1332" s="89" t="s">
        <v>133</v>
      </c>
      <c r="D1332" s="89" t="s">
        <v>127</v>
      </c>
      <c r="E1332" s="95" t="s">
        <v>21760</v>
      </c>
    </row>
    <row r="1333" spans="1:5" x14ac:dyDescent="0.2">
      <c r="A1333" s="89">
        <v>38464</v>
      </c>
      <c r="B1333" s="89" t="s">
        <v>2147</v>
      </c>
      <c r="C1333" s="89" t="s">
        <v>133</v>
      </c>
      <c r="D1333" s="89" t="s">
        <v>127</v>
      </c>
      <c r="E1333" s="95" t="s">
        <v>21761</v>
      </c>
    </row>
    <row r="1334" spans="1:5" x14ac:dyDescent="0.2">
      <c r="A1334" s="89">
        <v>34493</v>
      </c>
      <c r="B1334" s="89" t="s">
        <v>2148</v>
      </c>
      <c r="C1334" s="89" t="s">
        <v>133</v>
      </c>
      <c r="D1334" s="89" t="s">
        <v>127</v>
      </c>
      <c r="E1334" s="95" t="s">
        <v>21762</v>
      </c>
    </row>
    <row r="1335" spans="1:5" x14ac:dyDescent="0.2">
      <c r="A1335" s="89">
        <v>1527</v>
      </c>
      <c r="B1335" s="89" t="s">
        <v>2149</v>
      </c>
      <c r="C1335" s="89" t="s">
        <v>133</v>
      </c>
      <c r="D1335" s="89" t="s">
        <v>127</v>
      </c>
      <c r="E1335" s="95" t="s">
        <v>21763</v>
      </c>
    </row>
    <row r="1336" spans="1:5" x14ac:dyDescent="0.2">
      <c r="A1336" s="89">
        <v>38405</v>
      </c>
      <c r="B1336" s="89" t="s">
        <v>2150</v>
      </c>
      <c r="C1336" s="89" t="s">
        <v>133</v>
      </c>
      <c r="D1336" s="89" t="s">
        <v>127</v>
      </c>
      <c r="E1336" s="95" t="s">
        <v>21764</v>
      </c>
    </row>
    <row r="1337" spans="1:5" x14ac:dyDescent="0.2">
      <c r="A1337" s="89">
        <v>38408</v>
      </c>
      <c r="B1337" s="89" t="s">
        <v>2151</v>
      </c>
      <c r="C1337" s="89" t="s">
        <v>133</v>
      </c>
      <c r="D1337" s="89" t="s">
        <v>127</v>
      </c>
      <c r="E1337" s="95" t="s">
        <v>21765</v>
      </c>
    </row>
    <row r="1338" spans="1:5" x14ac:dyDescent="0.2">
      <c r="A1338" s="89">
        <v>34494</v>
      </c>
      <c r="B1338" s="89" t="s">
        <v>2152</v>
      </c>
      <c r="C1338" s="89" t="s">
        <v>133</v>
      </c>
      <c r="D1338" s="89" t="s">
        <v>127</v>
      </c>
      <c r="E1338" s="95" t="s">
        <v>21766</v>
      </c>
    </row>
    <row r="1339" spans="1:5" x14ac:dyDescent="0.2">
      <c r="A1339" s="89">
        <v>1525</v>
      </c>
      <c r="B1339" s="89" t="s">
        <v>2153</v>
      </c>
      <c r="C1339" s="89" t="s">
        <v>133</v>
      </c>
      <c r="D1339" s="89" t="s">
        <v>127</v>
      </c>
      <c r="E1339" s="95" t="s">
        <v>21767</v>
      </c>
    </row>
    <row r="1340" spans="1:5" x14ac:dyDescent="0.2">
      <c r="A1340" s="89">
        <v>38406</v>
      </c>
      <c r="B1340" s="89" t="s">
        <v>2154</v>
      </c>
      <c r="C1340" s="89" t="s">
        <v>133</v>
      </c>
      <c r="D1340" s="89" t="s">
        <v>127</v>
      </c>
      <c r="E1340" s="95" t="s">
        <v>21768</v>
      </c>
    </row>
    <row r="1341" spans="1:5" x14ac:dyDescent="0.2">
      <c r="A1341" s="89">
        <v>38409</v>
      </c>
      <c r="B1341" s="89" t="s">
        <v>2155</v>
      </c>
      <c r="C1341" s="89" t="s">
        <v>133</v>
      </c>
      <c r="D1341" s="89" t="s">
        <v>127</v>
      </c>
      <c r="E1341" s="95" t="s">
        <v>21769</v>
      </c>
    </row>
    <row r="1342" spans="1:5" x14ac:dyDescent="0.2">
      <c r="A1342" s="89">
        <v>34495</v>
      </c>
      <c r="B1342" s="89" t="s">
        <v>2156</v>
      </c>
      <c r="C1342" s="89" t="s">
        <v>133</v>
      </c>
      <c r="D1342" s="89" t="s">
        <v>127</v>
      </c>
      <c r="E1342" s="95" t="s">
        <v>21770</v>
      </c>
    </row>
    <row r="1343" spans="1:5" x14ac:dyDescent="0.2">
      <c r="A1343" s="89">
        <v>11145</v>
      </c>
      <c r="B1343" s="89" t="s">
        <v>2157</v>
      </c>
      <c r="C1343" s="89" t="s">
        <v>133</v>
      </c>
      <c r="D1343" s="89" t="s">
        <v>127</v>
      </c>
      <c r="E1343" s="95" t="s">
        <v>21771</v>
      </c>
    </row>
    <row r="1344" spans="1:5" x14ac:dyDescent="0.2">
      <c r="A1344" s="89">
        <v>34496</v>
      </c>
      <c r="B1344" s="89" t="s">
        <v>2158</v>
      </c>
      <c r="C1344" s="89" t="s">
        <v>133</v>
      </c>
      <c r="D1344" s="89" t="s">
        <v>127</v>
      </c>
      <c r="E1344" s="95" t="s">
        <v>21772</v>
      </c>
    </row>
    <row r="1345" spans="1:5" x14ac:dyDescent="0.2">
      <c r="A1345" s="89">
        <v>34479</v>
      </c>
      <c r="B1345" s="89" t="s">
        <v>2159</v>
      </c>
      <c r="C1345" s="89" t="s">
        <v>133</v>
      </c>
      <c r="D1345" s="89" t="s">
        <v>127</v>
      </c>
      <c r="E1345" s="95" t="s">
        <v>21773</v>
      </c>
    </row>
    <row r="1346" spans="1:5" x14ac:dyDescent="0.2">
      <c r="A1346" s="89">
        <v>34481</v>
      </c>
      <c r="B1346" s="89" t="s">
        <v>2160</v>
      </c>
      <c r="C1346" s="89" t="s">
        <v>133</v>
      </c>
      <c r="D1346" s="89" t="s">
        <v>127</v>
      </c>
      <c r="E1346" s="95" t="s">
        <v>21774</v>
      </c>
    </row>
    <row r="1347" spans="1:5" x14ac:dyDescent="0.2">
      <c r="A1347" s="89">
        <v>34483</v>
      </c>
      <c r="B1347" s="89" t="s">
        <v>2161</v>
      </c>
      <c r="C1347" s="89" t="s">
        <v>133</v>
      </c>
      <c r="D1347" s="89" t="s">
        <v>127</v>
      </c>
      <c r="E1347" s="95" t="s">
        <v>21775</v>
      </c>
    </row>
    <row r="1348" spans="1:5" x14ac:dyDescent="0.2">
      <c r="A1348" s="89">
        <v>34485</v>
      </c>
      <c r="B1348" s="89" t="s">
        <v>2162</v>
      </c>
      <c r="C1348" s="89" t="s">
        <v>133</v>
      </c>
      <c r="D1348" s="89" t="s">
        <v>127</v>
      </c>
      <c r="E1348" s="95" t="s">
        <v>21776</v>
      </c>
    </row>
    <row r="1349" spans="1:5" x14ac:dyDescent="0.2">
      <c r="A1349" s="89">
        <v>34497</v>
      </c>
      <c r="B1349" s="89" t="s">
        <v>2163</v>
      </c>
      <c r="C1349" s="89" t="s">
        <v>133</v>
      </c>
      <c r="D1349" s="89" t="s">
        <v>127</v>
      </c>
      <c r="E1349" s="95" t="s">
        <v>21777</v>
      </c>
    </row>
    <row r="1350" spans="1:5" x14ac:dyDescent="0.2">
      <c r="A1350" s="89">
        <v>14041</v>
      </c>
      <c r="B1350" s="89" t="s">
        <v>2164</v>
      </c>
      <c r="C1350" s="89" t="s">
        <v>133</v>
      </c>
      <c r="D1350" s="89" t="s">
        <v>127</v>
      </c>
      <c r="E1350" s="95" t="s">
        <v>21778</v>
      </c>
    </row>
    <row r="1351" spans="1:5" x14ac:dyDescent="0.2">
      <c r="A1351" s="89">
        <v>1523</v>
      </c>
      <c r="B1351" s="89" t="s">
        <v>2165</v>
      </c>
      <c r="C1351" s="89" t="s">
        <v>133</v>
      </c>
      <c r="D1351" s="89" t="s">
        <v>127</v>
      </c>
      <c r="E1351" s="95" t="s">
        <v>6654</v>
      </c>
    </row>
    <row r="1352" spans="1:5" x14ac:dyDescent="0.2">
      <c r="A1352" s="89">
        <v>14052</v>
      </c>
      <c r="B1352" s="89" t="s">
        <v>2166</v>
      </c>
      <c r="C1352" s="89" t="s">
        <v>123</v>
      </c>
      <c r="D1352" s="89" t="s">
        <v>124</v>
      </c>
      <c r="E1352" s="95" t="s">
        <v>462</v>
      </c>
    </row>
    <row r="1353" spans="1:5" x14ac:dyDescent="0.2">
      <c r="A1353" s="89">
        <v>14054</v>
      </c>
      <c r="B1353" s="89" t="s">
        <v>2168</v>
      </c>
      <c r="C1353" s="89" t="s">
        <v>123</v>
      </c>
      <c r="D1353" s="89" t="s">
        <v>124</v>
      </c>
      <c r="E1353" s="95" t="s">
        <v>6427</v>
      </c>
    </row>
    <row r="1354" spans="1:5" x14ac:dyDescent="0.2">
      <c r="A1354" s="89">
        <v>14053</v>
      </c>
      <c r="B1354" s="89" t="s">
        <v>2169</v>
      </c>
      <c r="C1354" s="89" t="s">
        <v>123</v>
      </c>
      <c r="D1354" s="89" t="s">
        <v>124</v>
      </c>
      <c r="E1354" s="95" t="s">
        <v>6824</v>
      </c>
    </row>
    <row r="1355" spans="1:5" x14ac:dyDescent="0.2">
      <c r="A1355" s="89">
        <v>2558</v>
      </c>
      <c r="B1355" s="89" t="s">
        <v>2171</v>
      </c>
      <c r="C1355" s="89" t="s">
        <v>123</v>
      </c>
      <c r="D1355" s="89" t="s">
        <v>124</v>
      </c>
      <c r="E1355" s="95" t="s">
        <v>12030</v>
      </c>
    </row>
    <row r="1356" spans="1:5" x14ac:dyDescent="0.2">
      <c r="A1356" s="89">
        <v>2560</v>
      </c>
      <c r="B1356" s="89" t="s">
        <v>2172</v>
      </c>
      <c r="C1356" s="89" t="s">
        <v>123</v>
      </c>
      <c r="D1356" s="89" t="s">
        <v>124</v>
      </c>
      <c r="E1356" s="95" t="s">
        <v>2085</v>
      </c>
    </row>
    <row r="1357" spans="1:5" x14ac:dyDescent="0.2">
      <c r="A1357" s="89">
        <v>2559</v>
      </c>
      <c r="B1357" s="89" t="s">
        <v>2174</v>
      </c>
      <c r="C1357" s="89" t="s">
        <v>123</v>
      </c>
      <c r="D1357" s="89" t="s">
        <v>120</v>
      </c>
      <c r="E1357" s="95" t="s">
        <v>1786</v>
      </c>
    </row>
    <row r="1358" spans="1:5" x14ac:dyDescent="0.2">
      <c r="A1358" s="89">
        <v>2592</v>
      </c>
      <c r="B1358" s="89" t="s">
        <v>2176</v>
      </c>
      <c r="C1358" s="89" t="s">
        <v>123</v>
      </c>
      <c r="D1358" s="89" t="s">
        <v>124</v>
      </c>
      <c r="E1358" s="95" t="s">
        <v>21779</v>
      </c>
    </row>
    <row r="1359" spans="1:5" x14ac:dyDescent="0.2">
      <c r="A1359" s="89">
        <v>2566</v>
      </c>
      <c r="B1359" s="89" t="s">
        <v>2177</v>
      </c>
      <c r="C1359" s="89" t="s">
        <v>123</v>
      </c>
      <c r="D1359" s="89" t="s">
        <v>124</v>
      </c>
      <c r="E1359" s="95" t="s">
        <v>21780</v>
      </c>
    </row>
    <row r="1360" spans="1:5" x14ac:dyDescent="0.2">
      <c r="A1360" s="89">
        <v>2589</v>
      </c>
      <c r="B1360" s="89" t="s">
        <v>2179</v>
      </c>
      <c r="C1360" s="89" t="s">
        <v>123</v>
      </c>
      <c r="D1360" s="89" t="s">
        <v>124</v>
      </c>
      <c r="E1360" s="95" t="s">
        <v>21636</v>
      </c>
    </row>
    <row r="1361" spans="1:5" x14ac:dyDescent="0.2">
      <c r="A1361" s="89">
        <v>2591</v>
      </c>
      <c r="B1361" s="89" t="s">
        <v>2181</v>
      </c>
      <c r="C1361" s="89" t="s">
        <v>123</v>
      </c>
      <c r="D1361" s="89" t="s">
        <v>124</v>
      </c>
      <c r="E1361" s="95" t="s">
        <v>2511</v>
      </c>
    </row>
    <row r="1362" spans="1:5" x14ac:dyDescent="0.2">
      <c r="A1362" s="89">
        <v>2590</v>
      </c>
      <c r="B1362" s="89" t="s">
        <v>2183</v>
      </c>
      <c r="C1362" s="89" t="s">
        <v>123</v>
      </c>
      <c r="D1362" s="89" t="s">
        <v>124</v>
      </c>
      <c r="E1362" s="95" t="s">
        <v>21781</v>
      </c>
    </row>
    <row r="1363" spans="1:5" x14ac:dyDescent="0.2">
      <c r="A1363" s="89">
        <v>2567</v>
      </c>
      <c r="B1363" s="89" t="s">
        <v>2185</v>
      </c>
      <c r="C1363" s="89" t="s">
        <v>123</v>
      </c>
      <c r="D1363" s="89" t="s">
        <v>124</v>
      </c>
      <c r="E1363" s="95" t="s">
        <v>10791</v>
      </c>
    </row>
    <row r="1364" spans="1:5" x14ac:dyDescent="0.2">
      <c r="A1364" s="89">
        <v>2565</v>
      </c>
      <c r="B1364" s="89" t="s">
        <v>2187</v>
      </c>
      <c r="C1364" s="89" t="s">
        <v>123</v>
      </c>
      <c r="D1364" s="89" t="s">
        <v>124</v>
      </c>
      <c r="E1364" s="95" t="s">
        <v>1500</v>
      </c>
    </row>
    <row r="1365" spans="1:5" x14ac:dyDescent="0.2">
      <c r="A1365" s="89">
        <v>2568</v>
      </c>
      <c r="B1365" s="89" t="s">
        <v>2189</v>
      </c>
      <c r="C1365" s="89" t="s">
        <v>123</v>
      </c>
      <c r="D1365" s="89" t="s">
        <v>124</v>
      </c>
      <c r="E1365" s="95" t="s">
        <v>21782</v>
      </c>
    </row>
    <row r="1366" spans="1:5" x14ac:dyDescent="0.2">
      <c r="A1366" s="89">
        <v>2594</v>
      </c>
      <c r="B1366" s="89" t="s">
        <v>2191</v>
      </c>
      <c r="C1366" s="89" t="s">
        <v>123</v>
      </c>
      <c r="D1366" s="89" t="s">
        <v>124</v>
      </c>
      <c r="E1366" s="95" t="s">
        <v>21783</v>
      </c>
    </row>
    <row r="1367" spans="1:5" x14ac:dyDescent="0.2">
      <c r="A1367" s="89">
        <v>2587</v>
      </c>
      <c r="B1367" s="89" t="s">
        <v>2192</v>
      </c>
      <c r="C1367" s="89" t="s">
        <v>123</v>
      </c>
      <c r="D1367" s="89" t="s">
        <v>124</v>
      </c>
      <c r="E1367" s="95" t="s">
        <v>14242</v>
      </c>
    </row>
    <row r="1368" spans="1:5" x14ac:dyDescent="0.2">
      <c r="A1368" s="89">
        <v>2588</v>
      </c>
      <c r="B1368" s="89" t="s">
        <v>2193</v>
      </c>
      <c r="C1368" s="89" t="s">
        <v>123</v>
      </c>
      <c r="D1368" s="89" t="s">
        <v>124</v>
      </c>
      <c r="E1368" s="95" t="s">
        <v>21784</v>
      </c>
    </row>
    <row r="1369" spans="1:5" x14ac:dyDescent="0.2">
      <c r="A1369" s="89">
        <v>2569</v>
      </c>
      <c r="B1369" s="89" t="s">
        <v>2195</v>
      </c>
      <c r="C1369" s="89" t="s">
        <v>123</v>
      </c>
      <c r="D1369" s="89" t="s">
        <v>124</v>
      </c>
      <c r="E1369" s="95" t="s">
        <v>759</v>
      </c>
    </row>
    <row r="1370" spans="1:5" x14ac:dyDescent="0.2">
      <c r="A1370" s="89">
        <v>2570</v>
      </c>
      <c r="B1370" s="89" t="s">
        <v>2197</v>
      </c>
      <c r="C1370" s="89" t="s">
        <v>123</v>
      </c>
      <c r="D1370" s="89" t="s">
        <v>124</v>
      </c>
      <c r="E1370" s="95" t="s">
        <v>4920</v>
      </c>
    </row>
    <row r="1371" spans="1:5" x14ac:dyDescent="0.2">
      <c r="A1371" s="89">
        <v>2571</v>
      </c>
      <c r="B1371" s="89" t="s">
        <v>2199</v>
      </c>
      <c r="C1371" s="89" t="s">
        <v>123</v>
      </c>
      <c r="D1371" s="89" t="s">
        <v>124</v>
      </c>
      <c r="E1371" s="95" t="s">
        <v>21785</v>
      </c>
    </row>
    <row r="1372" spans="1:5" x14ac:dyDescent="0.2">
      <c r="A1372" s="89">
        <v>2593</v>
      </c>
      <c r="B1372" s="89" t="s">
        <v>2201</v>
      </c>
      <c r="C1372" s="89" t="s">
        <v>123</v>
      </c>
      <c r="D1372" s="89" t="s">
        <v>124</v>
      </c>
      <c r="E1372" s="95" t="s">
        <v>761</v>
      </c>
    </row>
    <row r="1373" spans="1:5" x14ac:dyDescent="0.2">
      <c r="A1373" s="89">
        <v>2572</v>
      </c>
      <c r="B1373" s="89" t="s">
        <v>2202</v>
      </c>
      <c r="C1373" s="89" t="s">
        <v>123</v>
      </c>
      <c r="D1373" s="89" t="s">
        <v>124</v>
      </c>
      <c r="E1373" s="95" t="s">
        <v>21786</v>
      </c>
    </row>
    <row r="1374" spans="1:5" x14ac:dyDescent="0.2">
      <c r="A1374" s="89">
        <v>2595</v>
      </c>
      <c r="B1374" s="89" t="s">
        <v>2203</v>
      </c>
      <c r="C1374" s="89" t="s">
        <v>123</v>
      </c>
      <c r="D1374" s="89" t="s">
        <v>124</v>
      </c>
      <c r="E1374" s="95" t="s">
        <v>21787</v>
      </c>
    </row>
    <row r="1375" spans="1:5" x14ac:dyDescent="0.2">
      <c r="A1375" s="89">
        <v>2576</v>
      </c>
      <c r="B1375" s="89" t="s">
        <v>2204</v>
      </c>
      <c r="C1375" s="89" t="s">
        <v>123</v>
      </c>
      <c r="D1375" s="89" t="s">
        <v>124</v>
      </c>
      <c r="E1375" s="95" t="s">
        <v>21788</v>
      </c>
    </row>
    <row r="1376" spans="1:5" x14ac:dyDescent="0.2">
      <c r="A1376" s="89">
        <v>2575</v>
      </c>
      <c r="B1376" s="89" t="s">
        <v>2205</v>
      </c>
      <c r="C1376" s="89" t="s">
        <v>123</v>
      </c>
      <c r="D1376" s="89" t="s">
        <v>124</v>
      </c>
      <c r="E1376" s="95" t="s">
        <v>18424</v>
      </c>
    </row>
    <row r="1377" spans="1:5" x14ac:dyDescent="0.2">
      <c r="A1377" s="89">
        <v>2573</v>
      </c>
      <c r="B1377" s="89" t="s">
        <v>2206</v>
      </c>
      <c r="C1377" s="89" t="s">
        <v>123</v>
      </c>
      <c r="D1377" s="89" t="s">
        <v>124</v>
      </c>
      <c r="E1377" s="95" t="s">
        <v>4152</v>
      </c>
    </row>
    <row r="1378" spans="1:5" x14ac:dyDescent="0.2">
      <c r="A1378" s="89">
        <v>2586</v>
      </c>
      <c r="B1378" s="89" t="s">
        <v>2208</v>
      </c>
      <c r="C1378" s="89" t="s">
        <v>123</v>
      </c>
      <c r="D1378" s="89" t="s">
        <v>124</v>
      </c>
      <c r="E1378" s="95" t="s">
        <v>1110</v>
      </c>
    </row>
    <row r="1379" spans="1:5" x14ac:dyDescent="0.2">
      <c r="A1379" s="89">
        <v>2577</v>
      </c>
      <c r="B1379" s="89" t="s">
        <v>2209</v>
      </c>
      <c r="C1379" s="89" t="s">
        <v>123</v>
      </c>
      <c r="D1379" s="89" t="s">
        <v>124</v>
      </c>
      <c r="E1379" s="95" t="s">
        <v>21789</v>
      </c>
    </row>
    <row r="1380" spans="1:5" x14ac:dyDescent="0.2">
      <c r="A1380" s="89">
        <v>2574</v>
      </c>
      <c r="B1380" s="89" t="s">
        <v>2210</v>
      </c>
      <c r="C1380" s="89" t="s">
        <v>123</v>
      </c>
      <c r="D1380" s="89" t="s">
        <v>124</v>
      </c>
      <c r="E1380" s="95" t="s">
        <v>14672</v>
      </c>
    </row>
    <row r="1381" spans="1:5" x14ac:dyDescent="0.2">
      <c r="A1381" s="89">
        <v>2578</v>
      </c>
      <c r="B1381" s="89" t="s">
        <v>2211</v>
      </c>
      <c r="C1381" s="89" t="s">
        <v>123</v>
      </c>
      <c r="D1381" s="89" t="s">
        <v>124</v>
      </c>
      <c r="E1381" s="95" t="s">
        <v>21790</v>
      </c>
    </row>
    <row r="1382" spans="1:5" x14ac:dyDescent="0.2">
      <c r="A1382" s="89">
        <v>2585</v>
      </c>
      <c r="B1382" s="89" t="s">
        <v>2212</v>
      </c>
      <c r="C1382" s="89" t="s">
        <v>123</v>
      </c>
      <c r="D1382" s="89" t="s">
        <v>124</v>
      </c>
      <c r="E1382" s="95" t="s">
        <v>21791</v>
      </c>
    </row>
    <row r="1383" spans="1:5" x14ac:dyDescent="0.2">
      <c r="A1383" s="89">
        <v>12008</v>
      </c>
      <c r="B1383" s="89" t="s">
        <v>2213</v>
      </c>
      <c r="C1383" s="89" t="s">
        <v>123</v>
      </c>
      <c r="D1383" s="89" t="s">
        <v>124</v>
      </c>
      <c r="E1383" s="95" t="s">
        <v>21792</v>
      </c>
    </row>
    <row r="1384" spans="1:5" x14ac:dyDescent="0.2">
      <c r="A1384" s="89">
        <v>2582</v>
      </c>
      <c r="B1384" s="89" t="s">
        <v>2214</v>
      </c>
      <c r="C1384" s="89" t="s">
        <v>123</v>
      </c>
      <c r="D1384" s="89" t="s">
        <v>124</v>
      </c>
      <c r="E1384" s="95" t="s">
        <v>21793</v>
      </c>
    </row>
    <row r="1385" spans="1:5" x14ac:dyDescent="0.2">
      <c r="A1385" s="89">
        <v>2597</v>
      </c>
      <c r="B1385" s="89" t="s">
        <v>2215</v>
      </c>
      <c r="C1385" s="89" t="s">
        <v>123</v>
      </c>
      <c r="D1385" s="89" t="s">
        <v>124</v>
      </c>
      <c r="E1385" s="95" t="s">
        <v>21794</v>
      </c>
    </row>
    <row r="1386" spans="1:5" x14ac:dyDescent="0.2">
      <c r="A1386" s="89">
        <v>2579</v>
      </c>
      <c r="B1386" s="89" t="s">
        <v>2217</v>
      </c>
      <c r="C1386" s="89" t="s">
        <v>123</v>
      </c>
      <c r="D1386" s="89" t="s">
        <v>124</v>
      </c>
      <c r="E1386" s="95" t="s">
        <v>21795</v>
      </c>
    </row>
    <row r="1387" spans="1:5" x14ac:dyDescent="0.2">
      <c r="A1387" s="89">
        <v>2581</v>
      </c>
      <c r="B1387" s="89" t="s">
        <v>2218</v>
      </c>
      <c r="C1387" s="89" t="s">
        <v>123</v>
      </c>
      <c r="D1387" s="89" t="s">
        <v>124</v>
      </c>
      <c r="E1387" s="95" t="s">
        <v>5903</v>
      </c>
    </row>
    <row r="1388" spans="1:5" x14ac:dyDescent="0.2">
      <c r="A1388" s="89">
        <v>2596</v>
      </c>
      <c r="B1388" s="89" t="s">
        <v>2220</v>
      </c>
      <c r="C1388" s="89" t="s">
        <v>123</v>
      </c>
      <c r="D1388" s="89" t="s">
        <v>124</v>
      </c>
      <c r="E1388" s="95" t="s">
        <v>21796</v>
      </c>
    </row>
    <row r="1389" spans="1:5" x14ac:dyDescent="0.2">
      <c r="A1389" s="89">
        <v>2580</v>
      </c>
      <c r="B1389" s="89" t="s">
        <v>2221</v>
      </c>
      <c r="C1389" s="89" t="s">
        <v>123</v>
      </c>
      <c r="D1389" s="89" t="s">
        <v>124</v>
      </c>
      <c r="E1389" s="95" t="s">
        <v>8030</v>
      </c>
    </row>
    <row r="1390" spans="1:5" x14ac:dyDescent="0.2">
      <c r="A1390" s="89">
        <v>2583</v>
      </c>
      <c r="B1390" s="89" t="s">
        <v>2222</v>
      </c>
      <c r="C1390" s="89" t="s">
        <v>123</v>
      </c>
      <c r="D1390" s="89" t="s">
        <v>124</v>
      </c>
      <c r="E1390" s="95" t="s">
        <v>21797</v>
      </c>
    </row>
    <row r="1391" spans="1:5" x14ac:dyDescent="0.2">
      <c r="A1391" s="89">
        <v>2584</v>
      </c>
      <c r="B1391" s="89" t="s">
        <v>2223</v>
      </c>
      <c r="C1391" s="89" t="s">
        <v>123</v>
      </c>
      <c r="D1391" s="89" t="s">
        <v>124</v>
      </c>
      <c r="E1391" s="95" t="s">
        <v>21798</v>
      </c>
    </row>
    <row r="1392" spans="1:5" x14ac:dyDescent="0.2">
      <c r="A1392" s="89">
        <v>12010</v>
      </c>
      <c r="B1392" s="89" t="s">
        <v>2224</v>
      </c>
      <c r="C1392" s="89" t="s">
        <v>123</v>
      </c>
      <c r="D1392" s="89" t="s">
        <v>124</v>
      </c>
      <c r="E1392" s="95" t="s">
        <v>334</v>
      </c>
    </row>
    <row r="1393" spans="1:5" x14ac:dyDescent="0.2">
      <c r="A1393" s="89">
        <v>39329</v>
      </c>
      <c r="B1393" s="89" t="s">
        <v>2225</v>
      </c>
      <c r="C1393" s="89" t="s">
        <v>123</v>
      </c>
      <c r="D1393" s="89" t="s">
        <v>124</v>
      </c>
      <c r="E1393" s="95" t="s">
        <v>5041</v>
      </c>
    </row>
    <row r="1394" spans="1:5" x14ac:dyDescent="0.2">
      <c r="A1394" s="89">
        <v>39330</v>
      </c>
      <c r="B1394" s="89" t="s">
        <v>2227</v>
      </c>
      <c r="C1394" s="89" t="s">
        <v>123</v>
      </c>
      <c r="D1394" s="89" t="s">
        <v>124</v>
      </c>
      <c r="E1394" s="95" t="s">
        <v>462</v>
      </c>
    </row>
    <row r="1395" spans="1:5" x14ac:dyDescent="0.2">
      <c r="A1395" s="89">
        <v>39332</v>
      </c>
      <c r="B1395" s="89" t="s">
        <v>2228</v>
      </c>
      <c r="C1395" s="89" t="s">
        <v>123</v>
      </c>
      <c r="D1395" s="89" t="s">
        <v>124</v>
      </c>
      <c r="E1395" s="95" t="s">
        <v>21799</v>
      </c>
    </row>
    <row r="1396" spans="1:5" x14ac:dyDescent="0.2">
      <c r="A1396" s="89">
        <v>39331</v>
      </c>
      <c r="B1396" s="89" t="s">
        <v>2230</v>
      </c>
      <c r="C1396" s="89" t="s">
        <v>123</v>
      </c>
      <c r="D1396" s="89" t="s">
        <v>124</v>
      </c>
      <c r="E1396" s="95" t="s">
        <v>16211</v>
      </c>
    </row>
    <row r="1397" spans="1:5" x14ac:dyDescent="0.2">
      <c r="A1397" s="89">
        <v>39333</v>
      </c>
      <c r="B1397" s="89" t="s">
        <v>2232</v>
      </c>
      <c r="C1397" s="89" t="s">
        <v>123</v>
      </c>
      <c r="D1397" s="89" t="s">
        <v>124</v>
      </c>
      <c r="E1397" s="95" t="s">
        <v>7755</v>
      </c>
    </row>
    <row r="1398" spans="1:5" x14ac:dyDescent="0.2">
      <c r="A1398" s="89">
        <v>39335</v>
      </c>
      <c r="B1398" s="89" t="s">
        <v>2233</v>
      </c>
      <c r="C1398" s="89" t="s">
        <v>123</v>
      </c>
      <c r="D1398" s="89" t="s">
        <v>124</v>
      </c>
      <c r="E1398" s="95" t="s">
        <v>8393</v>
      </c>
    </row>
    <row r="1399" spans="1:5" x14ac:dyDescent="0.2">
      <c r="A1399" s="89">
        <v>39334</v>
      </c>
      <c r="B1399" s="89" t="s">
        <v>2235</v>
      </c>
      <c r="C1399" s="89" t="s">
        <v>123</v>
      </c>
      <c r="D1399" s="89" t="s">
        <v>124</v>
      </c>
      <c r="E1399" s="95" t="s">
        <v>4580</v>
      </c>
    </row>
    <row r="1400" spans="1:5" x14ac:dyDescent="0.2">
      <c r="A1400" s="89">
        <v>12016</v>
      </c>
      <c r="B1400" s="89" t="s">
        <v>2236</v>
      </c>
      <c r="C1400" s="89" t="s">
        <v>123</v>
      </c>
      <c r="D1400" s="89" t="s">
        <v>124</v>
      </c>
      <c r="E1400" s="95" t="s">
        <v>6062</v>
      </c>
    </row>
    <row r="1401" spans="1:5" x14ac:dyDescent="0.2">
      <c r="A1401" s="89">
        <v>12015</v>
      </c>
      <c r="B1401" s="89" t="s">
        <v>2237</v>
      </c>
      <c r="C1401" s="89" t="s">
        <v>123</v>
      </c>
      <c r="D1401" s="89" t="s">
        <v>124</v>
      </c>
      <c r="E1401" s="95" t="s">
        <v>16992</v>
      </c>
    </row>
    <row r="1402" spans="1:5" x14ac:dyDescent="0.2">
      <c r="A1402" s="89">
        <v>12020</v>
      </c>
      <c r="B1402" s="89" t="s">
        <v>2238</v>
      </c>
      <c r="C1402" s="89" t="s">
        <v>123</v>
      </c>
      <c r="D1402" s="89" t="s">
        <v>124</v>
      </c>
      <c r="E1402" s="95" t="s">
        <v>6062</v>
      </c>
    </row>
    <row r="1403" spans="1:5" x14ac:dyDescent="0.2">
      <c r="A1403" s="89">
        <v>12019</v>
      </c>
      <c r="B1403" s="89" t="s">
        <v>2239</v>
      </c>
      <c r="C1403" s="89" t="s">
        <v>123</v>
      </c>
      <c r="D1403" s="89" t="s">
        <v>124</v>
      </c>
      <c r="E1403" s="95" t="s">
        <v>16992</v>
      </c>
    </row>
    <row r="1404" spans="1:5" x14ac:dyDescent="0.2">
      <c r="A1404" s="89">
        <v>39336</v>
      </c>
      <c r="B1404" s="89" t="s">
        <v>2240</v>
      </c>
      <c r="C1404" s="89" t="s">
        <v>123</v>
      </c>
      <c r="D1404" s="89" t="s">
        <v>124</v>
      </c>
      <c r="E1404" s="95" t="s">
        <v>462</v>
      </c>
    </row>
    <row r="1405" spans="1:5" x14ac:dyDescent="0.2">
      <c r="A1405" s="89">
        <v>39338</v>
      </c>
      <c r="B1405" s="89" t="s">
        <v>2241</v>
      </c>
      <c r="C1405" s="89" t="s">
        <v>123</v>
      </c>
      <c r="D1405" s="89" t="s">
        <v>124</v>
      </c>
      <c r="E1405" s="95" t="s">
        <v>21799</v>
      </c>
    </row>
    <row r="1406" spans="1:5" x14ac:dyDescent="0.2">
      <c r="A1406" s="89">
        <v>39337</v>
      </c>
      <c r="B1406" s="89" t="s">
        <v>2242</v>
      </c>
      <c r="C1406" s="89" t="s">
        <v>123</v>
      </c>
      <c r="D1406" s="89" t="s">
        <v>124</v>
      </c>
      <c r="E1406" s="95" t="s">
        <v>16211</v>
      </c>
    </row>
    <row r="1407" spans="1:5" x14ac:dyDescent="0.2">
      <c r="A1407" s="89">
        <v>39341</v>
      </c>
      <c r="B1407" s="89" t="s">
        <v>2243</v>
      </c>
      <c r="C1407" s="89" t="s">
        <v>123</v>
      </c>
      <c r="D1407" s="89" t="s">
        <v>124</v>
      </c>
      <c r="E1407" s="95" t="s">
        <v>15203</v>
      </c>
    </row>
    <row r="1408" spans="1:5" x14ac:dyDescent="0.2">
      <c r="A1408" s="89">
        <v>39340</v>
      </c>
      <c r="B1408" s="89" t="s">
        <v>2244</v>
      </c>
      <c r="C1408" s="89" t="s">
        <v>123</v>
      </c>
      <c r="D1408" s="89" t="s">
        <v>124</v>
      </c>
      <c r="E1408" s="95" t="s">
        <v>15494</v>
      </c>
    </row>
    <row r="1409" spans="1:5" x14ac:dyDescent="0.2">
      <c r="A1409" s="89">
        <v>12025</v>
      </c>
      <c r="B1409" s="89" t="s">
        <v>2245</v>
      </c>
      <c r="C1409" s="89" t="s">
        <v>123</v>
      </c>
      <c r="D1409" s="89" t="s">
        <v>124</v>
      </c>
      <c r="E1409" s="95" t="s">
        <v>4586</v>
      </c>
    </row>
    <row r="1410" spans="1:5" x14ac:dyDescent="0.2">
      <c r="A1410" s="89">
        <v>39342</v>
      </c>
      <c r="B1410" s="89" t="s">
        <v>2246</v>
      </c>
      <c r="C1410" s="89" t="s">
        <v>123</v>
      </c>
      <c r="D1410" s="89" t="s">
        <v>124</v>
      </c>
      <c r="E1410" s="95" t="s">
        <v>15203</v>
      </c>
    </row>
    <row r="1411" spans="1:5" x14ac:dyDescent="0.2">
      <c r="A1411" s="89">
        <v>39343</v>
      </c>
      <c r="B1411" s="89" t="s">
        <v>2247</v>
      </c>
      <c r="C1411" s="89" t="s">
        <v>123</v>
      </c>
      <c r="D1411" s="89" t="s">
        <v>124</v>
      </c>
      <c r="E1411" s="95" t="s">
        <v>14492</v>
      </c>
    </row>
    <row r="1412" spans="1:5" x14ac:dyDescent="0.2">
      <c r="A1412" s="89">
        <v>39345</v>
      </c>
      <c r="B1412" s="89" t="s">
        <v>2249</v>
      </c>
      <c r="C1412" s="89" t="s">
        <v>123</v>
      </c>
      <c r="D1412" s="89" t="s">
        <v>124</v>
      </c>
      <c r="E1412" s="95" t="s">
        <v>21800</v>
      </c>
    </row>
    <row r="1413" spans="1:5" x14ac:dyDescent="0.2">
      <c r="A1413" s="89">
        <v>39344</v>
      </c>
      <c r="B1413" s="89" t="s">
        <v>2251</v>
      </c>
      <c r="C1413" s="89" t="s">
        <v>123</v>
      </c>
      <c r="D1413" s="89" t="s">
        <v>124</v>
      </c>
      <c r="E1413" s="95" t="s">
        <v>2595</v>
      </c>
    </row>
    <row r="1414" spans="1:5" x14ac:dyDescent="0.2">
      <c r="A1414" s="89">
        <v>12623</v>
      </c>
      <c r="B1414" s="89" t="s">
        <v>2252</v>
      </c>
      <c r="C1414" s="89" t="s">
        <v>221</v>
      </c>
      <c r="D1414" s="89" t="s">
        <v>127</v>
      </c>
      <c r="E1414" s="95" t="s">
        <v>2511</v>
      </c>
    </row>
    <row r="1415" spans="1:5" x14ac:dyDescent="0.2">
      <c r="A1415" s="89">
        <v>34498</v>
      </c>
      <c r="B1415" s="89" t="s">
        <v>2254</v>
      </c>
      <c r="C1415" s="89" t="s">
        <v>123</v>
      </c>
      <c r="D1415" s="89" t="s">
        <v>124</v>
      </c>
      <c r="E1415" s="95" t="s">
        <v>2255</v>
      </c>
    </row>
    <row r="1416" spans="1:5" x14ac:dyDescent="0.2">
      <c r="A1416" s="89">
        <v>13244</v>
      </c>
      <c r="B1416" s="89" t="s">
        <v>2256</v>
      </c>
      <c r="C1416" s="89" t="s">
        <v>123</v>
      </c>
      <c r="D1416" s="89" t="s">
        <v>120</v>
      </c>
      <c r="E1416" s="95" t="s">
        <v>2257</v>
      </c>
    </row>
    <row r="1417" spans="1:5" x14ac:dyDescent="0.2">
      <c r="A1417" s="89">
        <v>38998</v>
      </c>
      <c r="B1417" s="89" t="s">
        <v>2258</v>
      </c>
      <c r="C1417" s="89" t="s">
        <v>123</v>
      </c>
      <c r="D1417" s="89" t="s">
        <v>127</v>
      </c>
      <c r="E1417" s="95" t="s">
        <v>5908</v>
      </c>
    </row>
    <row r="1418" spans="1:5" x14ac:dyDescent="0.2">
      <c r="A1418" s="89">
        <v>38999</v>
      </c>
      <c r="B1418" s="89" t="s">
        <v>2260</v>
      </c>
      <c r="C1418" s="89" t="s">
        <v>123</v>
      </c>
      <c r="D1418" s="89" t="s">
        <v>127</v>
      </c>
      <c r="E1418" s="95" t="s">
        <v>3666</v>
      </c>
    </row>
    <row r="1419" spans="1:5" x14ac:dyDescent="0.2">
      <c r="A1419" s="89">
        <v>38996</v>
      </c>
      <c r="B1419" s="89" t="s">
        <v>2261</v>
      </c>
      <c r="C1419" s="89" t="s">
        <v>123</v>
      </c>
      <c r="D1419" s="89" t="s">
        <v>127</v>
      </c>
      <c r="E1419" s="95" t="s">
        <v>3634</v>
      </c>
    </row>
    <row r="1420" spans="1:5" x14ac:dyDescent="0.2">
      <c r="A1420" s="89">
        <v>38997</v>
      </c>
      <c r="B1420" s="89" t="s">
        <v>2262</v>
      </c>
      <c r="C1420" s="89" t="s">
        <v>123</v>
      </c>
      <c r="D1420" s="89" t="s">
        <v>127</v>
      </c>
      <c r="E1420" s="95" t="s">
        <v>15660</v>
      </c>
    </row>
    <row r="1421" spans="1:5" x14ac:dyDescent="0.2">
      <c r="A1421" s="89">
        <v>39862</v>
      </c>
      <c r="B1421" s="89" t="s">
        <v>2263</v>
      </c>
      <c r="C1421" s="89" t="s">
        <v>123</v>
      </c>
      <c r="D1421" s="89" t="s">
        <v>127</v>
      </c>
      <c r="E1421" s="95" t="s">
        <v>7411</v>
      </c>
    </row>
    <row r="1422" spans="1:5" x14ac:dyDescent="0.2">
      <c r="A1422" s="89">
        <v>39863</v>
      </c>
      <c r="B1422" s="89" t="s">
        <v>2265</v>
      </c>
      <c r="C1422" s="89" t="s">
        <v>123</v>
      </c>
      <c r="D1422" s="89" t="s">
        <v>127</v>
      </c>
      <c r="E1422" s="95" t="s">
        <v>1381</v>
      </c>
    </row>
    <row r="1423" spans="1:5" x14ac:dyDescent="0.2">
      <c r="A1423" s="89">
        <v>39864</v>
      </c>
      <c r="B1423" s="89" t="s">
        <v>2267</v>
      </c>
      <c r="C1423" s="89" t="s">
        <v>123</v>
      </c>
      <c r="D1423" s="89" t="s">
        <v>127</v>
      </c>
      <c r="E1423" s="95" t="s">
        <v>7181</v>
      </c>
    </row>
    <row r="1424" spans="1:5" x14ac:dyDescent="0.2">
      <c r="A1424" s="89">
        <v>39865</v>
      </c>
      <c r="B1424" s="89" t="s">
        <v>2269</v>
      </c>
      <c r="C1424" s="89" t="s">
        <v>123</v>
      </c>
      <c r="D1424" s="89" t="s">
        <v>127</v>
      </c>
      <c r="E1424" s="95" t="s">
        <v>2595</v>
      </c>
    </row>
    <row r="1425" spans="1:5" x14ac:dyDescent="0.2">
      <c r="A1425" s="89">
        <v>2517</v>
      </c>
      <c r="B1425" s="89" t="s">
        <v>2270</v>
      </c>
      <c r="C1425" s="89" t="s">
        <v>123</v>
      </c>
      <c r="D1425" s="89" t="s">
        <v>124</v>
      </c>
      <c r="E1425" s="95" t="s">
        <v>18280</v>
      </c>
    </row>
    <row r="1426" spans="1:5" x14ac:dyDescent="0.2">
      <c r="A1426" s="89">
        <v>2522</v>
      </c>
      <c r="B1426" s="89" t="s">
        <v>2271</v>
      </c>
      <c r="C1426" s="89" t="s">
        <v>123</v>
      </c>
      <c r="D1426" s="89" t="s">
        <v>124</v>
      </c>
      <c r="E1426" s="95" t="s">
        <v>3955</v>
      </c>
    </row>
    <row r="1427" spans="1:5" x14ac:dyDescent="0.2">
      <c r="A1427" s="89">
        <v>2548</v>
      </c>
      <c r="B1427" s="89" t="s">
        <v>2272</v>
      </c>
      <c r="C1427" s="89" t="s">
        <v>123</v>
      </c>
      <c r="D1427" s="89" t="s">
        <v>124</v>
      </c>
      <c r="E1427" s="95" t="s">
        <v>293</v>
      </c>
    </row>
    <row r="1428" spans="1:5" x14ac:dyDescent="0.2">
      <c r="A1428" s="89">
        <v>2516</v>
      </c>
      <c r="B1428" s="89" t="s">
        <v>2274</v>
      </c>
      <c r="C1428" s="89" t="s">
        <v>123</v>
      </c>
      <c r="D1428" s="89" t="s">
        <v>124</v>
      </c>
      <c r="E1428" s="95" t="s">
        <v>10098</v>
      </c>
    </row>
    <row r="1429" spans="1:5" x14ac:dyDescent="0.2">
      <c r="A1429" s="89">
        <v>2518</v>
      </c>
      <c r="B1429" s="89" t="s">
        <v>2276</v>
      </c>
      <c r="C1429" s="89" t="s">
        <v>123</v>
      </c>
      <c r="D1429" s="89" t="s">
        <v>124</v>
      </c>
      <c r="E1429" s="95" t="s">
        <v>21801</v>
      </c>
    </row>
    <row r="1430" spans="1:5" x14ac:dyDescent="0.2">
      <c r="A1430" s="89">
        <v>2521</v>
      </c>
      <c r="B1430" s="89" t="s">
        <v>2278</v>
      </c>
      <c r="C1430" s="89" t="s">
        <v>123</v>
      </c>
      <c r="D1430" s="89" t="s">
        <v>124</v>
      </c>
      <c r="E1430" s="95" t="s">
        <v>21802</v>
      </c>
    </row>
    <row r="1431" spans="1:5" x14ac:dyDescent="0.2">
      <c r="A1431" s="89">
        <v>2515</v>
      </c>
      <c r="B1431" s="89" t="s">
        <v>2280</v>
      </c>
      <c r="C1431" s="89" t="s">
        <v>123</v>
      </c>
      <c r="D1431" s="89" t="s">
        <v>124</v>
      </c>
      <c r="E1431" s="95" t="s">
        <v>2196</v>
      </c>
    </row>
    <row r="1432" spans="1:5" x14ac:dyDescent="0.2">
      <c r="A1432" s="89">
        <v>2519</v>
      </c>
      <c r="B1432" s="89" t="s">
        <v>2281</v>
      </c>
      <c r="C1432" s="89" t="s">
        <v>123</v>
      </c>
      <c r="D1432" s="89" t="s">
        <v>124</v>
      </c>
      <c r="E1432" s="95" t="s">
        <v>19796</v>
      </c>
    </row>
    <row r="1433" spans="1:5" x14ac:dyDescent="0.2">
      <c r="A1433" s="89">
        <v>2520</v>
      </c>
      <c r="B1433" s="89" t="s">
        <v>2282</v>
      </c>
      <c r="C1433" s="89" t="s">
        <v>123</v>
      </c>
      <c r="D1433" s="89" t="s">
        <v>124</v>
      </c>
      <c r="E1433" s="95" t="s">
        <v>21803</v>
      </c>
    </row>
    <row r="1434" spans="1:5" x14ac:dyDescent="0.2">
      <c r="A1434" s="89">
        <v>1602</v>
      </c>
      <c r="B1434" s="89" t="s">
        <v>2283</v>
      </c>
      <c r="C1434" s="89" t="s">
        <v>123</v>
      </c>
      <c r="D1434" s="89" t="s">
        <v>124</v>
      </c>
      <c r="E1434" s="95" t="s">
        <v>12869</v>
      </c>
    </row>
    <row r="1435" spans="1:5" x14ac:dyDescent="0.2">
      <c r="A1435" s="89">
        <v>1601</v>
      </c>
      <c r="B1435" s="89" t="s">
        <v>2285</v>
      </c>
      <c r="C1435" s="89" t="s">
        <v>123</v>
      </c>
      <c r="D1435" s="89" t="s">
        <v>124</v>
      </c>
      <c r="E1435" s="95" t="s">
        <v>15457</v>
      </c>
    </row>
    <row r="1436" spans="1:5" x14ac:dyDescent="0.2">
      <c r="A1436" s="89">
        <v>1598</v>
      </c>
      <c r="B1436" s="89" t="s">
        <v>2286</v>
      </c>
      <c r="C1436" s="89" t="s">
        <v>123</v>
      </c>
      <c r="D1436" s="89" t="s">
        <v>124</v>
      </c>
      <c r="E1436" s="95" t="s">
        <v>13543</v>
      </c>
    </row>
    <row r="1437" spans="1:5" x14ac:dyDescent="0.2">
      <c r="A1437" s="89">
        <v>1600</v>
      </c>
      <c r="B1437" s="89" t="s">
        <v>2288</v>
      </c>
      <c r="C1437" s="89" t="s">
        <v>123</v>
      </c>
      <c r="D1437" s="89" t="s">
        <v>124</v>
      </c>
      <c r="E1437" s="95" t="s">
        <v>4665</v>
      </c>
    </row>
    <row r="1438" spans="1:5" x14ac:dyDescent="0.2">
      <c r="A1438" s="89">
        <v>1603</v>
      </c>
      <c r="B1438" s="89" t="s">
        <v>2290</v>
      </c>
      <c r="C1438" s="89" t="s">
        <v>123</v>
      </c>
      <c r="D1438" s="89" t="s">
        <v>124</v>
      </c>
      <c r="E1438" s="95" t="s">
        <v>21804</v>
      </c>
    </row>
    <row r="1439" spans="1:5" x14ac:dyDescent="0.2">
      <c r="A1439" s="89">
        <v>1599</v>
      </c>
      <c r="B1439" s="89" t="s">
        <v>2291</v>
      </c>
      <c r="C1439" s="89" t="s">
        <v>123</v>
      </c>
      <c r="D1439" s="89" t="s">
        <v>124</v>
      </c>
      <c r="E1439" s="95" t="s">
        <v>6018</v>
      </c>
    </row>
    <row r="1440" spans="1:5" x14ac:dyDescent="0.2">
      <c r="A1440" s="89">
        <v>1597</v>
      </c>
      <c r="B1440" s="89" t="s">
        <v>2293</v>
      </c>
      <c r="C1440" s="89" t="s">
        <v>123</v>
      </c>
      <c r="D1440" s="89" t="s">
        <v>124</v>
      </c>
      <c r="E1440" s="95" t="s">
        <v>3119</v>
      </c>
    </row>
    <row r="1441" spans="1:5" x14ac:dyDescent="0.2">
      <c r="A1441" s="89">
        <v>39600</v>
      </c>
      <c r="B1441" s="89" t="s">
        <v>2294</v>
      </c>
      <c r="C1441" s="89" t="s">
        <v>123</v>
      </c>
      <c r="D1441" s="89" t="s">
        <v>127</v>
      </c>
      <c r="E1441" s="95" t="s">
        <v>1786</v>
      </c>
    </row>
    <row r="1442" spans="1:5" x14ac:dyDescent="0.2">
      <c r="A1442" s="89">
        <v>39601</v>
      </c>
      <c r="B1442" s="89" t="s">
        <v>2295</v>
      </c>
      <c r="C1442" s="89" t="s">
        <v>123</v>
      </c>
      <c r="D1442" s="89" t="s">
        <v>127</v>
      </c>
      <c r="E1442" s="95" t="s">
        <v>2296</v>
      </c>
    </row>
    <row r="1443" spans="1:5" x14ac:dyDescent="0.2">
      <c r="A1443" s="89">
        <v>39602</v>
      </c>
      <c r="B1443" s="89" t="s">
        <v>2297</v>
      </c>
      <c r="C1443" s="89" t="s">
        <v>123</v>
      </c>
      <c r="D1443" s="89" t="s">
        <v>127</v>
      </c>
      <c r="E1443" s="95" t="s">
        <v>1875</v>
      </c>
    </row>
    <row r="1444" spans="1:5" x14ac:dyDescent="0.2">
      <c r="A1444" s="89">
        <v>39603</v>
      </c>
      <c r="B1444" s="89" t="s">
        <v>2298</v>
      </c>
      <c r="C1444" s="89" t="s">
        <v>123</v>
      </c>
      <c r="D1444" s="89" t="s">
        <v>127</v>
      </c>
      <c r="E1444" s="95" t="s">
        <v>2299</v>
      </c>
    </row>
    <row r="1445" spans="1:5" x14ac:dyDescent="0.2">
      <c r="A1445" s="89">
        <v>11821</v>
      </c>
      <c r="B1445" s="89" t="s">
        <v>2300</v>
      </c>
      <c r="C1445" s="89" t="s">
        <v>123</v>
      </c>
      <c r="D1445" s="89" t="s">
        <v>124</v>
      </c>
      <c r="E1445" s="95" t="s">
        <v>371</v>
      </c>
    </row>
    <row r="1446" spans="1:5" x14ac:dyDescent="0.2">
      <c r="A1446" s="89">
        <v>1562</v>
      </c>
      <c r="B1446" s="89" t="s">
        <v>2302</v>
      </c>
      <c r="C1446" s="89" t="s">
        <v>123</v>
      </c>
      <c r="D1446" s="89" t="s">
        <v>124</v>
      </c>
      <c r="E1446" s="95" t="s">
        <v>1900</v>
      </c>
    </row>
    <row r="1447" spans="1:5" x14ac:dyDescent="0.2">
      <c r="A1447" s="89">
        <v>1563</v>
      </c>
      <c r="B1447" s="89" t="s">
        <v>2304</v>
      </c>
      <c r="C1447" s="89" t="s">
        <v>123</v>
      </c>
      <c r="D1447" s="89" t="s">
        <v>124</v>
      </c>
      <c r="E1447" s="95" t="s">
        <v>19350</v>
      </c>
    </row>
    <row r="1448" spans="1:5" x14ac:dyDescent="0.2">
      <c r="A1448" s="89">
        <v>11856</v>
      </c>
      <c r="B1448" s="89" t="s">
        <v>2305</v>
      </c>
      <c r="C1448" s="89" t="s">
        <v>123</v>
      </c>
      <c r="D1448" s="89" t="s">
        <v>120</v>
      </c>
      <c r="E1448" s="95" t="s">
        <v>2536</v>
      </c>
    </row>
    <row r="1449" spans="1:5" x14ac:dyDescent="0.2">
      <c r="A1449" s="89">
        <v>11857</v>
      </c>
      <c r="B1449" s="89" t="s">
        <v>2306</v>
      </c>
      <c r="C1449" s="89" t="s">
        <v>123</v>
      </c>
      <c r="D1449" s="89" t="s">
        <v>124</v>
      </c>
      <c r="E1449" s="95" t="s">
        <v>4050</v>
      </c>
    </row>
    <row r="1450" spans="1:5" x14ac:dyDescent="0.2">
      <c r="A1450" s="89">
        <v>11858</v>
      </c>
      <c r="B1450" s="89" t="s">
        <v>2308</v>
      </c>
      <c r="C1450" s="89" t="s">
        <v>123</v>
      </c>
      <c r="D1450" s="89" t="s">
        <v>124</v>
      </c>
      <c r="E1450" s="95" t="s">
        <v>880</v>
      </c>
    </row>
    <row r="1451" spans="1:5" x14ac:dyDescent="0.2">
      <c r="A1451" s="89">
        <v>1539</v>
      </c>
      <c r="B1451" s="89" t="s">
        <v>2309</v>
      </c>
      <c r="C1451" s="89" t="s">
        <v>123</v>
      </c>
      <c r="D1451" s="89" t="s">
        <v>124</v>
      </c>
      <c r="E1451" s="95" t="s">
        <v>17818</v>
      </c>
    </row>
    <row r="1452" spans="1:5" x14ac:dyDescent="0.2">
      <c r="A1452" s="89">
        <v>11859</v>
      </c>
      <c r="B1452" s="89" t="s">
        <v>2311</v>
      </c>
      <c r="C1452" s="89" t="s">
        <v>123</v>
      </c>
      <c r="D1452" s="89" t="s">
        <v>124</v>
      </c>
      <c r="E1452" s="95" t="s">
        <v>21805</v>
      </c>
    </row>
    <row r="1453" spans="1:5" x14ac:dyDescent="0.2">
      <c r="A1453" s="89">
        <v>1550</v>
      </c>
      <c r="B1453" s="89" t="s">
        <v>2313</v>
      </c>
      <c r="C1453" s="89" t="s">
        <v>123</v>
      </c>
      <c r="D1453" s="89" t="s">
        <v>124</v>
      </c>
      <c r="E1453" s="95" t="s">
        <v>9368</v>
      </c>
    </row>
    <row r="1454" spans="1:5" x14ac:dyDescent="0.2">
      <c r="A1454" s="89">
        <v>11854</v>
      </c>
      <c r="B1454" s="89" t="s">
        <v>2315</v>
      </c>
      <c r="C1454" s="89" t="s">
        <v>123</v>
      </c>
      <c r="D1454" s="89" t="s">
        <v>124</v>
      </c>
      <c r="E1454" s="95" t="s">
        <v>2432</v>
      </c>
    </row>
    <row r="1455" spans="1:5" x14ac:dyDescent="0.2">
      <c r="A1455" s="89">
        <v>11862</v>
      </c>
      <c r="B1455" s="89" t="s">
        <v>2317</v>
      </c>
      <c r="C1455" s="89" t="s">
        <v>123</v>
      </c>
      <c r="D1455" s="89" t="s">
        <v>124</v>
      </c>
      <c r="E1455" s="95" t="s">
        <v>3481</v>
      </c>
    </row>
    <row r="1456" spans="1:5" x14ac:dyDescent="0.2">
      <c r="A1456" s="89">
        <v>11863</v>
      </c>
      <c r="B1456" s="89" t="s">
        <v>2318</v>
      </c>
      <c r="C1456" s="89" t="s">
        <v>123</v>
      </c>
      <c r="D1456" s="89" t="s">
        <v>124</v>
      </c>
      <c r="E1456" s="95" t="s">
        <v>19680</v>
      </c>
    </row>
    <row r="1457" spans="1:5" x14ac:dyDescent="0.2">
      <c r="A1457" s="89">
        <v>11855</v>
      </c>
      <c r="B1457" s="89" t="s">
        <v>2319</v>
      </c>
      <c r="C1457" s="89" t="s">
        <v>123</v>
      </c>
      <c r="D1457" s="89" t="s">
        <v>124</v>
      </c>
      <c r="E1457" s="95" t="s">
        <v>8393</v>
      </c>
    </row>
    <row r="1458" spans="1:5" x14ac:dyDescent="0.2">
      <c r="A1458" s="89">
        <v>11864</v>
      </c>
      <c r="B1458" s="89" t="s">
        <v>2320</v>
      </c>
      <c r="C1458" s="89" t="s">
        <v>123</v>
      </c>
      <c r="D1458" s="89" t="s">
        <v>124</v>
      </c>
      <c r="E1458" s="95" t="s">
        <v>600</v>
      </c>
    </row>
    <row r="1459" spans="1:5" x14ac:dyDescent="0.2">
      <c r="A1459" s="89">
        <v>2527</v>
      </c>
      <c r="B1459" s="89" t="s">
        <v>2322</v>
      </c>
      <c r="C1459" s="89" t="s">
        <v>123</v>
      </c>
      <c r="D1459" s="89" t="s">
        <v>124</v>
      </c>
      <c r="E1459" s="95" t="s">
        <v>751</v>
      </c>
    </row>
    <row r="1460" spans="1:5" x14ac:dyDescent="0.2">
      <c r="A1460" s="89">
        <v>2526</v>
      </c>
      <c r="B1460" s="89" t="s">
        <v>2324</v>
      </c>
      <c r="C1460" s="89" t="s">
        <v>123</v>
      </c>
      <c r="D1460" s="89" t="s">
        <v>124</v>
      </c>
      <c r="E1460" s="95" t="s">
        <v>7174</v>
      </c>
    </row>
    <row r="1461" spans="1:5" x14ac:dyDescent="0.2">
      <c r="A1461" s="89">
        <v>2487</v>
      </c>
      <c r="B1461" s="89" t="s">
        <v>2325</v>
      </c>
      <c r="C1461" s="89" t="s">
        <v>123</v>
      </c>
      <c r="D1461" s="89" t="s">
        <v>124</v>
      </c>
      <c r="E1461" s="95" t="s">
        <v>1260</v>
      </c>
    </row>
    <row r="1462" spans="1:5" x14ac:dyDescent="0.2">
      <c r="A1462" s="89">
        <v>2483</v>
      </c>
      <c r="B1462" s="89" t="s">
        <v>2326</v>
      </c>
      <c r="C1462" s="89" t="s">
        <v>123</v>
      </c>
      <c r="D1462" s="89" t="s">
        <v>124</v>
      </c>
      <c r="E1462" s="95" t="s">
        <v>2798</v>
      </c>
    </row>
    <row r="1463" spans="1:5" x14ac:dyDescent="0.2">
      <c r="A1463" s="89">
        <v>2528</v>
      </c>
      <c r="B1463" s="89" t="s">
        <v>2327</v>
      </c>
      <c r="C1463" s="89" t="s">
        <v>123</v>
      </c>
      <c r="D1463" s="89" t="s">
        <v>124</v>
      </c>
      <c r="E1463" s="95" t="s">
        <v>6487</v>
      </c>
    </row>
    <row r="1464" spans="1:5" x14ac:dyDescent="0.2">
      <c r="A1464" s="89">
        <v>2489</v>
      </c>
      <c r="B1464" s="89" t="s">
        <v>2329</v>
      </c>
      <c r="C1464" s="89" t="s">
        <v>123</v>
      </c>
      <c r="D1464" s="89" t="s">
        <v>124</v>
      </c>
      <c r="E1464" s="95" t="s">
        <v>6234</v>
      </c>
    </row>
    <row r="1465" spans="1:5" x14ac:dyDescent="0.2">
      <c r="A1465" s="89">
        <v>2488</v>
      </c>
      <c r="B1465" s="89" t="s">
        <v>2330</v>
      </c>
      <c r="C1465" s="89" t="s">
        <v>123</v>
      </c>
      <c r="D1465" s="89" t="s">
        <v>124</v>
      </c>
      <c r="E1465" s="95" t="s">
        <v>3770</v>
      </c>
    </row>
    <row r="1466" spans="1:5" x14ac:dyDescent="0.2">
      <c r="A1466" s="89">
        <v>2484</v>
      </c>
      <c r="B1466" s="89" t="s">
        <v>2331</v>
      </c>
      <c r="C1466" s="89" t="s">
        <v>123</v>
      </c>
      <c r="D1466" s="89" t="s">
        <v>124</v>
      </c>
      <c r="E1466" s="95" t="s">
        <v>3575</v>
      </c>
    </row>
    <row r="1467" spans="1:5" x14ac:dyDescent="0.2">
      <c r="A1467" s="89">
        <v>2485</v>
      </c>
      <c r="B1467" s="89" t="s">
        <v>2333</v>
      </c>
      <c r="C1467" s="89" t="s">
        <v>123</v>
      </c>
      <c r="D1467" s="89" t="s">
        <v>124</v>
      </c>
      <c r="E1467" s="95" t="s">
        <v>21806</v>
      </c>
    </row>
    <row r="1468" spans="1:5" x14ac:dyDescent="0.2">
      <c r="A1468" s="89">
        <v>38005</v>
      </c>
      <c r="B1468" s="89" t="s">
        <v>2335</v>
      </c>
      <c r="C1468" s="89" t="s">
        <v>123</v>
      </c>
      <c r="D1468" s="89" t="s">
        <v>127</v>
      </c>
      <c r="E1468" s="95" t="s">
        <v>5787</v>
      </c>
    </row>
    <row r="1469" spans="1:5" x14ac:dyDescent="0.2">
      <c r="A1469" s="89">
        <v>38006</v>
      </c>
      <c r="B1469" s="89" t="s">
        <v>2337</v>
      </c>
      <c r="C1469" s="89" t="s">
        <v>123</v>
      </c>
      <c r="D1469" s="89" t="s">
        <v>127</v>
      </c>
      <c r="E1469" s="95" t="s">
        <v>9562</v>
      </c>
    </row>
    <row r="1470" spans="1:5" x14ac:dyDescent="0.2">
      <c r="A1470" s="89">
        <v>38428</v>
      </c>
      <c r="B1470" s="89" t="s">
        <v>2338</v>
      </c>
      <c r="C1470" s="89" t="s">
        <v>123</v>
      </c>
      <c r="D1470" s="89" t="s">
        <v>127</v>
      </c>
      <c r="E1470" s="95" t="s">
        <v>978</v>
      </c>
    </row>
    <row r="1471" spans="1:5" x14ac:dyDescent="0.2">
      <c r="A1471" s="89">
        <v>38007</v>
      </c>
      <c r="B1471" s="89" t="s">
        <v>2340</v>
      </c>
      <c r="C1471" s="89" t="s">
        <v>123</v>
      </c>
      <c r="D1471" s="89" t="s">
        <v>127</v>
      </c>
      <c r="E1471" s="95" t="s">
        <v>21807</v>
      </c>
    </row>
    <row r="1472" spans="1:5" x14ac:dyDescent="0.2">
      <c r="A1472" s="89">
        <v>38008</v>
      </c>
      <c r="B1472" s="89" t="s">
        <v>2342</v>
      </c>
      <c r="C1472" s="89" t="s">
        <v>123</v>
      </c>
      <c r="D1472" s="89" t="s">
        <v>127</v>
      </c>
      <c r="E1472" s="95" t="s">
        <v>21808</v>
      </c>
    </row>
    <row r="1473" spans="1:5" x14ac:dyDescent="0.2">
      <c r="A1473" s="89">
        <v>38009</v>
      </c>
      <c r="B1473" s="89" t="s">
        <v>2343</v>
      </c>
      <c r="C1473" s="89" t="s">
        <v>123</v>
      </c>
      <c r="D1473" s="89" t="s">
        <v>127</v>
      </c>
      <c r="E1473" s="95" t="s">
        <v>21809</v>
      </c>
    </row>
    <row r="1474" spans="1:5" x14ac:dyDescent="0.2">
      <c r="A1474" s="89">
        <v>39279</v>
      </c>
      <c r="B1474" s="89" t="s">
        <v>2344</v>
      </c>
      <c r="C1474" s="89" t="s">
        <v>123</v>
      </c>
      <c r="D1474" s="89" t="s">
        <v>127</v>
      </c>
      <c r="E1474" s="95" t="s">
        <v>21810</v>
      </c>
    </row>
    <row r="1475" spans="1:5" x14ac:dyDescent="0.2">
      <c r="A1475" s="89">
        <v>38845</v>
      </c>
      <c r="B1475" s="89" t="s">
        <v>2346</v>
      </c>
      <c r="C1475" s="89" t="s">
        <v>123</v>
      </c>
      <c r="D1475" s="89" t="s">
        <v>127</v>
      </c>
      <c r="E1475" s="95" t="s">
        <v>15907</v>
      </c>
    </row>
    <row r="1476" spans="1:5" x14ac:dyDescent="0.2">
      <c r="A1476" s="89">
        <v>39280</v>
      </c>
      <c r="B1476" s="89" t="s">
        <v>2347</v>
      </c>
      <c r="C1476" s="89" t="s">
        <v>123</v>
      </c>
      <c r="D1476" s="89" t="s">
        <v>127</v>
      </c>
      <c r="E1476" s="95" t="s">
        <v>2328</v>
      </c>
    </row>
    <row r="1477" spans="1:5" x14ac:dyDescent="0.2">
      <c r="A1477" s="89">
        <v>39281</v>
      </c>
      <c r="B1477" s="89" t="s">
        <v>2349</v>
      </c>
      <c r="C1477" s="89" t="s">
        <v>123</v>
      </c>
      <c r="D1477" s="89" t="s">
        <v>127</v>
      </c>
      <c r="E1477" s="95" t="s">
        <v>21811</v>
      </c>
    </row>
    <row r="1478" spans="1:5" x14ac:dyDescent="0.2">
      <c r="A1478" s="89">
        <v>38849</v>
      </c>
      <c r="B1478" s="89" t="s">
        <v>2351</v>
      </c>
      <c r="C1478" s="89" t="s">
        <v>123</v>
      </c>
      <c r="D1478" s="89" t="s">
        <v>127</v>
      </c>
      <c r="E1478" s="95" t="s">
        <v>2091</v>
      </c>
    </row>
    <row r="1479" spans="1:5" x14ac:dyDescent="0.2">
      <c r="A1479" s="89">
        <v>39282</v>
      </c>
      <c r="B1479" s="89" t="s">
        <v>2353</v>
      </c>
      <c r="C1479" s="89" t="s">
        <v>123</v>
      </c>
      <c r="D1479" s="89" t="s">
        <v>127</v>
      </c>
      <c r="E1479" s="95" t="s">
        <v>1682</v>
      </c>
    </row>
    <row r="1480" spans="1:5" x14ac:dyDescent="0.2">
      <c r="A1480" s="89">
        <v>38852</v>
      </c>
      <c r="B1480" s="89" t="s">
        <v>2354</v>
      </c>
      <c r="C1480" s="89" t="s">
        <v>123</v>
      </c>
      <c r="D1480" s="89" t="s">
        <v>127</v>
      </c>
      <c r="E1480" s="95" t="s">
        <v>8768</v>
      </c>
    </row>
    <row r="1481" spans="1:5" x14ac:dyDescent="0.2">
      <c r="A1481" s="89">
        <v>38844</v>
      </c>
      <c r="B1481" s="89" t="s">
        <v>2356</v>
      </c>
      <c r="C1481" s="89" t="s">
        <v>123</v>
      </c>
      <c r="D1481" s="89" t="s">
        <v>127</v>
      </c>
      <c r="E1481" s="95" t="s">
        <v>21812</v>
      </c>
    </row>
    <row r="1482" spans="1:5" x14ac:dyDescent="0.2">
      <c r="A1482" s="89">
        <v>38846</v>
      </c>
      <c r="B1482" s="89" t="s">
        <v>2358</v>
      </c>
      <c r="C1482" s="89" t="s">
        <v>123</v>
      </c>
      <c r="D1482" s="89" t="s">
        <v>127</v>
      </c>
      <c r="E1482" s="95" t="s">
        <v>19350</v>
      </c>
    </row>
    <row r="1483" spans="1:5" x14ac:dyDescent="0.2">
      <c r="A1483" s="89">
        <v>38847</v>
      </c>
      <c r="B1483" s="89" t="s">
        <v>2359</v>
      </c>
      <c r="C1483" s="89" t="s">
        <v>123</v>
      </c>
      <c r="D1483" s="89" t="s">
        <v>127</v>
      </c>
      <c r="E1483" s="95" t="s">
        <v>2047</v>
      </c>
    </row>
    <row r="1484" spans="1:5" x14ac:dyDescent="0.2">
      <c r="A1484" s="89">
        <v>38850</v>
      </c>
      <c r="B1484" s="89" t="s">
        <v>2360</v>
      </c>
      <c r="C1484" s="89" t="s">
        <v>123</v>
      </c>
      <c r="D1484" s="89" t="s">
        <v>127</v>
      </c>
      <c r="E1484" s="95" t="s">
        <v>6537</v>
      </c>
    </row>
    <row r="1485" spans="1:5" x14ac:dyDescent="0.2">
      <c r="A1485" s="89">
        <v>38848</v>
      </c>
      <c r="B1485" s="89" t="s">
        <v>2361</v>
      </c>
      <c r="C1485" s="89" t="s">
        <v>123</v>
      </c>
      <c r="D1485" s="89" t="s">
        <v>127</v>
      </c>
      <c r="E1485" s="95" t="s">
        <v>19394</v>
      </c>
    </row>
    <row r="1486" spans="1:5" x14ac:dyDescent="0.2">
      <c r="A1486" s="89">
        <v>38851</v>
      </c>
      <c r="B1486" s="89" t="s">
        <v>2362</v>
      </c>
      <c r="C1486" s="89" t="s">
        <v>123</v>
      </c>
      <c r="D1486" s="89" t="s">
        <v>127</v>
      </c>
      <c r="E1486" s="95" t="s">
        <v>21813</v>
      </c>
    </row>
    <row r="1487" spans="1:5" x14ac:dyDescent="0.2">
      <c r="A1487" s="89">
        <v>38860</v>
      </c>
      <c r="B1487" s="89" t="s">
        <v>2364</v>
      </c>
      <c r="C1487" s="89" t="s">
        <v>123</v>
      </c>
      <c r="D1487" s="89" t="s">
        <v>127</v>
      </c>
      <c r="E1487" s="95" t="s">
        <v>9320</v>
      </c>
    </row>
    <row r="1488" spans="1:5" x14ac:dyDescent="0.2">
      <c r="A1488" s="89">
        <v>38861</v>
      </c>
      <c r="B1488" s="89" t="s">
        <v>2366</v>
      </c>
      <c r="C1488" s="89" t="s">
        <v>123</v>
      </c>
      <c r="D1488" s="89" t="s">
        <v>127</v>
      </c>
      <c r="E1488" s="95" t="s">
        <v>456</v>
      </c>
    </row>
    <row r="1489" spans="1:5" x14ac:dyDescent="0.2">
      <c r="A1489" s="89">
        <v>38862</v>
      </c>
      <c r="B1489" s="89" t="s">
        <v>2367</v>
      </c>
      <c r="C1489" s="89" t="s">
        <v>123</v>
      </c>
      <c r="D1489" s="89" t="s">
        <v>127</v>
      </c>
      <c r="E1489" s="95" t="s">
        <v>2827</v>
      </c>
    </row>
    <row r="1490" spans="1:5" x14ac:dyDescent="0.2">
      <c r="A1490" s="89">
        <v>38863</v>
      </c>
      <c r="B1490" s="89" t="s">
        <v>2368</v>
      </c>
      <c r="C1490" s="89" t="s">
        <v>123</v>
      </c>
      <c r="D1490" s="89" t="s">
        <v>127</v>
      </c>
      <c r="E1490" s="95" t="s">
        <v>2170</v>
      </c>
    </row>
    <row r="1491" spans="1:5" x14ac:dyDescent="0.2">
      <c r="A1491" s="89">
        <v>38865</v>
      </c>
      <c r="B1491" s="89" t="s">
        <v>2369</v>
      </c>
      <c r="C1491" s="89" t="s">
        <v>123</v>
      </c>
      <c r="D1491" s="89" t="s">
        <v>127</v>
      </c>
      <c r="E1491" s="95" t="s">
        <v>12439</v>
      </c>
    </row>
    <row r="1492" spans="1:5" x14ac:dyDescent="0.2">
      <c r="A1492" s="89">
        <v>38864</v>
      </c>
      <c r="B1492" s="89" t="s">
        <v>2370</v>
      </c>
      <c r="C1492" s="89" t="s">
        <v>123</v>
      </c>
      <c r="D1492" s="89" t="s">
        <v>127</v>
      </c>
      <c r="E1492" s="95" t="s">
        <v>1296</v>
      </c>
    </row>
    <row r="1493" spans="1:5" x14ac:dyDescent="0.2">
      <c r="A1493" s="89">
        <v>38866</v>
      </c>
      <c r="B1493" s="89" t="s">
        <v>2372</v>
      </c>
      <c r="C1493" s="89" t="s">
        <v>123</v>
      </c>
      <c r="D1493" s="89" t="s">
        <v>127</v>
      </c>
      <c r="E1493" s="95" t="s">
        <v>655</v>
      </c>
    </row>
    <row r="1494" spans="1:5" x14ac:dyDescent="0.2">
      <c r="A1494" s="89">
        <v>38868</v>
      </c>
      <c r="B1494" s="89" t="s">
        <v>2373</v>
      </c>
      <c r="C1494" s="89" t="s">
        <v>123</v>
      </c>
      <c r="D1494" s="89" t="s">
        <v>127</v>
      </c>
      <c r="E1494" s="95" t="s">
        <v>21814</v>
      </c>
    </row>
    <row r="1495" spans="1:5" x14ac:dyDescent="0.2">
      <c r="A1495" s="89">
        <v>38853</v>
      </c>
      <c r="B1495" s="89" t="s">
        <v>2375</v>
      </c>
      <c r="C1495" s="89" t="s">
        <v>123</v>
      </c>
      <c r="D1495" s="89" t="s">
        <v>127</v>
      </c>
      <c r="E1495" s="95" t="s">
        <v>3346</v>
      </c>
    </row>
    <row r="1496" spans="1:5" x14ac:dyDescent="0.2">
      <c r="A1496" s="89">
        <v>38854</v>
      </c>
      <c r="B1496" s="89" t="s">
        <v>2377</v>
      </c>
      <c r="C1496" s="89" t="s">
        <v>123</v>
      </c>
      <c r="D1496" s="89" t="s">
        <v>127</v>
      </c>
      <c r="E1496" s="95" t="s">
        <v>1238</v>
      </c>
    </row>
    <row r="1497" spans="1:5" x14ac:dyDescent="0.2">
      <c r="A1497" s="89">
        <v>38855</v>
      </c>
      <c r="B1497" s="89" t="s">
        <v>2379</v>
      </c>
      <c r="C1497" s="89" t="s">
        <v>123</v>
      </c>
      <c r="D1497" s="89" t="s">
        <v>127</v>
      </c>
      <c r="E1497" s="95" t="s">
        <v>306</v>
      </c>
    </row>
    <row r="1498" spans="1:5" x14ac:dyDescent="0.2">
      <c r="A1498" s="89">
        <v>38856</v>
      </c>
      <c r="B1498" s="89" t="s">
        <v>2381</v>
      </c>
      <c r="C1498" s="89" t="s">
        <v>123</v>
      </c>
      <c r="D1498" s="89" t="s">
        <v>127</v>
      </c>
      <c r="E1498" s="95" t="s">
        <v>3343</v>
      </c>
    </row>
    <row r="1499" spans="1:5" x14ac:dyDescent="0.2">
      <c r="A1499" s="89">
        <v>38857</v>
      </c>
      <c r="B1499" s="89" t="s">
        <v>2382</v>
      </c>
      <c r="C1499" s="89" t="s">
        <v>123</v>
      </c>
      <c r="D1499" s="89" t="s">
        <v>127</v>
      </c>
      <c r="E1499" s="95" t="s">
        <v>5404</v>
      </c>
    </row>
    <row r="1500" spans="1:5" x14ac:dyDescent="0.2">
      <c r="A1500" s="89">
        <v>38858</v>
      </c>
      <c r="B1500" s="89" t="s">
        <v>2383</v>
      </c>
      <c r="C1500" s="89" t="s">
        <v>123</v>
      </c>
      <c r="D1500" s="89" t="s">
        <v>127</v>
      </c>
      <c r="E1500" s="95" t="s">
        <v>19980</v>
      </c>
    </row>
    <row r="1501" spans="1:5" x14ac:dyDescent="0.2">
      <c r="A1501" s="89">
        <v>38859</v>
      </c>
      <c r="B1501" s="89" t="s">
        <v>2385</v>
      </c>
      <c r="C1501" s="89" t="s">
        <v>123</v>
      </c>
      <c r="D1501" s="89" t="s">
        <v>127</v>
      </c>
      <c r="E1501" s="95" t="s">
        <v>8810</v>
      </c>
    </row>
    <row r="1502" spans="1:5" x14ac:dyDescent="0.2">
      <c r="A1502" s="89">
        <v>1607</v>
      </c>
      <c r="B1502" s="89" t="s">
        <v>2386</v>
      </c>
      <c r="C1502" s="89" t="s">
        <v>2387</v>
      </c>
      <c r="D1502" s="89" t="s">
        <v>124</v>
      </c>
      <c r="E1502" s="95" t="s">
        <v>8684</v>
      </c>
    </row>
    <row r="1503" spans="1:5" x14ac:dyDescent="0.2">
      <c r="A1503" s="89">
        <v>11467</v>
      </c>
      <c r="B1503" s="89" t="s">
        <v>2388</v>
      </c>
      <c r="C1503" s="89" t="s">
        <v>123</v>
      </c>
      <c r="D1503" s="89" t="s">
        <v>124</v>
      </c>
      <c r="E1503" s="95" t="s">
        <v>15939</v>
      </c>
    </row>
    <row r="1504" spans="1:5" x14ac:dyDescent="0.2">
      <c r="A1504" s="89">
        <v>38169</v>
      </c>
      <c r="B1504" s="89" t="s">
        <v>2389</v>
      </c>
      <c r="C1504" s="89" t="s">
        <v>2387</v>
      </c>
      <c r="D1504" s="89" t="s">
        <v>124</v>
      </c>
      <c r="E1504" s="95" t="s">
        <v>21815</v>
      </c>
    </row>
    <row r="1505" spans="1:5" x14ac:dyDescent="0.2">
      <c r="A1505" s="89">
        <v>6142</v>
      </c>
      <c r="B1505" s="89" t="s">
        <v>2391</v>
      </c>
      <c r="C1505" s="89" t="s">
        <v>123</v>
      </c>
      <c r="D1505" s="89" t="s">
        <v>124</v>
      </c>
      <c r="E1505" s="95" t="s">
        <v>6395</v>
      </c>
    </row>
    <row r="1506" spans="1:5" x14ac:dyDescent="0.2">
      <c r="A1506" s="89">
        <v>11686</v>
      </c>
      <c r="B1506" s="89" t="s">
        <v>2392</v>
      </c>
      <c r="C1506" s="89" t="s">
        <v>123</v>
      </c>
      <c r="D1506" s="89" t="s">
        <v>124</v>
      </c>
      <c r="E1506" s="95" t="s">
        <v>11960</v>
      </c>
    </row>
    <row r="1507" spans="1:5" x14ac:dyDescent="0.2">
      <c r="A1507" s="89">
        <v>37598</v>
      </c>
      <c r="B1507" s="89" t="s">
        <v>2393</v>
      </c>
      <c r="C1507" s="89" t="s">
        <v>123</v>
      </c>
      <c r="D1507" s="89" t="s">
        <v>127</v>
      </c>
      <c r="E1507" s="95" t="s">
        <v>2394</v>
      </c>
    </row>
    <row r="1508" spans="1:5" x14ac:dyDescent="0.2">
      <c r="A1508" s="89">
        <v>25398</v>
      </c>
      <c r="B1508" s="89" t="s">
        <v>2395</v>
      </c>
      <c r="C1508" s="89" t="s">
        <v>123</v>
      </c>
      <c r="D1508" s="89" t="s">
        <v>127</v>
      </c>
      <c r="E1508" s="95" t="s">
        <v>21816</v>
      </c>
    </row>
    <row r="1509" spans="1:5" x14ac:dyDescent="0.2">
      <c r="A1509" s="89">
        <v>25399</v>
      </c>
      <c r="B1509" s="89" t="s">
        <v>2396</v>
      </c>
      <c r="C1509" s="89" t="s">
        <v>123</v>
      </c>
      <c r="D1509" s="89" t="s">
        <v>127</v>
      </c>
      <c r="E1509" s="95" t="s">
        <v>21817</v>
      </c>
    </row>
    <row r="1510" spans="1:5" x14ac:dyDescent="0.2">
      <c r="A1510" s="89">
        <v>10667</v>
      </c>
      <c r="B1510" s="89" t="s">
        <v>2397</v>
      </c>
      <c r="C1510" s="89" t="s">
        <v>123</v>
      </c>
      <c r="D1510" s="89" t="s">
        <v>127</v>
      </c>
      <c r="E1510" s="95" t="s">
        <v>2398</v>
      </c>
    </row>
    <row r="1511" spans="1:5" x14ac:dyDescent="0.2">
      <c r="A1511" s="89">
        <v>1613</v>
      </c>
      <c r="B1511" s="89" t="s">
        <v>2399</v>
      </c>
      <c r="C1511" s="89" t="s">
        <v>123</v>
      </c>
      <c r="D1511" s="89" t="s">
        <v>127</v>
      </c>
      <c r="E1511" s="95" t="s">
        <v>21818</v>
      </c>
    </row>
    <row r="1512" spans="1:5" x14ac:dyDescent="0.2">
      <c r="A1512" s="89">
        <v>1626</v>
      </c>
      <c r="B1512" s="89" t="s">
        <v>2400</v>
      </c>
      <c r="C1512" s="89" t="s">
        <v>123</v>
      </c>
      <c r="D1512" s="89" t="s">
        <v>127</v>
      </c>
      <c r="E1512" s="95" t="s">
        <v>21819</v>
      </c>
    </row>
    <row r="1513" spans="1:5" x14ac:dyDescent="0.2">
      <c r="A1513" s="89">
        <v>1625</v>
      </c>
      <c r="B1513" s="89" t="s">
        <v>2401</v>
      </c>
      <c r="C1513" s="89" t="s">
        <v>123</v>
      </c>
      <c r="D1513" s="89" t="s">
        <v>127</v>
      </c>
      <c r="E1513" s="95" t="s">
        <v>21820</v>
      </c>
    </row>
    <row r="1514" spans="1:5" x14ac:dyDescent="0.2">
      <c r="A1514" s="89">
        <v>1622</v>
      </c>
      <c r="B1514" s="89" t="s">
        <v>2402</v>
      </c>
      <c r="C1514" s="89" t="s">
        <v>123</v>
      </c>
      <c r="D1514" s="89" t="s">
        <v>127</v>
      </c>
      <c r="E1514" s="95" t="s">
        <v>21821</v>
      </c>
    </row>
    <row r="1515" spans="1:5" x14ac:dyDescent="0.2">
      <c r="A1515" s="89">
        <v>1620</v>
      </c>
      <c r="B1515" s="89" t="s">
        <v>2403</v>
      </c>
      <c r="C1515" s="89" t="s">
        <v>123</v>
      </c>
      <c r="D1515" s="89" t="s">
        <v>127</v>
      </c>
      <c r="E1515" s="95" t="s">
        <v>21822</v>
      </c>
    </row>
    <row r="1516" spans="1:5" x14ac:dyDescent="0.2">
      <c r="A1516" s="89">
        <v>1629</v>
      </c>
      <c r="B1516" s="89" t="s">
        <v>2404</v>
      </c>
      <c r="C1516" s="89" t="s">
        <v>123</v>
      </c>
      <c r="D1516" s="89" t="s">
        <v>127</v>
      </c>
      <c r="E1516" s="95" t="s">
        <v>21823</v>
      </c>
    </row>
    <row r="1517" spans="1:5" x14ac:dyDescent="0.2">
      <c r="A1517" s="89">
        <v>1627</v>
      </c>
      <c r="B1517" s="89" t="s">
        <v>2405</v>
      </c>
      <c r="C1517" s="89" t="s">
        <v>123</v>
      </c>
      <c r="D1517" s="89" t="s">
        <v>127</v>
      </c>
      <c r="E1517" s="95" t="s">
        <v>21824</v>
      </c>
    </row>
    <row r="1518" spans="1:5" x14ac:dyDescent="0.2">
      <c r="A1518" s="89">
        <v>1623</v>
      </c>
      <c r="B1518" s="89" t="s">
        <v>2406</v>
      </c>
      <c r="C1518" s="89" t="s">
        <v>123</v>
      </c>
      <c r="D1518" s="89" t="s">
        <v>127</v>
      </c>
      <c r="E1518" s="95" t="s">
        <v>21825</v>
      </c>
    </row>
    <row r="1519" spans="1:5" x14ac:dyDescent="0.2">
      <c r="A1519" s="89">
        <v>1619</v>
      </c>
      <c r="B1519" s="89" t="s">
        <v>2407</v>
      </c>
      <c r="C1519" s="89" t="s">
        <v>123</v>
      </c>
      <c r="D1519" s="89" t="s">
        <v>127</v>
      </c>
      <c r="E1519" s="95" t="s">
        <v>21826</v>
      </c>
    </row>
    <row r="1520" spans="1:5" x14ac:dyDescent="0.2">
      <c r="A1520" s="89">
        <v>1630</v>
      </c>
      <c r="B1520" s="89" t="s">
        <v>2408</v>
      </c>
      <c r="C1520" s="89" t="s">
        <v>123</v>
      </c>
      <c r="D1520" s="89" t="s">
        <v>127</v>
      </c>
      <c r="E1520" s="95" t="s">
        <v>21827</v>
      </c>
    </row>
    <row r="1521" spans="1:5" x14ac:dyDescent="0.2">
      <c r="A1521" s="89">
        <v>1616</v>
      </c>
      <c r="B1521" s="89" t="s">
        <v>2409</v>
      </c>
      <c r="C1521" s="89" t="s">
        <v>123</v>
      </c>
      <c r="D1521" s="89" t="s">
        <v>127</v>
      </c>
      <c r="E1521" s="95" t="s">
        <v>21828</v>
      </c>
    </row>
    <row r="1522" spans="1:5" x14ac:dyDescent="0.2">
      <c r="A1522" s="89">
        <v>1614</v>
      </c>
      <c r="B1522" s="89" t="s">
        <v>2410</v>
      </c>
      <c r="C1522" s="89" t="s">
        <v>123</v>
      </c>
      <c r="D1522" s="89" t="s">
        <v>127</v>
      </c>
      <c r="E1522" s="95" t="s">
        <v>21829</v>
      </c>
    </row>
    <row r="1523" spans="1:5" x14ac:dyDescent="0.2">
      <c r="A1523" s="89">
        <v>1617</v>
      </c>
      <c r="B1523" s="89" t="s">
        <v>2411</v>
      </c>
      <c r="C1523" s="89" t="s">
        <v>123</v>
      </c>
      <c r="D1523" s="89" t="s">
        <v>127</v>
      </c>
      <c r="E1523" s="95" t="s">
        <v>21830</v>
      </c>
    </row>
    <row r="1524" spans="1:5" x14ac:dyDescent="0.2">
      <c r="A1524" s="89">
        <v>1621</v>
      </c>
      <c r="B1524" s="89" t="s">
        <v>2412</v>
      </c>
      <c r="C1524" s="89" t="s">
        <v>123</v>
      </c>
      <c r="D1524" s="89" t="s">
        <v>127</v>
      </c>
      <c r="E1524" s="95" t="s">
        <v>21831</v>
      </c>
    </row>
    <row r="1525" spans="1:5" x14ac:dyDescent="0.2">
      <c r="A1525" s="89">
        <v>1624</v>
      </c>
      <c r="B1525" s="89" t="s">
        <v>2413</v>
      </c>
      <c r="C1525" s="89" t="s">
        <v>123</v>
      </c>
      <c r="D1525" s="89" t="s">
        <v>127</v>
      </c>
      <c r="E1525" s="95" t="s">
        <v>21832</v>
      </c>
    </row>
    <row r="1526" spans="1:5" x14ac:dyDescent="0.2">
      <c r="A1526" s="89">
        <v>1615</v>
      </c>
      <c r="B1526" s="89" t="s">
        <v>2414</v>
      </c>
      <c r="C1526" s="89" t="s">
        <v>123</v>
      </c>
      <c r="D1526" s="89" t="s">
        <v>127</v>
      </c>
      <c r="E1526" s="95" t="s">
        <v>21833</v>
      </c>
    </row>
    <row r="1527" spans="1:5" x14ac:dyDescent="0.2">
      <c r="A1527" s="89">
        <v>1612</v>
      </c>
      <c r="B1527" s="89" t="s">
        <v>2415</v>
      </c>
      <c r="C1527" s="89" t="s">
        <v>123</v>
      </c>
      <c r="D1527" s="89" t="s">
        <v>127</v>
      </c>
      <c r="E1527" s="95" t="s">
        <v>21834</v>
      </c>
    </row>
    <row r="1528" spans="1:5" x14ac:dyDescent="0.2">
      <c r="A1528" s="89">
        <v>1618</v>
      </c>
      <c r="B1528" s="89" t="s">
        <v>2416</v>
      </c>
      <c r="C1528" s="89" t="s">
        <v>123</v>
      </c>
      <c r="D1528" s="89" t="s">
        <v>127</v>
      </c>
      <c r="E1528" s="95" t="s">
        <v>21835</v>
      </c>
    </row>
    <row r="1529" spans="1:5" x14ac:dyDescent="0.2">
      <c r="A1529" s="89">
        <v>14211</v>
      </c>
      <c r="B1529" s="89" t="s">
        <v>2417</v>
      </c>
      <c r="C1529" s="89" t="s">
        <v>123</v>
      </c>
      <c r="D1529" s="89" t="s">
        <v>124</v>
      </c>
      <c r="E1529" s="95" t="s">
        <v>21836</v>
      </c>
    </row>
    <row r="1530" spans="1:5" x14ac:dyDescent="0.2">
      <c r="A1530" s="89">
        <v>40934</v>
      </c>
      <c r="B1530" s="89" t="s">
        <v>2419</v>
      </c>
      <c r="C1530" s="89" t="s">
        <v>442</v>
      </c>
      <c r="D1530" s="89" t="s">
        <v>124</v>
      </c>
      <c r="E1530" s="95" t="s">
        <v>21837</v>
      </c>
    </row>
    <row r="1531" spans="1:5" x14ac:dyDescent="0.2">
      <c r="A1531" s="89">
        <v>34500</v>
      </c>
      <c r="B1531" s="89" t="s">
        <v>2420</v>
      </c>
      <c r="C1531" s="89" t="s">
        <v>119</v>
      </c>
      <c r="D1531" s="89" t="s">
        <v>124</v>
      </c>
      <c r="E1531" s="95" t="s">
        <v>21838</v>
      </c>
    </row>
    <row r="1532" spans="1:5" x14ac:dyDescent="0.2">
      <c r="A1532" s="89">
        <v>5328</v>
      </c>
      <c r="B1532" s="89" t="s">
        <v>2421</v>
      </c>
      <c r="C1532" s="89" t="s">
        <v>123</v>
      </c>
      <c r="D1532" s="89" t="s">
        <v>124</v>
      </c>
      <c r="E1532" s="95" t="s">
        <v>820</v>
      </c>
    </row>
    <row r="1533" spans="1:5" x14ac:dyDescent="0.2">
      <c r="A1533" s="89">
        <v>38200</v>
      </c>
      <c r="B1533" s="89" t="s">
        <v>2422</v>
      </c>
      <c r="C1533" s="89" t="s">
        <v>2423</v>
      </c>
      <c r="D1533" s="89" t="s">
        <v>124</v>
      </c>
      <c r="E1533" s="95" t="s">
        <v>847</v>
      </c>
    </row>
    <row r="1534" spans="1:5" x14ac:dyDescent="0.2">
      <c r="A1534" s="89">
        <v>39269</v>
      </c>
      <c r="B1534" s="89" t="s">
        <v>2424</v>
      </c>
      <c r="C1534" s="89" t="s">
        <v>221</v>
      </c>
      <c r="D1534" s="89" t="s">
        <v>124</v>
      </c>
      <c r="E1534" s="95" t="s">
        <v>7776</v>
      </c>
    </row>
    <row r="1535" spans="1:5" x14ac:dyDescent="0.2">
      <c r="A1535" s="89">
        <v>11889</v>
      </c>
      <c r="B1535" s="89" t="s">
        <v>2425</v>
      </c>
      <c r="C1535" s="89" t="s">
        <v>221</v>
      </c>
      <c r="D1535" s="89" t="s">
        <v>124</v>
      </c>
      <c r="E1535" s="95" t="s">
        <v>683</v>
      </c>
    </row>
    <row r="1536" spans="1:5" x14ac:dyDescent="0.2">
      <c r="A1536" s="89">
        <v>39270</v>
      </c>
      <c r="B1536" s="89" t="s">
        <v>2426</v>
      </c>
      <c r="C1536" s="89" t="s">
        <v>221</v>
      </c>
      <c r="D1536" s="89" t="s">
        <v>124</v>
      </c>
      <c r="E1536" s="95" t="s">
        <v>4565</v>
      </c>
    </row>
    <row r="1537" spans="1:5" x14ac:dyDescent="0.2">
      <c r="A1537" s="89">
        <v>11890</v>
      </c>
      <c r="B1537" s="89" t="s">
        <v>2427</v>
      </c>
      <c r="C1537" s="89" t="s">
        <v>221</v>
      </c>
      <c r="D1537" s="89" t="s">
        <v>124</v>
      </c>
      <c r="E1537" s="95" t="s">
        <v>501</v>
      </c>
    </row>
    <row r="1538" spans="1:5" x14ac:dyDescent="0.2">
      <c r="A1538" s="89">
        <v>11891</v>
      </c>
      <c r="B1538" s="89" t="s">
        <v>2428</v>
      </c>
      <c r="C1538" s="89" t="s">
        <v>221</v>
      </c>
      <c r="D1538" s="89" t="s">
        <v>124</v>
      </c>
      <c r="E1538" s="95" t="s">
        <v>9891</v>
      </c>
    </row>
    <row r="1539" spans="1:5" x14ac:dyDescent="0.2">
      <c r="A1539" s="89">
        <v>11892</v>
      </c>
      <c r="B1539" s="89" t="s">
        <v>2429</v>
      </c>
      <c r="C1539" s="89" t="s">
        <v>221</v>
      </c>
      <c r="D1539" s="89" t="s">
        <v>124</v>
      </c>
      <c r="E1539" s="95" t="s">
        <v>379</v>
      </c>
    </row>
    <row r="1540" spans="1:5" x14ac:dyDescent="0.2">
      <c r="A1540" s="89">
        <v>37601</v>
      </c>
      <c r="B1540" s="89" t="s">
        <v>2431</v>
      </c>
      <c r="C1540" s="89" t="s">
        <v>221</v>
      </c>
      <c r="D1540" s="89" t="s">
        <v>127</v>
      </c>
      <c r="E1540" s="95" t="s">
        <v>2432</v>
      </c>
    </row>
    <row r="1541" spans="1:5" x14ac:dyDescent="0.2">
      <c r="A1541" s="89">
        <v>1634</v>
      </c>
      <c r="B1541" s="89" t="s">
        <v>2433</v>
      </c>
      <c r="C1541" s="89" t="s">
        <v>221</v>
      </c>
      <c r="D1541" s="89" t="s">
        <v>127</v>
      </c>
      <c r="E1541" s="95" t="s">
        <v>1086</v>
      </c>
    </row>
    <row r="1542" spans="1:5" x14ac:dyDescent="0.2">
      <c r="A1542" s="89">
        <v>5086</v>
      </c>
      <c r="B1542" s="89" t="s">
        <v>2434</v>
      </c>
      <c r="C1542" s="89" t="s">
        <v>228</v>
      </c>
      <c r="D1542" s="89" t="s">
        <v>124</v>
      </c>
      <c r="E1542" s="95" t="s">
        <v>21839</v>
      </c>
    </row>
    <row r="1543" spans="1:5" x14ac:dyDescent="0.2">
      <c r="A1543" s="89">
        <v>11280</v>
      </c>
      <c r="B1543" s="89" t="s">
        <v>2435</v>
      </c>
      <c r="C1543" s="89" t="s">
        <v>123</v>
      </c>
      <c r="D1543" s="89" t="s">
        <v>124</v>
      </c>
      <c r="E1543" s="95" t="s">
        <v>2436</v>
      </c>
    </row>
    <row r="1544" spans="1:5" x14ac:dyDescent="0.2">
      <c r="A1544" s="89">
        <v>40519</v>
      </c>
      <c r="B1544" s="89" t="s">
        <v>2437</v>
      </c>
      <c r="C1544" s="89" t="s">
        <v>123</v>
      </c>
      <c r="D1544" s="89" t="s">
        <v>124</v>
      </c>
      <c r="E1544" s="95" t="s">
        <v>2438</v>
      </c>
    </row>
    <row r="1545" spans="1:5" x14ac:dyDescent="0.2">
      <c r="A1545" s="89">
        <v>39869</v>
      </c>
      <c r="B1545" s="89" t="s">
        <v>2439</v>
      </c>
      <c r="C1545" s="89" t="s">
        <v>123</v>
      </c>
      <c r="D1545" s="89" t="s">
        <v>127</v>
      </c>
      <c r="E1545" s="95" t="s">
        <v>21840</v>
      </c>
    </row>
    <row r="1546" spans="1:5" x14ac:dyDescent="0.2">
      <c r="A1546" s="89">
        <v>39870</v>
      </c>
      <c r="B1546" s="89" t="s">
        <v>2441</v>
      </c>
      <c r="C1546" s="89" t="s">
        <v>123</v>
      </c>
      <c r="D1546" s="89" t="s">
        <v>127</v>
      </c>
      <c r="E1546" s="95" t="s">
        <v>12861</v>
      </c>
    </row>
    <row r="1547" spans="1:5" x14ac:dyDescent="0.2">
      <c r="A1547" s="89">
        <v>39871</v>
      </c>
      <c r="B1547" s="89" t="s">
        <v>2442</v>
      </c>
      <c r="C1547" s="89" t="s">
        <v>123</v>
      </c>
      <c r="D1547" s="89" t="s">
        <v>127</v>
      </c>
      <c r="E1547" s="95" t="s">
        <v>3502</v>
      </c>
    </row>
    <row r="1548" spans="1:5" x14ac:dyDescent="0.2">
      <c r="A1548" s="89">
        <v>12722</v>
      </c>
      <c r="B1548" s="89" t="s">
        <v>2443</v>
      </c>
      <c r="C1548" s="89" t="s">
        <v>123</v>
      </c>
      <c r="D1548" s="89" t="s">
        <v>127</v>
      </c>
      <c r="E1548" s="95" t="s">
        <v>21841</v>
      </c>
    </row>
    <row r="1549" spans="1:5" x14ac:dyDescent="0.2">
      <c r="A1549" s="89">
        <v>12714</v>
      </c>
      <c r="B1549" s="89" t="s">
        <v>2444</v>
      </c>
      <c r="C1549" s="89" t="s">
        <v>123</v>
      </c>
      <c r="D1549" s="89" t="s">
        <v>127</v>
      </c>
      <c r="E1549" s="95" t="s">
        <v>939</v>
      </c>
    </row>
    <row r="1550" spans="1:5" x14ac:dyDescent="0.2">
      <c r="A1550" s="89">
        <v>12715</v>
      </c>
      <c r="B1550" s="89" t="s">
        <v>2446</v>
      </c>
      <c r="C1550" s="89" t="s">
        <v>123</v>
      </c>
      <c r="D1550" s="89" t="s">
        <v>127</v>
      </c>
      <c r="E1550" s="95" t="s">
        <v>1912</v>
      </c>
    </row>
    <row r="1551" spans="1:5" x14ac:dyDescent="0.2">
      <c r="A1551" s="89">
        <v>12716</v>
      </c>
      <c r="B1551" s="89" t="s">
        <v>2448</v>
      </c>
      <c r="C1551" s="89" t="s">
        <v>123</v>
      </c>
      <c r="D1551" s="89" t="s">
        <v>127</v>
      </c>
      <c r="E1551" s="95" t="s">
        <v>6448</v>
      </c>
    </row>
    <row r="1552" spans="1:5" x14ac:dyDescent="0.2">
      <c r="A1552" s="89">
        <v>12717</v>
      </c>
      <c r="B1552" s="89" t="s">
        <v>2449</v>
      </c>
      <c r="C1552" s="89" t="s">
        <v>123</v>
      </c>
      <c r="D1552" s="89" t="s">
        <v>127</v>
      </c>
      <c r="E1552" s="95" t="s">
        <v>3096</v>
      </c>
    </row>
    <row r="1553" spans="1:5" x14ac:dyDescent="0.2">
      <c r="A1553" s="89">
        <v>12718</v>
      </c>
      <c r="B1553" s="89" t="s">
        <v>2451</v>
      </c>
      <c r="C1553" s="89" t="s">
        <v>123</v>
      </c>
      <c r="D1553" s="89" t="s">
        <v>127</v>
      </c>
      <c r="E1553" s="95" t="s">
        <v>2479</v>
      </c>
    </row>
    <row r="1554" spans="1:5" x14ac:dyDescent="0.2">
      <c r="A1554" s="89">
        <v>12719</v>
      </c>
      <c r="B1554" s="89" t="s">
        <v>2453</v>
      </c>
      <c r="C1554" s="89" t="s">
        <v>123</v>
      </c>
      <c r="D1554" s="89" t="s">
        <v>127</v>
      </c>
      <c r="E1554" s="95" t="s">
        <v>21842</v>
      </c>
    </row>
    <row r="1555" spans="1:5" x14ac:dyDescent="0.2">
      <c r="A1555" s="89">
        <v>12720</v>
      </c>
      <c r="B1555" s="89" t="s">
        <v>2455</v>
      </c>
      <c r="C1555" s="89" t="s">
        <v>123</v>
      </c>
      <c r="D1555" s="89" t="s">
        <v>127</v>
      </c>
      <c r="E1555" s="95" t="s">
        <v>21843</v>
      </c>
    </row>
    <row r="1556" spans="1:5" x14ac:dyDescent="0.2">
      <c r="A1556" s="89">
        <v>12721</v>
      </c>
      <c r="B1556" s="89" t="s">
        <v>2456</v>
      </c>
      <c r="C1556" s="89" t="s">
        <v>123</v>
      </c>
      <c r="D1556" s="89" t="s">
        <v>127</v>
      </c>
      <c r="E1556" s="95" t="s">
        <v>21844</v>
      </c>
    </row>
    <row r="1557" spans="1:5" x14ac:dyDescent="0.2">
      <c r="A1557" s="89">
        <v>3468</v>
      </c>
      <c r="B1557" s="89" t="s">
        <v>2457</v>
      </c>
      <c r="C1557" s="89" t="s">
        <v>123</v>
      </c>
      <c r="D1557" s="89" t="s">
        <v>127</v>
      </c>
      <c r="E1557" s="95" t="s">
        <v>21845</v>
      </c>
    </row>
    <row r="1558" spans="1:5" x14ac:dyDescent="0.2">
      <c r="A1558" s="89">
        <v>3465</v>
      </c>
      <c r="B1558" s="89" t="s">
        <v>2459</v>
      </c>
      <c r="C1558" s="89" t="s">
        <v>123</v>
      </c>
      <c r="D1558" s="89" t="s">
        <v>127</v>
      </c>
      <c r="E1558" s="95" t="s">
        <v>16099</v>
      </c>
    </row>
    <row r="1559" spans="1:5" x14ac:dyDescent="0.2">
      <c r="A1559" s="89">
        <v>12403</v>
      </c>
      <c r="B1559" s="89" t="s">
        <v>2460</v>
      </c>
      <c r="C1559" s="89" t="s">
        <v>123</v>
      </c>
      <c r="D1559" s="89" t="s">
        <v>127</v>
      </c>
      <c r="E1559" s="95" t="s">
        <v>1668</v>
      </c>
    </row>
    <row r="1560" spans="1:5" x14ac:dyDescent="0.2">
      <c r="A1560" s="89">
        <v>3463</v>
      </c>
      <c r="B1560" s="89" t="s">
        <v>2462</v>
      </c>
      <c r="C1560" s="89" t="s">
        <v>123</v>
      </c>
      <c r="D1560" s="89" t="s">
        <v>127</v>
      </c>
      <c r="E1560" s="95" t="s">
        <v>6740</v>
      </c>
    </row>
    <row r="1561" spans="1:5" x14ac:dyDescent="0.2">
      <c r="A1561" s="89">
        <v>3464</v>
      </c>
      <c r="B1561" s="89" t="s">
        <v>2464</v>
      </c>
      <c r="C1561" s="89" t="s">
        <v>123</v>
      </c>
      <c r="D1561" s="89" t="s">
        <v>127</v>
      </c>
      <c r="E1561" s="95" t="s">
        <v>6740</v>
      </c>
    </row>
    <row r="1562" spans="1:5" x14ac:dyDescent="0.2">
      <c r="A1562" s="89">
        <v>3466</v>
      </c>
      <c r="B1562" s="89" t="s">
        <v>2465</v>
      </c>
      <c r="C1562" s="89" t="s">
        <v>123</v>
      </c>
      <c r="D1562" s="89" t="s">
        <v>127</v>
      </c>
      <c r="E1562" s="95" t="s">
        <v>13365</v>
      </c>
    </row>
    <row r="1563" spans="1:5" x14ac:dyDescent="0.2">
      <c r="A1563" s="89">
        <v>3467</v>
      </c>
      <c r="B1563" s="89" t="s">
        <v>2467</v>
      </c>
      <c r="C1563" s="89" t="s">
        <v>123</v>
      </c>
      <c r="D1563" s="89" t="s">
        <v>127</v>
      </c>
      <c r="E1563" s="95" t="s">
        <v>21846</v>
      </c>
    </row>
    <row r="1564" spans="1:5" x14ac:dyDescent="0.2">
      <c r="A1564" s="89">
        <v>3462</v>
      </c>
      <c r="B1564" s="89" t="s">
        <v>2469</v>
      </c>
      <c r="C1564" s="89" t="s">
        <v>123</v>
      </c>
      <c r="D1564" s="89" t="s">
        <v>127</v>
      </c>
      <c r="E1564" s="95" t="s">
        <v>11943</v>
      </c>
    </row>
    <row r="1565" spans="1:5" x14ac:dyDescent="0.2">
      <c r="A1565" s="89">
        <v>3446</v>
      </c>
      <c r="B1565" s="89" t="s">
        <v>2471</v>
      </c>
      <c r="C1565" s="89" t="s">
        <v>123</v>
      </c>
      <c r="D1565" s="89" t="s">
        <v>127</v>
      </c>
      <c r="E1565" s="95" t="s">
        <v>1629</v>
      </c>
    </row>
    <row r="1566" spans="1:5" x14ac:dyDescent="0.2">
      <c r="A1566" s="89">
        <v>3445</v>
      </c>
      <c r="B1566" s="89" t="s">
        <v>2472</v>
      </c>
      <c r="C1566" s="89" t="s">
        <v>123</v>
      </c>
      <c r="D1566" s="89" t="s">
        <v>127</v>
      </c>
      <c r="E1566" s="95" t="s">
        <v>5824</v>
      </c>
    </row>
    <row r="1567" spans="1:5" x14ac:dyDescent="0.2">
      <c r="A1567" s="89">
        <v>3441</v>
      </c>
      <c r="B1567" s="89" t="s">
        <v>2474</v>
      </c>
      <c r="C1567" s="89" t="s">
        <v>123</v>
      </c>
      <c r="D1567" s="89" t="s">
        <v>127</v>
      </c>
      <c r="E1567" s="95" t="s">
        <v>4494</v>
      </c>
    </row>
    <row r="1568" spans="1:5" x14ac:dyDescent="0.2">
      <c r="A1568" s="89">
        <v>3444</v>
      </c>
      <c r="B1568" s="89" t="s">
        <v>2475</v>
      </c>
      <c r="C1568" s="89" t="s">
        <v>123</v>
      </c>
      <c r="D1568" s="89" t="s">
        <v>127</v>
      </c>
      <c r="E1568" s="95" t="s">
        <v>5741</v>
      </c>
    </row>
    <row r="1569" spans="1:5" x14ac:dyDescent="0.2">
      <c r="A1569" s="89">
        <v>12402</v>
      </c>
      <c r="B1569" s="89" t="s">
        <v>2477</v>
      </c>
      <c r="C1569" s="89" t="s">
        <v>123</v>
      </c>
      <c r="D1569" s="89" t="s">
        <v>127</v>
      </c>
      <c r="E1569" s="95" t="s">
        <v>21847</v>
      </c>
    </row>
    <row r="1570" spans="1:5" x14ac:dyDescent="0.2">
      <c r="A1570" s="89">
        <v>3447</v>
      </c>
      <c r="B1570" s="89" t="s">
        <v>2478</v>
      </c>
      <c r="C1570" s="89" t="s">
        <v>123</v>
      </c>
      <c r="D1570" s="89" t="s">
        <v>127</v>
      </c>
      <c r="E1570" s="95" t="s">
        <v>5893</v>
      </c>
    </row>
    <row r="1571" spans="1:5" x14ac:dyDescent="0.2">
      <c r="A1571" s="89">
        <v>3442</v>
      </c>
      <c r="B1571" s="89" t="s">
        <v>2480</v>
      </c>
      <c r="C1571" s="89" t="s">
        <v>123</v>
      </c>
      <c r="D1571" s="89" t="s">
        <v>127</v>
      </c>
      <c r="E1571" s="95" t="s">
        <v>759</v>
      </c>
    </row>
    <row r="1572" spans="1:5" x14ac:dyDescent="0.2">
      <c r="A1572" s="89">
        <v>3448</v>
      </c>
      <c r="B1572" s="89" t="s">
        <v>2482</v>
      </c>
      <c r="C1572" s="89" t="s">
        <v>123</v>
      </c>
      <c r="D1572" s="89" t="s">
        <v>127</v>
      </c>
      <c r="E1572" s="95" t="s">
        <v>1351</v>
      </c>
    </row>
    <row r="1573" spans="1:5" x14ac:dyDescent="0.2">
      <c r="A1573" s="89">
        <v>3449</v>
      </c>
      <c r="B1573" s="89" t="s">
        <v>2484</v>
      </c>
      <c r="C1573" s="89" t="s">
        <v>123</v>
      </c>
      <c r="D1573" s="89" t="s">
        <v>127</v>
      </c>
      <c r="E1573" s="95" t="s">
        <v>21848</v>
      </c>
    </row>
    <row r="1574" spans="1:5" x14ac:dyDescent="0.2">
      <c r="A1574" s="89">
        <v>37438</v>
      </c>
      <c r="B1574" s="89" t="s">
        <v>2485</v>
      </c>
      <c r="C1574" s="89" t="s">
        <v>123</v>
      </c>
      <c r="D1574" s="89" t="s">
        <v>127</v>
      </c>
      <c r="E1574" s="95" t="s">
        <v>21849</v>
      </c>
    </row>
    <row r="1575" spans="1:5" x14ac:dyDescent="0.2">
      <c r="A1575" s="89">
        <v>37439</v>
      </c>
      <c r="B1575" s="89" t="s">
        <v>2486</v>
      </c>
      <c r="C1575" s="89" t="s">
        <v>123</v>
      </c>
      <c r="D1575" s="89" t="s">
        <v>127</v>
      </c>
      <c r="E1575" s="95" t="s">
        <v>21850</v>
      </c>
    </row>
    <row r="1576" spans="1:5" x14ac:dyDescent="0.2">
      <c r="A1576" s="89">
        <v>37435</v>
      </c>
      <c r="B1576" s="89" t="s">
        <v>2487</v>
      </c>
      <c r="C1576" s="89" t="s">
        <v>123</v>
      </c>
      <c r="D1576" s="89" t="s">
        <v>127</v>
      </c>
      <c r="E1576" s="95" t="s">
        <v>15851</v>
      </c>
    </row>
    <row r="1577" spans="1:5" x14ac:dyDescent="0.2">
      <c r="A1577" s="89">
        <v>37436</v>
      </c>
      <c r="B1577" s="89" t="s">
        <v>2489</v>
      </c>
      <c r="C1577" s="89" t="s">
        <v>123</v>
      </c>
      <c r="D1577" s="89" t="s">
        <v>127</v>
      </c>
      <c r="E1577" s="95" t="s">
        <v>3590</v>
      </c>
    </row>
    <row r="1578" spans="1:5" x14ac:dyDescent="0.2">
      <c r="A1578" s="89">
        <v>37437</v>
      </c>
      <c r="B1578" s="89" t="s">
        <v>2490</v>
      </c>
      <c r="C1578" s="89" t="s">
        <v>123</v>
      </c>
      <c r="D1578" s="89" t="s">
        <v>127</v>
      </c>
      <c r="E1578" s="95" t="s">
        <v>14808</v>
      </c>
    </row>
    <row r="1579" spans="1:5" x14ac:dyDescent="0.2">
      <c r="A1579" s="89">
        <v>3473</v>
      </c>
      <c r="B1579" s="89" t="s">
        <v>2492</v>
      </c>
      <c r="C1579" s="89" t="s">
        <v>123</v>
      </c>
      <c r="D1579" s="89" t="s">
        <v>127</v>
      </c>
      <c r="E1579" s="95" t="s">
        <v>15279</v>
      </c>
    </row>
    <row r="1580" spans="1:5" x14ac:dyDescent="0.2">
      <c r="A1580" s="89">
        <v>3474</v>
      </c>
      <c r="B1580" s="89" t="s">
        <v>2493</v>
      </c>
      <c r="C1580" s="89" t="s">
        <v>123</v>
      </c>
      <c r="D1580" s="89" t="s">
        <v>127</v>
      </c>
      <c r="E1580" s="95" t="s">
        <v>6451</v>
      </c>
    </row>
    <row r="1581" spans="1:5" x14ac:dyDescent="0.2">
      <c r="A1581" s="89">
        <v>3450</v>
      </c>
      <c r="B1581" s="89" t="s">
        <v>2495</v>
      </c>
      <c r="C1581" s="89" t="s">
        <v>123</v>
      </c>
      <c r="D1581" s="89" t="s">
        <v>127</v>
      </c>
      <c r="E1581" s="95" t="s">
        <v>3653</v>
      </c>
    </row>
    <row r="1582" spans="1:5" x14ac:dyDescent="0.2">
      <c r="A1582" s="89">
        <v>3443</v>
      </c>
      <c r="B1582" s="89" t="s">
        <v>2497</v>
      </c>
      <c r="C1582" s="89" t="s">
        <v>123</v>
      </c>
      <c r="D1582" s="89" t="s">
        <v>127</v>
      </c>
      <c r="E1582" s="95" t="s">
        <v>2693</v>
      </c>
    </row>
    <row r="1583" spans="1:5" x14ac:dyDescent="0.2">
      <c r="A1583" s="89">
        <v>3453</v>
      </c>
      <c r="B1583" s="89" t="s">
        <v>2498</v>
      </c>
      <c r="C1583" s="89" t="s">
        <v>123</v>
      </c>
      <c r="D1583" s="89" t="s">
        <v>127</v>
      </c>
      <c r="E1583" s="95" t="s">
        <v>21851</v>
      </c>
    </row>
    <row r="1584" spans="1:5" x14ac:dyDescent="0.2">
      <c r="A1584" s="89">
        <v>3452</v>
      </c>
      <c r="B1584" s="89" t="s">
        <v>2499</v>
      </c>
      <c r="C1584" s="89" t="s">
        <v>123</v>
      </c>
      <c r="D1584" s="89" t="s">
        <v>127</v>
      </c>
      <c r="E1584" s="95" t="s">
        <v>7066</v>
      </c>
    </row>
    <row r="1585" spans="1:5" x14ac:dyDescent="0.2">
      <c r="A1585" s="89">
        <v>3451</v>
      </c>
      <c r="B1585" s="89" t="s">
        <v>2501</v>
      </c>
      <c r="C1585" s="89" t="s">
        <v>123</v>
      </c>
      <c r="D1585" s="89" t="s">
        <v>127</v>
      </c>
      <c r="E1585" s="95" t="s">
        <v>6588</v>
      </c>
    </row>
    <row r="1586" spans="1:5" x14ac:dyDescent="0.2">
      <c r="A1586" s="89">
        <v>3454</v>
      </c>
      <c r="B1586" s="89" t="s">
        <v>2502</v>
      </c>
      <c r="C1586" s="89" t="s">
        <v>123</v>
      </c>
      <c r="D1586" s="89" t="s">
        <v>127</v>
      </c>
      <c r="E1586" s="95" t="s">
        <v>21852</v>
      </c>
    </row>
    <row r="1587" spans="1:5" x14ac:dyDescent="0.2">
      <c r="A1587" s="89">
        <v>3458</v>
      </c>
      <c r="B1587" s="89" t="s">
        <v>2504</v>
      </c>
      <c r="C1587" s="89" t="s">
        <v>123</v>
      </c>
      <c r="D1587" s="89" t="s">
        <v>127</v>
      </c>
      <c r="E1587" s="95" t="s">
        <v>2363</v>
      </c>
    </row>
    <row r="1588" spans="1:5" x14ac:dyDescent="0.2">
      <c r="A1588" s="89">
        <v>3457</v>
      </c>
      <c r="B1588" s="89" t="s">
        <v>2506</v>
      </c>
      <c r="C1588" s="89" t="s">
        <v>123</v>
      </c>
      <c r="D1588" s="89" t="s">
        <v>127</v>
      </c>
      <c r="E1588" s="95" t="s">
        <v>6811</v>
      </c>
    </row>
    <row r="1589" spans="1:5" x14ac:dyDescent="0.2">
      <c r="A1589" s="89">
        <v>3455</v>
      </c>
      <c r="B1589" s="89" t="s">
        <v>2508</v>
      </c>
      <c r="C1589" s="89" t="s">
        <v>123</v>
      </c>
      <c r="D1589" s="89" t="s">
        <v>127</v>
      </c>
      <c r="E1589" s="95" t="s">
        <v>21853</v>
      </c>
    </row>
    <row r="1590" spans="1:5" x14ac:dyDescent="0.2">
      <c r="A1590" s="89">
        <v>3472</v>
      </c>
      <c r="B1590" s="89" t="s">
        <v>2510</v>
      </c>
      <c r="C1590" s="89" t="s">
        <v>123</v>
      </c>
      <c r="D1590" s="89" t="s">
        <v>127</v>
      </c>
      <c r="E1590" s="95" t="s">
        <v>3098</v>
      </c>
    </row>
    <row r="1591" spans="1:5" x14ac:dyDescent="0.2">
      <c r="A1591" s="89">
        <v>3470</v>
      </c>
      <c r="B1591" s="89" t="s">
        <v>2512</v>
      </c>
      <c r="C1591" s="89" t="s">
        <v>123</v>
      </c>
      <c r="D1591" s="89" t="s">
        <v>127</v>
      </c>
      <c r="E1591" s="95" t="s">
        <v>21854</v>
      </c>
    </row>
    <row r="1592" spans="1:5" x14ac:dyDescent="0.2">
      <c r="A1592" s="89">
        <v>3471</v>
      </c>
      <c r="B1592" s="89" t="s">
        <v>2514</v>
      </c>
      <c r="C1592" s="89" t="s">
        <v>123</v>
      </c>
      <c r="D1592" s="89" t="s">
        <v>127</v>
      </c>
      <c r="E1592" s="95" t="s">
        <v>21855</v>
      </c>
    </row>
    <row r="1593" spans="1:5" x14ac:dyDescent="0.2">
      <c r="A1593" s="89">
        <v>3456</v>
      </c>
      <c r="B1593" s="89" t="s">
        <v>2516</v>
      </c>
      <c r="C1593" s="89" t="s">
        <v>123</v>
      </c>
      <c r="D1593" s="89" t="s">
        <v>127</v>
      </c>
      <c r="E1593" s="95" t="s">
        <v>6018</v>
      </c>
    </row>
    <row r="1594" spans="1:5" x14ac:dyDescent="0.2">
      <c r="A1594" s="89">
        <v>3459</v>
      </c>
      <c r="B1594" s="89" t="s">
        <v>2518</v>
      </c>
      <c r="C1594" s="89" t="s">
        <v>123</v>
      </c>
      <c r="D1594" s="89" t="s">
        <v>127</v>
      </c>
      <c r="E1594" s="95" t="s">
        <v>21856</v>
      </c>
    </row>
    <row r="1595" spans="1:5" x14ac:dyDescent="0.2">
      <c r="A1595" s="89">
        <v>3469</v>
      </c>
      <c r="B1595" s="89" t="s">
        <v>2520</v>
      </c>
      <c r="C1595" s="89" t="s">
        <v>123</v>
      </c>
      <c r="D1595" s="89" t="s">
        <v>127</v>
      </c>
      <c r="E1595" s="95" t="s">
        <v>21857</v>
      </c>
    </row>
    <row r="1596" spans="1:5" x14ac:dyDescent="0.2">
      <c r="A1596" s="89">
        <v>3460</v>
      </c>
      <c r="B1596" s="89" t="s">
        <v>2521</v>
      </c>
      <c r="C1596" s="89" t="s">
        <v>123</v>
      </c>
      <c r="D1596" s="89" t="s">
        <v>127</v>
      </c>
      <c r="E1596" s="95" t="s">
        <v>21858</v>
      </c>
    </row>
    <row r="1597" spans="1:5" x14ac:dyDescent="0.2">
      <c r="A1597" s="89">
        <v>3461</v>
      </c>
      <c r="B1597" s="89" t="s">
        <v>2522</v>
      </c>
      <c r="C1597" s="89" t="s">
        <v>123</v>
      </c>
      <c r="D1597" s="89" t="s">
        <v>127</v>
      </c>
      <c r="E1597" s="95" t="s">
        <v>21859</v>
      </c>
    </row>
    <row r="1598" spans="1:5" x14ac:dyDescent="0.2">
      <c r="A1598" s="89">
        <v>37433</v>
      </c>
      <c r="B1598" s="89" t="s">
        <v>2523</v>
      </c>
      <c r="C1598" s="89" t="s">
        <v>123</v>
      </c>
      <c r="D1598" s="89" t="s">
        <v>127</v>
      </c>
      <c r="E1598" s="95" t="s">
        <v>21849</v>
      </c>
    </row>
    <row r="1599" spans="1:5" x14ac:dyDescent="0.2">
      <c r="A1599" s="89">
        <v>37430</v>
      </c>
      <c r="B1599" s="89" t="s">
        <v>2524</v>
      </c>
      <c r="C1599" s="89" t="s">
        <v>123</v>
      </c>
      <c r="D1599" s="89" t="s">
        <v>127</v>
      </c>
      <c r="E1599" s="95" t="s">
        <v>390</v>
      </c>
    </row>
    <row r="1600" spans="1:5" x14ac:dyDescent="0.2">
      <c r="A1600" s="89">
        <v>37434</v>
      </c>
      <c r="B1600" s="89" t="s">
        <v>2525</v>
      </c>
      <c r="C1600" s="89" t="s">
        <v>123</v>
      </c>
      <c r="D1600" s="89" t="s">
        <v>127</v>
      </c>
      <c r="E1600" s="95" t="s">
        <v>21860</v>
      </c>
    </row>
    <row r="1601" spans="1:5" x14ac:dyDescent="0.2">
      <c r="A1601" s="89">
        <v>37431</v>
      </c>
      <c r="B1601" s="89" t="s">
        <v>2526</v>
      </c>
      <c r="C1601" s="89" t="s">
        <v>123</v>
      </c>
      <c r="D1601" s="89" t="s">
        <v>127</v>
      </c>
      <c r="E1601" s="95" t="s">
        <v>21861</v>
      </c>
    </row>
    <row r="1602" spans="1:5" x14ac:dyDescent="0.2">
      <c r="A1602" s="89">
        <v>37432</v>
      </c>
      <c r="B1602" s="89" t="s">
        <v>2528</v>
      </c>
      <c r="C1602" s="89" t="s">
        <v>123</v>
      </c>
      <c r="D1602" s="89" t="s">
        <v>127</v>
      </c>
      <c r="E1602" s="95" t="s">
        <v>12332</v>
      </c>
    </row>
    <row r="1603" spans="1:5" x14ac:dyDescent="0.2">
      <c r="A1603" s="89">
        <v>37413</v>
      </c>
      <c r="B1603" s="89" t="s">
        <v>2530</v>
      </c>
      <c r="C1603" s="89" t="s">
        <v>123</v>
      </c>
      <c r="D1603" s="89" t="s">
        <v>127</v>
      </c>
      <c r="E1603" s="95" t="s">
        <v>3239</v>
      </c>
    </row>
    <row r="1604" spans="1:5" x14ac:dyDescent="0.2">
      <c r="A1604" s="89">
        <v>37414</v>
      </c>
      <c r="B1604" s="89" t="s">
        <v>2532</v>
      </c>
      <c r="C1604" s="89" t="s">
        <v>123</v>
      </c>
      <c r="D1604" s="89" t="s">
        <v>127</v>
      </c>
      <c r="E1604" s="95" t="s">
        <v>4614</v>
      </c>
    </row>
    <row r="1605" spans="1:5" x14ac:dyDescent="0.2">
      <c r="A1605" s="89">
        <v>37415</v>
      </c>
      <c r="B1605" s="89" t="s">
        <v>2534</v>
      </c>
      <c r="C1605" s="89" t="s">
        <v>123</v>
      </c>
      <c r="D1605" s="89" t="s">
        <v>127</v>
      </c>
      <c r="E1605" s="95" t="s">
        <v>12001</v>
      </c>
    </row>
    <row r="1606" spans="1:5" x14ac:dyDescent="0.2">
      <c r="A1606" s="89">
        <v>37416</v>
      </c>
      <c r="B1606" s="89" t="s">
        <v>2535</v>
      </c>
      <c r="C1606" s="89" t="s">
        <v>123</v>
      </c>
      <c r="D1606" s="89" t="s">
        <v>127</v>
      </c>
      <c r="E1606" s="95" t="s">
        <v>169</v>
      </c>
    </row>
    <row r="1607" spans="1:5" x14ac:dyDescent="0.2">
      <c r="A1607" s="89">
        <v>37417</v>
      </c>
      <c r="B1607" s="89" t="s">
        <v>2537</v>
      </c>
      <c r="C1607" s="89" t="s">
        <v>123</v>
      </c>
      <c r="D1607" s="89" t="s">
        <v>127</v>
      </c>
      <c r="E1607" s="95" t="s">
        <v>188</v>
      </c>
    </row>
    <row r="1608" spans="1:5" x14ac:dyDescent="0.2">
      <c r="A1608" s="89">
        <v>3112</v>
      </c>
      <c r="B1608" s="89" t="s">
        <v>2539</v>
      </c>
      <c r="C1608" s="89" t="s">
        <v>2387</v>
      </c>
      <c r="D1608" s="89" t="s">
        <v>124</v>
      </c>
      <c r="E1608" s="95" t="s">
        <v>21862</v>
      </c>
    </row>
    <row r="1609" spans="1:5" x14ac:dyDescent="0.2">
      <c r="A1609" s="89">
        <v>3113</v>
      </c>
      <c r="B1609" s="89" t="s">
        <v>2540</v>
      </c>
      <c r="C1609" s="89" t="s">
        <v>2387</v>
      </c>
      <c r="D1609" s="89" t="s">
        <v>124</v>
      </c>
      <c r="E1609" s="95" t="s">
        <v>21863</v>
      </c>
    </row>
    <row r="1610" spans="1:5" x14ac:dyDescent="0.2">
      <c r="A1610" s="89">
        <v>3114</v>
      </c>
      <c r="B1610" s="89" t="s">
        <v>2541</v>
      </c>
      <c r="C1610" s="89" t="s">
        <v>123</v>
      </c>
      <c r="D1610" s="89" t="s">
        <v>124</v>
      </c>
      <c r="E1610" s="95" t="s">
        <v>1939</v>
      </c>
    </row>
    <row r="1611" spans="1:5" x14ac:dyDescent="0.2">
      <c r="A1611" s="89">
        <v>34519</v>
      </c>
      <c r="B1611" s="89" t="s">
        <v>2542</v>
      </c>
      <c r="C1611" s="89" t="s">
        <v>123</v>
      </c>
      <c r="D1611" s="89" t="s">
        <v>127</v>
      </c>
      <c r="E1611" s="95" t="s">
        <v>2277</v>
      </c>
    </row>
    <row r="1612" spans="1:5" x14ac:dyDescent="0.2">
      <c r="A1612" s="89">
        <v>10510</v>
      </c>
      <c r="B1612" s="89" t="s">
        <v>2544</v>
      </c>
      <c r="C1612" s="89" t="s">
        <v>123</v>
      </c>
      <c r="D1612" s="89" t="s">
        <v>127</v>
      </c>
      <c r="E1612" s="95" t="s">
        <v>2545</v>
      </c>
    </row>
    <row r="1613" spans="1:5" x14ac:dyDescent="0.2">
      <c r="A1613" s="89">
        <v>1649</v>
      </c>
      <c r="B1613" s="89" t="s">
        <v>2546</v>
      </c>
      <c r="C1613" s="89" t="s">
        <v>123</v>
      </c>
      <c r="D1613" s="89" t="s">
        <v>127</v>
      </c>
      <c r="E1613" s="95" t="s">
        <v>4480</v>
      </c>
    </row>
    <row r="1614" spans="1:5" x14ac:dyDescent="0.2">
      <c r="A1614" s="89">
        <v>1653</v>
      </c>
      <c r="B1614" s="89" t="s">
        <v>2547</v>
      </c>
      <c r="C1614" s="89" t="s">
        <v>123</v>
      </c>
      <c r="D1614" s="89" t="s">
        <v>127</v>
      </c>
      <c r="E1614" s="95" t="s">
        <v>2200</v>
      </c>
    </row>
    <row r="1615" spans="1:5" x14ac:dyDescent="0.2">
      <c r="A1615" s="89">
        <v>1647</v>
      </c>
      <c r="B1615" s="89" t="s">
        <v>2549</v>
      </c>
      <c r="C1615" s="89" t="s">
        <v>123</v>
      </c>
      <c r="D1615" s="89" t="s">
        <v>127</v>
      </c>
      <c r="E1615" s="95" t="s">
        <v>21864</v>
      </c>
    </row>
    <row r="1616" spans="1:5" x14ac:dyDescent="0.2">
      <c r="A1616" s="89">
        <v>1648</v>
      </c>
      <c r="B1616" s="89" t="s">
        <v>2551</v>
      </c>
      <c r="C1616" s="89" t="s">
        <v>123</v>
      </c>
      <c r="D1616" s="89" t="s">
        <v>127</v>
      </c>
      <c r="E1616" s="95" t="s">
        <v>2686</v>
      </c>
    </row>
    <row r="1617" spans="1:5" x14ac:dyDescent="0.2">
      <c r="A1617" s="89">
        <v>1651</v>
      </c>
      <c r="B1617" s="89" t="s">
        <v>2552</v>
      </c>
      <c r="C1617" s="89" t="s">
        <v>123</v>
      </c>
      <c r="D1617" s="89" t="s">
        <v>127</v>
      </c>
      <c r="E1617" s="95" t="s">
        <v>4746</v>
      </c>
    </row>
    <row r="1618" spans="1:5" x14ac:dyDescent="0.2">
      <c r="A1618" s="89">
        <v>1650</v>
      </c>
      <c r="B1618" s="89" t="s">
        <v>2553</v>
      </c>
      <c r="C1618" s="89" t="s">
        <v>123</v>
      </c>
      <c r="D1618" s="89" t="s">
        <v>127</v>
      </c>
      <c r="E1618" s="95" t="s">
        <v>21865</v>
      </c>
    </row>
    <row r="1619" spans="1:5" x14ac:dyDescent="0.2">
      <c r="A1619" s="89">
        <v>1654</v>
      </c>
      <c r="B1619" s="89" t="s">
        <v>2555</v>
      </c>
      <c r="C1619" s="89" t="s">
        <v>123</v>
      </c>
      <c r="D1619" s="89" t="s">
        <v>127</v>
      </c>
      <c r="E1619" s="95" t="s">
        <v>912</v>
      </c>
    </row>
    <row r="1620" spans="1:5" x14ac:dyDescent="0.2">
      <c r="A1620" s="89">
        <v>1652</v>
      </c>
      <c r="B1620" s="89" t="s">
        <v>2557</v>
      </c>
      <c r="C1620" s="89" t="s">
        <v>123</v>
      </c>
      <c r="D1620" s="89" t="s">
        <v>127</v>
      </c>
      <c r="E1620" s="95" t="s">
        <v>21866</v>
      </c>
    </row>
    <row r="1621" spans="1:5" x14ac:dyDescent="0.2">
      <c r="A1621" s="89">
        <v>1727</v>
      </c>
      <c r="B1621" s="89" t="s">
        <v>2558</v>
      </c>
      <c r="C1621" s="89" t="s">
        <v>123</v>
      </c>
      <c r="D1621" s="89" t="s">
        <v>127</v>
      </c>
      <c r="E1621" s="95" t="s">
        <v>2559</v>
      </c>
    </row>
    <row r="1622" spans="1:5" x14ac:dyDescent="0.2">
      <c r="A1622" s="89">
        <v>12920</v>
      </c>
      <c r="B1622" s="89" t="s">
        <v>2560</v>
      </c>
      <c r="C1622" s="89" t="s">
        <v>123</v>
      </c>
      <c r="D1622" s="89" t="s">
        <v>127</v>
      </c>
      <c r="E1622" s="95" t="s">
        <v>2561</v>
      </c>
    </row>
    <row r="1623" spans="1:5" x14ac:dyDescent="0.2">
      <c r="A1623" s="89">
        <v>1725</v>
      </c>
      <c r="B1623" s="89" t="s">
        <v>2562</v>
      </c>
      <c r="C1623" s="89" t="s">
        <v>123</v>
      </c>
      <c r="D1623" s="89" t="s">
        <v>127</v>
      </c>
      <c r="E1623" s="95" t="s">
        <v>2563</v>
      </c>
    </row>
    <row r="1624" spans="1:5" x14ac:dyDescent="0.2">
      <c r="A1624" s="89">
        <v>12943</v>
      </c>
      <c r="B1624" s="89" t="s">
        <v>2564</v>
      </c>
      <c r="C1624" s="89" t="s">
        <v>123</v>
      </c>
      <c r="D1624" s="89" t="s">
        <v>127</v>
      </c>
      <c r="E1624" s="95" t="s">
        <v>2565</v>
      </c>
    </row>
    <row r="1625" spans="1:5" x14ac:dyDescent="0.2">
      <c r="A1625" s="89">
        <v>1747</v>
      </c>
      <c r="B1625" s="89" t="s">
        <v>2566</v>
      </c>
      <c r="C1625" s="89" t="s">
        <v>123</v>
      </c>
      <c r="D1625" s="89" t="s">
        <v>124</v>
      </c>
      <c r="E1625" s="95" t="s">
        <v>21867</v>
      </c>
    </row>
    <row r="1626" spans="1:5" x14ac:dyDescent="0.2">
      <c r="A1626" s="89">
        <v>1744</v>
      </c>
      <c r="B1626" s="89" t="s">
        <v>2568</v>
      </c>
      <c r="C1626" s="89" t="s">
        <v>123</v>
      </c>
      <c r="D1626" s="89" t="s">
        <v>124</v>
      </c>
      <c r="E1626" s="95" t="s">
        <v>20163</v>
      </c>
    </row>
    <row r="1627" spans="1:5" x14ac:dyDescent="0.2">
      <c r="A1627" s="89">
        <v>1743</v>
      </c>
      <c r="B1627" s="89" t="s">
        <v>2569</v>
      </c>
      <c r="C1627" s="89" t="s">
        <v>123</v>
      </c>
      <c r="D1627" s="89" t="s">
        <v>124</v>
      </c>
      <c r="E1627" s="95" t="s">
        <v>21868</v>
      </c>
    </row>
    <row r="1628" spans="1:5" x14ac:dyDescent="0.2">
      <c r="A1628" s="89">
        <v>7241</v>
      </c>
      <c r="B1628" s="89" t="s">
        <v>2570</v>
      </c>
      <c r="C1628" s="89" t="s">
        <v>126</v>
      </c>
      <c r="D1628" s="89" t="s">
        <v>127</v>
      </c>
      <c r="E1628" s="95" t="s">
        <v>21869</v>
      </c>
    </row>
    <row r="1629" spans="1:5" x14ac:dyDescent="0.2">
      <c r="A1629" s="89">
        <v>39640</v>
      </c>
      <c r="B1629" s="89" t="s">
        <v>2571</v>
      </c>
      <c r="C1629" s="89" t="s">
        <v>123</v>
      </c>
      <c r="D1629" s="89" t="s">
        <v>124</v>
      </c>
      <c r="E1629" s="95" t="s">
        <v>1757</v>
      </c>
    </row>
    <row r="1630" spans="1:5" x14ac:dyDescent="0.2">
      <c r="A1630" s="89">
        <v>11013</v>
      </c>
      <c r="B1630" s="89" t="s">
        <v>2572</v>
      </c>
      <c r="C1630" s="89" t="s">
        <v>123</v>
      </c>
      <c r="D1630" s="89" t="s">
        <v>124</v>
      </c>
      <c r="E1630" s="95" t="s">
        <v>791</v>
      </c>
    </row>
    <row r="1631" spans="1:5" x14ac:dyDescent="0.2">
      <c r="A1631" s="89">
        <v>11017</v>
      </c>
      <c r="B1631" s="89" t="s">
        <v>2574</v>
      </c>
      <c r="C1631" s="89" t="s">
        <v>123</v>
      </c>
      <c r="D1631" s="89" t="s">
        <v>124</v>
      </c>
      <c r="E1631" s="95" t="s">
        <v>14222</v>
      </c>
    </row>
    <row r="1632" spans="1:5" x14ac:dyDescent="0.2">
      <c r="A1632" s="89">
        <v>20236</v>
      </c>
      <c r="B1632" s="89" t="s">
        <v>2576</v>
      </c>
      <c r="C1632" s="89" t="s">
        <v>123</v>
      </c>
      <c r="D1632" s="89" t="s">
        <v>124</v>
      </c>
      <c r="E1632" s="95" t="s">
        <v>21870</v>
      </c>
    </row>
    <row r="1633" spans="1:5" x14ac:dyDescent="0.2">
      <c r="A1633" s="89">
        <v>7215</v>
      </c>
      <c r="B1633" s="89" t="s">
        <v>2577</v>
      </c>
      <c r="C1633" s="89" t="s">
        <v>123</v>
      </c>
      <c r="D1633" s="89" t="s">
        <v>124</v>
      </c>
      <c r="E1633" s="95" t="s">
        <v>14585</v>
      </c>
    </row>
    <row r="1634" spans="1:5" x14ac:dyDescent="0.2">
      <c r="A1634" s="89">
        <v>7216</v>
      </c>
      <c r="B1634" s="89" t="s">
        <v>2579</v>
      </c>
      <c r="C1634" s="89" t="s">
        <v>123</v>
      </c>
      <c r="D1634" s="89" t="s">
        <v>124</v>
      </c>
      <c r="E1634" s="95" t="s">
        <v>21871</v>
      </c>
    </row>
    <row r="1635" spans="1:5" x14ac:dyDescent="0.2">
      <c r="A1635" s="89">
        <v>20235</v>
      </c>
      <c r="B1635" s="89" t="s">
        <v>2580</v>
      </c>
      <c r="C1635" s="89" t="s">
        <v>123</v>
      </c>
      <c r="D1635" s="89" t="s">
        <v>124</v>
      </c>
      <c r="E1635" s="95" t="s">
        <v>21872</v>
      </c>
    </row>
    <row r="1636" spans="1:5" x14ac:dyDescent="0.2">
      <c r="A1636" s="89">
        <v>7181</v>
      </c>
      <c r="B1636" s="89" t="s">
        <v>2582</v>
      </c>
      <c r="C1636" s="89" t="s">
        <v>123</v>
      </c>
      <c r="D1636" s="89" t="s">
        <v>124</v>
      </c>
      <c r="E1636" s="95" t="s">
        <v>3991</v>
      </c>
    </row>
    <row r="1637" spans="1:5" x14ac:dyDescent="0.2">
      <c r="A1637" s="89">
        <v>40866</v>
      </c>
      <c r="B1637" s="89" t="s">
        <v>2584</v>
      </c>
      <c r="C1637" s="89" t="s">
        <v>123</v>
      </c>
      <c r="D1637" s="89" t="s">
        <v>124</v>
      </c>
      <c r="E1637" s="95" t="s">
        <v>2253</v>
      </c>
    </row>
    <row r="1638" spans="1:5" x14ac:dyDescent="0.2">
      <c r="A1638" s="89">
        <v>7214</v>
      </c>
      <c r="B1638" s="89" t="s">
        <v>2586</v>
      </c>
      <c r="C1638" s="89" t="s">
        <v>123</v>
      </c>
      <c r="D1638" s="89" t="s">
        <v>124</v>
      </c>
      <c r="E1638" s="95" t="s">
        <v>9810</v>
      </c>
    </row>
    <row r="1639" spans="1:5" x14ac:dyDescent="0.2">
      <c r="A1639" s="89">
        <v>7219</v>
      </c>
      <c r="B1639" s="89" t="s">
        <v>2588</v>
      </c>
      <c r="C1639" s="89" t="s">
        <v>123</v>
      </c>
      <c r="D1639" s="89" t="s">
        <v>124</v>
      </c>
      <c r="E1639" s="95" t="s">
        <v>3167</v>
      </c>
    </row>
    <row r="1640" spans="1:5" x14ac:dyDescent="0.2">
      <c r="A1640" s="89">
        <v>37972</v>
      </c>
      <c r="B1640" s="89" t="s">
        <v>2589</v>
      </c>
      <c r="C1640" s="89" t="s">
        <v>123</v>
      </c>
      <c r="D1640" s="89" t="s">
        <v>127</v>
      </c>
      <c r="E1640" s="95" t="s">
        <v>2447</v>
      </c>
    </row>
    <row r="1641" spans="1:5" x14ac:dyDescent="0.2">
      <c r="A1641" s="89">
        <v>37973</v>
      </c>
      <c r="B1641" s="89" t="s">
        <v>2591</v>
      </c>
      <c r="C1641" s="89" t="s">
        <v>123</v>
      </c>
      <c r="D1641" s="89" t="s">
        <v>127</v>
      </c>
      <c r="E1641" s="95" t="s">
        <v>5154</v>
      </c>
    </row>
    <row r="1642" spans="1:5" x14ac:dyDescent="0.2">
      <c r="A1642" s="89">
        <v>37971</v>
      </c>
      <c r="B1642" s="89" t="s">
        <v>2592</v>
      </c>
      <c r="C1642" s="89" t="s">
        <v>123</v>
      </c>
      <c r="D1642" s="89" t="s">
        <v>127</v>
      </c>
      <c r="E1642" s="95" t="s">
        <v>3721</v>
      </c>
    </row>
    <row r="1643" spans="1:5" x14ac:dyDescent="0.2">
      <c r="A1643" s="89">
        <v>20094</v>
      </c>
      <c r="B1643" s="89" t="s">
        <v>2594</v>
      </c>
      <c r="C1643" s="89" t="s">
        <v>123</v>
      </c>
      <c r="D1643" s="89" t="s">
        <v>127</v>
      </c>
      <c r="E1643" s="95" t="s">
        <v>1648</v>
      </c>
    </row>
    <row r="1644" spans="1:5" x14ac:dyDescent="0.2">
      <c r="A1644" s="89">
        <v>20095</v>
      </c>
      <c r="B1644" s="89" t="s">
        <v>2596</v>
      </c>
      <c r="C1644" s="89" t="s">
        <v>123</v>
      </c>
      <c r="D1644" s="89" t="s">
        <v>127</v>
      </c>
      <c r="E1644" s="95" t="s">
        <v>21873</v>
      </c>
    </row>
    <row r="1645" spans="1:5" x14ac:dyDescent="0.2">
      <c r="A1645" s="89">
        <v>1954</v>
      </c>
      <c r="B1645" s="89" t="s">
        <v>2598</v>
      </c>
      <c r="C1645" s="89" t="s">
        <v>123</v>
      </c>
      <c r="D1645" s="89" t="s">
        <v>124</v>
      </c>
      <c r="E1645" s="95" t="s">
        <v>21874</v>
      </c>
    </row>
    <row r="1646" spans="1:5" x14ac:dyDescent="0.2">
      <c r="A1646" s="89">
        <v>1926</v>
      </c>
      <c r="B1646" s="89" t="s">
        <v>2599</v>
      </c>
      <c r="C1646" s="89" t="s">
        <v>123</v>
      </c>
      <c r="D1646" s="89" t="s">
        <v>120</v>
      </c>
      <c r="E1646" s="95" t="s">
        <v>1155</v>
      </c>
    </row>
    <row r="1647" spans="1:5" x14ac:dyDescent="0.2">
      <c r="A1647" s="89">
        <v>1927</v>
      </c>
      <c r="B1647" s="89" t="s">
        <v>2600</v>
      </c>
      <c r="C1647" s="89" t="s">
        <v>123</v>
      </c>
      <c r="D1647" s="89" t="s">
        <v>124</v>
      </c>
      <c r="E1647" s="95" t="s">
        <v>992</v>
      </c>
    </row>
    <row r="1648" spans="1:5" x14ac:dyDescent="0.2">
      <c r="A1648" s="89">
        <v>1923</v>
      </c>
      <c r="B1648" s="89" t="s">
        <v>2601</v>
      </c>
      <c r="C1648" s="89" t="s">
        <v>123</v>
      </c>
      <c r="D1648" s="89" t="s">
        <v>124</v>
      </c>
      <c r="E1648" s="95" t="s">
        <v>8621</v>
      </c>
    </row>
    <row r="1649" spans="1:5" x14ac:dyDescent="0.2">
      <c r="A1649" s="89">
        <v>1929</v>
      </c>
      <c r="B1649" s="89" t="s">
        <v>2602</v>
      </c>
      <c r="C1649" s="89" t="s">
        <v>123</v>
      </c>
      <c r="D1649" s="89" t="s">
        <v>124</v>
      </c>
      <c r="E1649" s="95" t="s">
        <v>2432</v>
      </c>
    </row>
    <row r="1650" spans="1:5" x14ac:dyDescent="0.2">
      <c r="A1650" s="89">
        <v>1930</v>
      </c>
      <c r="B1650" s="89" t="s">
        <v>2603</v>
      </c>
      <c r="C1650" s="89" t="s">
        <v>123</v>
      </c>
      <c r="D1650" s="89" t="s">
        <v>124</v>
      </c>
      <c r="E1650" s="95" t="s">
        <v>1315</v>
      </c>
    </row>
    <row r="1651" spans="1:5" x14ac:dyDescent="0.2">
      <c r="A1651" s="89">
        <v>1924</v>
      </c>
      <c r="B1651" s="89" t="s">
        <v>2605</v>
      </c>
      <c r="C1651" s="89" t="s">
        <v>123</v>
      </c>
      <c r="D1651" s="89" t="s">
        <v>124</v>
      </c>
      <c r="E1651" s="95" t="s">
        <v>21875</v>
      </c>
    </row>
    <row r="1652" spans="1:5" x14ac:dyDescent="0.2">
      <c r="A1652" s="89">
        <v>1922</v>
      </c>
      <c r="B1652" s="89" t="s">
        <v>2606</v>
      </c>
      <c r="C1652" s="89" t="s">
        <v>123</v>
      </c>
      <c r="D1652" s="89" t="s">
        <v>124</v>
      </c>
      <c r="E1652" s="95" t="s">
        <v>1302</v>
      </c>
    </row>
    <row r="1653" spans="1:5" x14ac:dyDescent="0.2">
      <c r="A1653" s="89">
        <v>1953</v>
      </c>
      <c r="B1653" s="89" t="s">
        <v>2608</v>
      </c>
      <c r="C1653" s="89" t="s">
        <v>123</v>
      </c>
      <c r="D1653" s="89" t="s">
        <v>124</v>
      </c>
      <c r="E1653" s="95" t="s">
        <v>2587</v>
      </c>
    </row>
    <row r="1654" spans="1:5" x14ac:dyDescent="0.2">
      <c r="A1654" s="89">
        <v>1962</v>
      </c>
      <c r="B1654" s="89" t="s">
        <v>2609</v>
      </c>
      <c r="C1654" s="89" t="s">
        <v>123</v>
      </c>
      <c r="D1654" s="89" t="s">
        <v>124</v>
      </c>
      <c r="E1654" s="95" t="s">
        <v>5630</v>
      </c>
    </row>
    <row r="1655" spans="1:5" x14ac:dyDescent="0.2">
      <c r="A1655" s="89">
        <v>1955</v>
      </c>
      <c r="B1655" s="89" t="s">
        <v>2610</v>
      </c>
      <c r="C1655" s="89" t="s">
        <v>123</v>
      </c>
      <c r="D1655" s="89" t="s">
        <v>124</v>
      </c>
      <c r="E1655" s="95" t="s">
        <v>499</v>
      </c>
    </row>
    <row r="1656" spans="1:5" x14ac:dyDescent="0.2">
      <c r="A1656" s="89">
        <v>1956</v>
      </c>
      <c r="B1656" s="89" t="s">
        <v>2612</v>
      </c>
      <c r="C1656" s="89" t="s">
        <v>123</v>
      </c>
      <c r="D1656" s="89" t="s">
        <v>124</v>
      </c>
      <c r="E1656" s="95" t="s">
        <v>21876</v>
      </c>
    </row>
    <row r="1657" spans="1:5" x14ac:dyDescent="0.2">
      <c r="A1657" s="89">
        <v>1957</v>
      </c>
      <c r="B1657" s="89" t="s">
        <v>2614</v>
      </c>
      <c r="C1657" s="89" t="s">
        <v>123</v>
      </c>
      <c r="D1657" s="89" t="s">
        <v>124</v>
      </c>
      <c r="E1657" s="95" t="s">
        <v>264</v>
      </c>
    </row>
    <row r="1658" spans="1:5" x14ac:dyDescent="0.2">
      <c r="A1658" s="89">
        <v>1958</v>
      </c>
      <c r="B1658" s="89" t="s">
        <v>2616</v>
      </c>
      <c r="C1658" s="89" t="s">
        <v>123</v>
      </c>
      <c r="D1658" s="89" t="s">
        <v>124</v>
      </c>
      <c r="E1658" s="95" t="s">
        <v>3903</v>
      </c>
    </row>
    <row r="1659" spans="1:5" x14ac:dyDescent="0.2">
      <c r="A1659" s="89">
        <v>1959</v>
      </c>
      <c r="B1659" s="89" t="s">
        <v>2618</v>
      </c>
      <c r="C1659" s="89" t="s">
        <v>123</v>
      </c>
      <c r="D1659" s="89" t="s">
        <v>124</v>
      </c>
      <c r="E1659" s="95" t="s">
        <v>336</v>
      </c>
    </row>
    <row r="1660" spans="1:5" x14ac:dyDescent="0.2">
      <c r="A1660" s="89">
        <v>1925</v>
      </c>
      <c r="B1660" s="89" t="s">
        <v>2619</v>
      </c>
      <c r="C1660" s="89" t="s">
        <v>123</v>
      </c>
      <c r="D1660" s="89" t="s">
        <v>124</v>
      </c>
      <c r="E1660" s="95" t="s">
        <v>2862</v>
      </c>
    </row>
    <row r="1661" spans="1:5" x14ac:dyDescent="0.2">
      <c r="A1661" s="89">
        <v>1960</v>
      </c>
      <c r="B1661" s="89" t="s">
        <v>2621</v>
      </c>
      <c r="C1661" s="89" t="s">
        <v>123</v>
      </c>
      <c r="D1661" s="89" t="s">
        <v>124</v>
      </c>
      <c r="E1661" s="95" t="s">
        <v>21877</v>
      </c>
    </row>
    <row r="1662" spans="1:5" x14ac:dyDescent="0.2">
      <c r="A1662" s="89">
        <v>1961</v>
      </c>
      <c r="B1662" s="89" t="s">
        <v>2623</v>
      </c>
      <c r="C1662" s="89" t="s">
        <v>123</v>
      </c>
      <c r="D1662" s="89" t="s">
        <v>124</v>
      </c>
      <c r="E1662" s="95" t="s">
        <v>1626</v>
      </c>
    </row>
    <row r="1663" spans="1:5" x14ac:dyDescent="0.2">
      <c r="A1663" s="89">
        <v>38426</v>
      </c>
      <c r="B1663" s="89" t="s">
        <v>2625</v>
      </c>
      <c r="C1663" s="89" t="s">
        <v>123</v>
      </c>
      <c r="D1663" s="89" t="s">
        <v>127</v>
      </c>
      <c r="E1663" s="95" t="s">
        <v>3111</v>
      </c>
    </row>
    <row r="1664" spans="1:5" x14ac:dyDescent="0.2">
      <c r="A1664" s="89">
        <v>38427</v>
      </c>
      <c r="B1664" s="89" t="s">
        <v>2626</v>
      </c>
      <c r="C1664" s="89" t="s">
        <v>123</v>
      </c>
      <c r="D1664" s="89" t="s">
        <v>127</v>
      </c>
      <c r="E1664" s="95" t="s">
        <v>21878</v>
      </c>
    </row>
    <row r="1665" spans="1:5" x14ac:dyDescent="0.2">
      <c r="A1665" s="89">
        <v>38425</v>
      </c>
      <c r="B1665" s="89" t="s">
        <v>2628</v>
      </c>
      <c r="C1665" s="89" t="s">
        <v>123</v>
      </c>
      <c r="D1665" s="89" t="s">
        <v>127</v>
      </c>
      <c r="E1665" s="95" t="s">
        <v>4429</v>
      </c>
    </row>
    <row r="1666" spans="1:5" x14ac:dyDescent="0.2">
      <c r="A1666" s="89">
        <v>38423</v>
      </c>
      <c r="B1666" s="89" t="s">
        <v>2630</v>
      </c>
      <c r="C1666" s="89" t="s">
        <v>123</v>
      </c>
      <c r="D1666" s="89" t="s">
        <v>127</v>
      </c>
      <c r="E1666" s="95" t="s">
        <v>21879</v>
      </c>
    </row>
    <row r="1667" spans="1:5" x14ac:dyDescent="0.2">
      <c r="A1667" s="89">
        <v>38424</v>
      </c>
      <c r="B1667" s="89" t="s">
        <v>2631</v>
      </c>
      <c r="C1667" s="89" t="s">
        <v>123</v>
      </c>
      <c r="D1667" s="89" t="s">
        <v>127</v>
      </c>
      <c r="E1667" s="95" t="s">
        <v>21880</v>
      </c>
    </row>
    <row r="1668" spans="1:5" x14ac:dyDescent="0.2">
      <c r="A1668" s="89">
        <v>38421</v>
      </c>
      <c r="B1668" s="89" t="s">
        <v>2633</v>
      </c>
      <c r="C1668" s="89" t="s">
        <v>123</v>
      </c>
      <c r="D1668" s="89" t="s">
        <v>127</v>
      </c>
      <c r="E1668" s="95" t="s">
        <v>6953</v>
      </c>
    </row>
    <row r="1669" spans="1:5" x14ac:dyDescent="0.2">
      <c r="A1669" s="89">
        <v>38422</v>
      </c>
      <c r="B1669" s="89" t="s">
        <v>2634</v>
      </c>
      <c r="C1669" s="89" t="s">
        <v>123</v>
      </c>
      <c r="D1669" s="89" t="s">
        <v>127</v>
      </c>
      <c r="E1669" s="95" t="s">
        <v>21881</v>
      </c>
    </row>
    <row r="1670" spans="1:5" x14ac:dyDescent="0.2">
      <c r="A1670" s="89">
        <v>39866</v>
      </c>
      <c r="B1670" s="89" t="s">
        <v>2635</v>
      </c>
      <c r="C1670" s="89" t="s">
        <v>123</v>
      </c>
      <c r="D1670" s="89" t="s">
        <v>127</v>
      </c>
      <c r="E1670" s="95" t="s">
        <v>2378</v>
      </c>
    </row>
    <row r="1671" spans="1:5" x14ac:dyDescent="0.2">
      <c r="A1671" s="89">
        <v>39867</v>
      </c>
      <c r="B1671" s="89" t="s">
        <v>2636</v>
      </c>
      <c r="C1671" s="89" t="s">
        <v>123</v>
      </c>
      <c r="D1671" s="89" t="s">
        <v>127</v>
      </c>
      <c r="E1671" s="95" t="s">
        <v>2004</v>
      </c>
    </row>
    <row r="1672" spans="1:5" x14ac:dyDescent="0.2">
      <c r="A1672" s="89">
        <v>39868</v>
      </c>
      <c r="B1672" s="89" t="s">
        <v>2638</v>
      </c>
      <c r="C1672" s="89" t="s">
        <v>123</v>
      </c>
      <c r="D1672" s="89" t="s">
        <v>127</v>
      </c>
      <c r="E1672" s="95" t="s">
        <v>21882</v>
      </c>
    </row>
    <row r="1673" spans="1:5" x14ac:dyDescent="0.2">
      <c r="A1673" s="89">
        <v>37999</v>
      </c>
      <c r="B1673" s="89" t="s">
        <v>2640</v>
      </c>
      <c r="C1673" s="89" t="s">
        <v>123</v>
      </c>
      <c r="D1673" s="89" t="s">
        <v>127</v>
      </c>
      <c r="E1673" s="95" t="s">
        <v>5407</v>
      </c>
    </row>
    <row r="1674" spans="1:5" x14ac:dyDescent="0.2">
      <c r="A1674" s="89">
        <v>38000</v>
      </c>
      <c r="B1674" s="89" t="s">
        <v>2641</v>
      </c>
      <c r="C1674" s="89" t="s">
        <v>123</v>
      </c>
      <c r="D1674" s="89" t="s">
        <v>127</v>
      </c>
      <c r="E1674" s="95" t="s">
        <v>5128</v>
      </c>
    </row>
    <row r="1675" spans="1:5" x14ac:dyDescent="0.2">
      <c r="A1675" s="89">
        <v>38129</v>
      </c>
      <c r="B1675" s="89" t="s">
        <v>2643</v>
      </c>
      <c r="C1675" s="89" t="s">
        <v>123</v>
      </c>
      <c r="D1675" s="89" t="s">
        <v>124</v>
      </c>
      <c r="E1675" s="95" t="s">
        <v>1793</v>
      </c>
    </row>
    <row r="1676" spans="1:5" x14ac:dyDescent="0.2">
      <c r="A1676" s="89">
        <v>38025</v>
      </c>
      <c r="B1676" s="89" t="s">
        <v>2644</v>
      </c>
      <c r="C1676" s="89" t="s">
        <v>123</v>
      </c>
      <c r="D1676" s="89" t="s">
        <v>124</v>
      </c>
      <c r="E1676" s="95" t="s">
        <v>957</v>
      </c>
    </row>
    <row r="1677" spans="1:5" x14ac:dyDescent="0.2">
      <c r="A1677" s="89">
        <v>38026</v>
      </c>
      <c r="B1677" s="89" t="s">
        <v>2645</v>
      </c>
      <c r="C1677" s="89" t="s">
        <v>123</v>
      </c>
      <c r="D1677" s="89" t="s">
        <v>124</v>
      </c>
      <c r="E1677" s="95" t="s">
        <v>2646</v>
      </c>
    </row>
    <row r="1678" spans="1:5" x14ac:dyDescent="0.2">
      <c r="A1678" s="89">
        <v>1858</v>
      </c>
      <c r="B1678" s="89" t="s">
        <v>2647</v>
      </c>
      <c r="C1678" s="89" t="s">
        <v>123</v>
      </c>
      <c r="D1678" s="89" t="s">
        <v>127</v>
      </c>
      <c r="E1678" s="95" t="s">
        <v>15426</v>
      </c>
    </row>
    <row r="1679" spans="1:5" x14ac:dyDescent="0.2">
      <c r="A1679" s="89">
        <v>1844</v>
      </c>
      <c r="B1679" s="89" t="s">
        <v>2649</v>
      </c>
      <c r="C1679" s="89" t="s">
        <v>123</v>
      </c>
      <c r="D1679" s="89" t="s">
        <v>127</v>
      </c>
      <c r="E1679" s="95" t="s">
        <v>3857</v>
      </c>
    </row>
    <row r="1680" spans="1:5" x14ac:dyDescent="0.2">
      <c r="A1680" s="89">
        <v>1837</v>
      </c>
      <c r="B1680" s="89" t="s">
        <v>2650</v>
      </c>
      <c r="C1680" s="89" t="s">
        <v>123</v>
      </c>
      <c r="D1680" s="89" t="s">
        <v>127</v>
      </c>
      <c r="E1680" s="95" t="s">
        <v>21883</v>
      </c>
    </row>
    <row r="1681" spans="1:5" x14ac:dyDescent="0.2">
      <c r="A1681" s="89">
        <v>1860</v>
      </c>
      <c r="B1681" s="89" t="s">
        <v>2651</v>
      </c>
      <c r="C1681" s="89" t="s">
        <v>123</v>
      </c>
      <c r="D1681" s="89" t="s">
        <v>127</v>
      </c>
      <c r="E1681" s="95" t="s">
        <v>21884</v>
      </c>
    </row>
    <row r="1682" spans="1:5" x14ac:dyDescent="0.2">
      <c r="A1682" s="89">
        <v>1862</v>
      </c>
      <c r="B1682" s="89" t="s">
        <v>2652</v>
      </c>
      <c r="C1682" s="89" t="s">
        <v>123</v>
      </c>
      <c r="D1682" s="89" t="s">
        <v>127</v>
      </c>
      <c r="E1682" s="95" t="s">
        <v>21885</v>
      </c>
    </row>
    <row r="1683" spans="1:5" x14ac:dyDescent="0.2">
      <c r="A1683" s="89">
        <v>1863</v>
      </c>
      <c r="B1683" s="89" t="s">
        <v>2653</v>
      </c>
      <c r="C1683" s="89" t="s">
        <v>123</v>
      </c>
      <c r="D1683" s="89" t="s">
        <v>127</v>
      </c>
      <c r="E1683" s="95" t="s">
        <v>3360</v>
      </c>
    </row>
    <row r="1684" spans="1:5" x14ac:dyDescent="0.2">
      <c r="A1684" s="89">
        <v>1865</v>
      </c>
      <c r="B1684" s="89" t="s">
        <v>2654</v>
      </c>
      <c r="C1684" s="89" t="s">
        <v>123</v>
      </c>
      <c r="D1684" s="89" t="s">
        <v>127</v>
      </c>
      <c r="E1684" s="95" t="s">
        <v>21886</v>
      </c>
    </row>
    <row r="1685" spans="1:5" x14ac:dyDescent="0.2">
      <c r="A1685" s="89">
        <v>1866</v>
      </c>
      <c r="B1685" s="89" t="s">
        <v>2655</v>
      </c>
      <c r="C1685" s="89" t="s">
        <v>123</v>
      </c>
      <c r="D1685" s="89" t="s">
        <v>127</v>
      </c>
      <c r="E1685" s="95" t="s">
        <v>21887</v>
      </c>
    </row>
    <row r="1686" spans="1:5" x14ac:dyDescent="0.2">
      <c r="A1686" s="89">
        <v>1853</v>
      </c>
      <c r="B1686" s="89" t="s">
        <v>2656</v>
      </c>
      <c r="C1686" s="89" t="s">
        <v>123</v>
      </c>
      <c r="D1686" s="89" t="s">
        <v>127</v>
      </c>
      <c r="E1686" s="95" t="s">
        <v>21888</v>
      </c>
    </row>
    <row r="1687" spans="1:5" x14ac:dyDescent="0.2">
      <c r="A1687" s="89">
        <v>1867</v>
      </c>
      <c r="B1687" s="89" t="s">
        <v>2657</v>
      </c>
      <c r="C1687" s="89" t="s">
        <v>123</v>
      </c>
      <c r="D1687" s="89" t="s">
        <v>127</v>
      </c>
      <c r="E1687" s="95" t="s">
        <v>21889</v>
      </c>
    </row>
    <row r="1688" spans="1:5" x14ac:dyDescent="0.2">
      <c r="A1688" s="89">
        <v>1868</v>
      </c>
      <c r="B1688" s="89" t="s">
        <v>2658</v>
      </c>
      <c r="C1688" s="89" t="s">
        <v>123</v>
      </c>
      <c r="D1688" s="89" t="s">
        <v>127</v>
      </c>
      <c r="E1688" s="95" t="s">
        <v>21890</v>
      </c>
    </row>
    <row r="1689" spans="1:5" x14ac:dyDescent="0.2">
      <c r="A1689" s="89">
        <v>1859</v>
      </c>
      <c r="B1689" s="89" t="s">
        <v>2659</v>
      </c>
      <c r="C1689" s="89" t="s">
        <v>123</v>
      </c>
      <c r="D1689" s="89" t="s">
        <v>127</v>
      </c>
      <c r="E1689" s="95" t="s">
        <v>21891</v>
      </c>
    </row>
    <row r="1690" spans="1:5" x14ac:dyDescent="0.2">
      <c r="A1690" s="89">
        <v>1836</v>
      </c>
      <c r="B1690" s="89" t="s">
        <v>2660</v>
      </c>
      <c r="C1690" s="89" t="s">
        <v>123</v>
      </c>
      <c r="D1690" s="89" t="s">
        <v>127</v>
      </c>
      <c r="E1690" s="95" t="s">
        <v>21892</v>
      </c>
    </row>
    <row r="1691" spans="1:5" x14ac:dyDescent="0.2">
      <c r="A1691" s="89">
        <v>36355</v>
      </c>
      <c r="B1691" s="89" t="s">
        <v>2661</v>
      </c>
      <c r="C1691" s="89" t="s">
        <v>123</v>
      </c>
      <c r="D1691" s="89" t="s">
        <v>127</v>
      </c>
      <c r="E1691" s="95" t="s">
        <v>17309</v>
      </c>
    </row>
    <row r="1692" spans="1:5" x14ac:dyDescent="0.2">
      <c r="A1692" s="89">
        <v>36356</v>
      </c>
      <c r="B1692" s="89" t="s">
        <v>2663</v>
      </c>
      <c r="C1692" s="89" t="s">
        <v>123</v>
      </c>
      <c r="D1692" s="89" t="s">
        <v>127</v>
      </c>
      <c r="E1692" s="95" t="s">
        <v>2357</v>
      </c>
    </row>
    <row r="1693" spans="1:5" x14ac:dyDescent="0.2">
      <c r="A1693" s="89">
        <v>1932</v>
      </c>
      <c r="B1693" s="89" t="s">
        <v>2664</v>
      </c>
      <c r="C1693" s="89" t="s">
        <v>123</v>
      </c>
      <c r="D1693" s="89" t="s">
        <v>124</v>
      </c>
      <c r="E1693" s="95" t="s">
        <v>21893</v>
      </c>
    </row>
    <row r="1694" spans="1:5" x14ac:dyDescent="0.2">
      <c r="A1694" s="89">
        <v>1933</v>
      </c>
      <c r="B1694" s="89" t="s">
        <v>2666</v>
      </c>
      <c r="C1694" s="89" t="s">
        <v>123</v>
      </c>
      <c r="D1694" s="89" t="s">
        <v>124</v>
      </c>
      <c r="E1694" s="95" t="s">
        <v>1712</v>
      </c>
    </row>
    <row r="1695" spans="1:5" x14ac:dyDescent="0.2">
      <c r="A1695" s="89">
        <v>1951</v>
      </c>
      <c r="B1695" s="89" t="s">
        <v>2667</v>
      </c>
      <c r="C1695" s="89" t="s">
        <v>123</v>
      </c>
      <c r="D1695" s="89" t="s">
        <v>124</v>
      </c>
      <c r="E1695" s="95" t="s">
        <v>21894</v>
      </c>
    </row>
    <row r="1696" spans="1:5" x14ac:dyDescent="0.2">
      <c r="A1696" s="89">
        <v>1966</v>
      </c>
      <c r="B1696" s="89" t="s">
        <v>2669</v>
      </c>
      <c r="C1696" s="89" t="s">
        <v>123</v>
      </c>
      <c r="D1696" s="89" t="s">
        <v>124</v>
      </c>
      <c r="E1696" s="95" t="s">
        <v>4111</v>
      </c>
    </row>
    <row r="1697" spans="1:5" x14ac:dyDescent="0.2">
      <c r="A1697" s="89">
        <v>1952</v>
      </c>
      <c r="B1697" s="89" t="s">
        <v>2671</v>
      </c>
      <c r="C1697" s="89" t="s">
        <v>123</v>
      </c>
      <c r="D1697" s="89" t="s">
        <v>124</v>
      </c>
      <c r="E1697" s="95" t="s">
        <v>21895</v>
      </c>
    </row>
    <row r="1698" spans="1:5" x14ac:dyDescent="0.2">
      <c r="A1698" s="89">
        <v>20104</v>
      </c>
      <c r="B1698" s="89" t="s">
        <v>2672</v>
      </c>
      <c r="C1698" s="89" t="s">
        <v>123</v>
      </c>
      <c r="D1698" s="89" t="s">
        <v>124</v>
      </c>
      <c r="E1698" s="95" t="s">
        <v>21896</v>
      </c>
    </row>
    <row r="1699" spans="1:5" x14ac:dyDescent="0.2">
      <c r="A1699" s="89">
        <v>20105</v>
      </c>
      <c r="B1699" s="89" t="s">
        <v>2673</v>
      </c>
      <c r="C1699" s="89" t="s">
        <v>123</v>
      </c>
      <c r="D1699" s="89" t="s">
        <v>124</v>
      </c>
      <c r="E1699" s="95" t="s">
        <v>21897</v>
      </c>
    </row>
    <row r="1700" spans="1:5" x14ac:dyDescent="0.2">
      <c r="A1700" s="89">
        <v>1965</v>
      </c>
      <c r="B1700" s="89" t="s">
        <v>2674</v>
      </c>
      <c r="C1700" s="89" t="s">
        <v>123</v>
      </c>
      <c r="D1700" s="89" t="s">
        <v>124</v>
      </c>
      <c r="E1700" s="95" t="s">
        <v>21898</v>
      </c>
    </row>
    <row r="1701" spans="1:5" x14ac:dyDescent="0.2">
      <c r="A1701" s="89">
        <v>10765</v>
      </c>
      <c r="B1701" s="89" t="s">
        <v>2676</v>
      </c>
      <c r="C1701" s="89" t="s">
        <v>123</v>
      </c>
      <c r="D1701" s="89" t="s">
        <v>124</v>
      </c>
      <c r="E1701" s="95" t="s">
        <v>21330</v>
      </c>
    </row>
    <row r="1702" spans="1:5" x14ac:dyDescent="0.2">
      <c r="A1702" s="89">
        <v>10767</v>
      </c>
      <c r="B1702" s="89" t="s">
        <v>2678</v>
      </c>
      <c r="C1702" s="89" t="s">
        <v>123</v>
      </c>
      <c r="D1702" s="89" t="s">
        <v>124</v>
      </c>
      <c r="E1702" s="95" t="s">
        <v>7083</v>
      </c>
    </row>
    <row r="1703" spans="1:5" x14ac:dyDescent="0.2">
      <c r="A1703" s="89">
        <v>1970</v>
      </c>
      <c r="B1703" s="89" t="s">
        <v>2680</v>
      </c>
      <c r="C1703" s="89" t="s">
        <v>123</v>
      </c>
      <c r="D1703" s="89" t="s">
        <v>124</v>
      </c>
      <c r="E1703" s="95" t="s">
        <v>21899</v>
      </c>
    </row>
    <row r="1704" spans="1:5" x14ac:dyDescent="0.2">
      <c r="A1704" s="89">
        <v>1967</v>
      </c>
      <c r="B1704" s="89" t="s">
        <v>2681</v>
      </c>
      <c r="C1704" s="89" t="s">
        <v>123</v>
      </c>
      <c r="D1704" s="89" t="s">
        <v>124</v>
      </c>
      <c r="E1704" s="95" t="s">
        <v>4695</v>
      </c>
    </row>
    <row r="1705" spans="1:5" x14ac:dyDescent="0.2">
      <c r="A1705" s="89">
        <v>1968</v>
      </c>
      <c r="B1705" s="89" t="s">
        <v>2683</v>
      </c>
      <c r="C1705" s="89" t="s">
        <v>123</v>
      </c>
      <c r="D1705" s="89" t="s">
        <v>124</v>
      </c>
      <c r="E1705" s="95" t="s">
        <v>6879</v>
      </c>
    </row>
    <row r="1706" spans="1:5" x14ac:dyDescent="0.2">
      <c r="A1706" s="89">
        <v>1969</v>
      </c>
      <c r="B1706" s="89" t="s">
        <v>2685</v>
      </c>
      <c r="C1706" s="89" t="s">
        <v>123</v>
      </c>
      <c r="D1706" s="89" t="s">
        <v>124</v>
      </c>
      <c r="E1706" s="95" t="s">
        <v>6435</v>
      </c>
    </row>
    <row r="1707" spans="1:5" x14ac:dyDescent="0.2">
      <c r="A1707" s="89">
        <v>1839</v>
      </c>
      <c r="B1707" s="89" t="s">
        <v>2687</v>
      </c>
      <c r="C1707" s="89" t="s">
        <v>123</v>
      </c>
      <c r="D1707" s="89" t="s">
        <v>127</v>
      </c>
      <c r="E1707" s="95" t="s">
        <v>21489</v>
      </c>
    </row>
    <row r="1708" spans="1:5" x14ac:dyDescent="0.2">
      <c r="A1708" s="89">
        <v>1835</v>
      </c>
      <c r="B1708" s="89" t="s">
        <v>2688</v>
      </c>
      <c r="C1708" s="89" t="s">
        <v>123</v>
      </c>
      <c r="D1708" s="89" t="s">
        <v>127</v>
      </c>
      <c r="E1708" s="95" t="s">
        <v>21900</v>
      </c>
    </row>
    <row r="1709" spans="1:5" x14ac:dyDescent="0.2">
      <c r="A1709" s="89">
        <v>1823</v>
      </c>
      <c r="B1709" s="89" t="s">
        <v>2690</v>
      </c>
      <c r="C1709" s="89" t="s">
        <v>123</v>
      </c>
      <c r="D1709" s="89" t="s">
        <v>127</v>
      </c>
      <c r="E1709" s="95" t="s">
        <v>19643</v>
      </c>
    </row>
    <row r="1710" spans="1:5" x14ac:dyDescent="0.2">
      <c r="A1710" s="89">
        <v>1827</v>
      </c>
      <c r="B1710" s="89" t="s">
        <v>2691</v>
      </c>
      <c r="C1710" s="89" t="s">
        <v>123</v>
      </c>
      <c r="D1710" s="89" t="s">
        <v>127</v>
      </c>
      <c r="E1710" s="95" t="s">
        <v>16501</v>
      </c>
    </row>
    <row r="1711" spans="1:5" x14ac:dyDescent="0.2">
      <c r="A1711" s="89">
        <v>1831</v>
      </c>
      <c r="B1711" s="89" t="s">
        <v>2692</v>
      </c>
      <c r="C1711" s="89" t="s">
        <v>123</v>
      </c>
      <c r="D1711" s="89" t="s">
        <v>127</v>
      </c>
      <c r="E1711" s="95" t="s">
        <v>6809</v>
      </c>
    </row>
    <row r="1712" spans="1:5" x14ac:dyDescent="0.2">
      <c r="A1712" s="89">
        <v>1825</v>
      </c>
      <c r="B1712" s="89" t="s">
        <v>2694</v>
      </c>
      <c r="C1712" s="89" t="s">
        <v>123</v>
      </c>
      <c r="D1712" s="89" t="s">
        <v>127</v>
      </c>
      <c r="E1712" s="95" t="s">
        <v>3962</v>
      </c>
    </row>
    <row r="1713" spans="1:5" x14ac:dyDescent="0.2">
      <c r="A1713" s="89">
        <v>1828</v>
      </c>
      <c r="B1713" s="89" t="s">
        <v>2696</v>
      </c>
      <c r="C1713" s="89" t="s">
        <v>123</v>
      </c>
      <c r="D1713" s="89" t="s">
        <v>127</v>
      </c>
      <c r="E1713" s="95" t="s">
        <v>21901</v>
      </c>
    </row>
    <row r="1714" spans="1:5" x14ac:dyDescent="0.2">
      <c r="A1714" s="89">
        <v>1845</v>
      </c>
      <c r="B1714" s="89" t="s">
        <v>2697</v>
      </c>
      <c r="C1714" s="89" t="s">
        <v>123</v>
      </c>
      <c r="D1714" s="89" t="s">
        <v>127</v>
      </c>
      <c r="E1714" s="95" t="s">
        <v>1359</v>
      </c>
    </row>
    <row r="1715" spans="1:5" x14ac:dyDescent="0.2">
      <c r="A1715" s="89">
        <v>1824</v>
      </c>
      <c r="B1715" s="89" t="s">
        <v>2699</v>
      </c>
      <c r="C1715" s="89" t="s">
        <v>123</v>
      </c>
      <c r="D1715" s="89" t="s">
        <v>127</v>
      </c>
      <c r="E1715" s="95" t="s">
        <v>21902</v>
      </c>
    </row>
    <row r="1716" spans="1:5" x14ac:dyDescent="0.2">
      <c r="A1716" s="89">
        <v>1941</v>
      </c>
      <c r="B1716" s="89" t="s">
        <v>2701</v>
      </c>
      <c r="C1716" s="89" t="s">
        <v>123</v>
      </c>
      <c r="D1716" s="89" t="s">
        <v>124</v>
      </c>
      <c r="E1716" s="95" t="s">
        <v>2336</v>
      </c>
    </row>
    <row r="1717" spans="1:5" x14ac:dyDescent="0.2">
      <c r="A1717" s="89">
        <v>1940</v>
      </c>
      <c r="B1717" s="89" t="s">
        <v>2702</v>
      </c>
      <c r="C1717" s="89" t="s">
        <v>123</v>
      </c>
      <c r="D1717" s="89" t="s">
        <v>124</v>
      </c>
      <c r="E1717" s="95" t="s">
        <v>14500</v>
      </c>
    </row>
    <row r="1718" spans="1:5" x14ac:dyDescent="0.2">
      <c r="A1718" s="89">
        <v>1937</v>
      </c>
      <c r="B1718" s="89" t="s">
        <v>2703</v>
      </c>
      <c r="C1718" s="89" t="s">
        <v>123</v>
      </c>
      <c r="D1718" s="89" t="s">
        <v>124</v>
      </c>
      <c r="E1718" s="95" t="s">
        <v>1559</v>
      </c>
    </row>
    <row r="1719" spans="1:5" x14ac:dyDescent="0.2">
      <c r="A1719" s="89">
        <v>1939</v>
      </c>
      <c r="B1719" s="89" t="s">
        <v>2705</v>
      </c>
      <c r="C1719" s="89" t="s">
        <v>123</v>
      </c>
      <c r="D1719" s="89" t="s">
        <v>124</v>
      </c>
      <c r="E1719" s="95" t="s">
        <v>279</v>
      </c>
    </row>
    <row r="1720" spans="1:5" x14ac:dyDescent="0.2">
      <c r="A1720" s="89">
        <v>1942</v>
      </c>
      <c r="B1720" s="89" t="s">
        <v>2706</v>
      </c>
      <c r="C1720" s="89" t="s">
        <v>123</v>
      </c>
      <c r="D1720" s="89" t="s">
        <v>124</v>
      </c>
      <c r="E1720" s="95" t="s">
        <v>12358</v>
      </c>
    </row>
    <row r="1721" spans="1:5" x14ac:dyDescent="0.2">
      <c r="A1721" s="89">
        <v>1938</v>
      </c>
      <c r="B1721" s="89" t="s">
        <v>2708</v>
      </c>
      <c r="C1721" s="89" t="s">
        <v>123</v>
      </c>
      <c r="D1721" s="89" t="s">
        <v>124</v>
      </c>
      <c r="E1721" s="95" t="s">
        <v>3239</v>
      </c>
    </row>
    <row r="1722" spans="1:5" x14ac:dyDescent="0.2">
      <c r="A1722" s="89">
        <v>20097</v>
      </c>
      <c r="B1722" s="89" t="s">
        <v>2709</v>
      </c>
      <c r="C1722" s="89" t="s">
        <v>123</v>
      </c>
      <c r="D1722" s="89" t="s">
        <v>124</v>
      </c>
      <c r="E1722" s="95" t="s">
        <v>18572</v>
      </c>
    </row>
    <row r="1723" spans="1:5" x14ac:dyDescent="0.2">
      <c r="A1723" s="89">
        <v>20098</v>
      </c>
      <c r="B1723" s="89" t="s">
        <v>2711</v>
      </c>
      <c r="C1723" s="89" t="s">
        <v>123</v>
      </c>
      <c r="D1723" s="89" t="s">
        <v>124</v>
      </c>
      <c r="E1723" s="95" t="s">
        <v>21903</v>
      </c>
    </row>
    <row r="1724" spans="1:5" x14ac:dyDescent="0.2">
      <c r="A1724" s="89">
        <v>20096</v>
      </c>
      <c r="B1724" s="89" t="s">
        <v>2712</v>
      </c>
      <c r="C1724" s="89" t="s">
        <v>123</v>
      </c>
      <c r="D1724" s="89" t="s">
        <v>124</v>
      </c>
      <c r="E1724" s="95" t="s">
        <v>21904</v>
      </c>
    </row>
    <row r="1725" spans="1:5" x14ac:dyDescent="0.2">
      <c r="A1725" s="89">
        <v>1964</v>
      </c>
      <c r="B1725" s="89" t="s">
        <v>2713</v>
      </c>
      <c r="C1725" s="89" t="s">
        <v>123</v>
      </c>
      <c r="D1725" s="89" t="s">
        <v>124</v>
      </c>
      <c r="E1725" s="95" t="s">
        <v>5921</v>
      </c>
    </row>
    <row r="1726" spans="1:5" x14ac:dyDescent="0.2">
      <c r="A1726" s="89">
        <v>1880</v>
      </c>
      <c r="B1726" s="89" t="s">
        <v>2715</v>
      </c>
      <c r="C1726" s="89" t="s">
        <v>123</v>
      </c>
      <c r="D1726" s="89" t="s">
        <v>124</v>
      </c>
      <c r="E1726" s="95" t="s">
        <v>687</v>
      </c>
    </row>
    <row r="1727" spans="1:5" x14ac:dyDescent="0.2">
      <c r="A1727" s="89">
        <v>39274</v>
      </c>
      <c r="B1727" s="89" t="s">
        <v>2717</v>
      </c>
      <c r="C1727" s="89" t="s">
        <v>123</v>
      </c>
      <c r="D1727" s="89" t="s">
        <v>124</v>
      </c>
      <c r="E1727" s="95" t="s">
        <v>153</v>
      </c>
    </row>
    <row r="1728" spans="1:5" x14ac:dyDescent="0.2">
      <c r="A1728" s="89">
        <v>2628</v>
      </c>
      <c r="B1728" s="89" t="s">
        <v>2718</v>
      </c>
      <c r="C1728" s="89" t="s">
        <v>123</v>
      </c>
      <c r="D1728" s="89" t="s">
        <v>127</v>
      </c>
      <c r="E1728" s="95" t="s">
        <v>21905</v>
      </c>
    </row>
    <row r="1729" spans="1:5" x14ac:dyDescent="0.2">
      <c r="A1729" s="89">
        <v>2622</v>
      </c>
      <c r="B1729" s="89" t="s">
        <v>2720</v>
      </c>
      <c r="C1729" s="89" t="s">
        <v>123</v>
      </c>
      <c r="D1729" s="89" t="s">
        <v>127</v>
      </c>
      <c r="E1729" s="95" t="s">
        <v>12144</v>
      </c>
    </row>
    <row r="1730" spans="1:5" x14ac:dyDescent="0.2">
      <c r="A1730" s="89">
        <v>2623</v>
      </c>
      <c r="B1730" s="89" t="s">
        <v>2721</v>
      </c>
      <c r="C1730" s="89" t="s">
        <v>123</v>
      </c>
      <c r="D1730" s="89" t="s">
        <v>127</v>
      </c>
      <c r="E1730" s="95" t="s">
        <v>7062</v>
      </c>
    </row>
    <row r="1731" spans="1:5" x14ac:dyDescent="0.2">
      <c r="A1731" s="89">
        <v>2624</v>
      </c>
      <c r="B1731" s="89" t="s">
        <v>2723</v>
      </c>
      <c r="C1731" s="89" t="s">
        <v>123</v>
      </c>
      <c r="D1731" s="89" t="s">
        <v>127</v>
      </c>
      <c r="E1731" s="95" t="s">
        <v>4084</v>
      </c>
    </row>
    <row r="1732" spans="1:5" x14ac:dyDescent="0.2">
      <c r="A1732" s="89">
        <v>2625</v>
      </c>
      <c r="B1732" s="89" t="s">
        <v>2725</v>
      </c>
      <c r="C1732" s="89" t="s">
        <v>123</v>
      </c>
      <c r="D1732" s="89" t="s">
        <v>127</v>
      </c>
      <c r="E1732" s="95" t="s">
        <v>21906</v>
      </c>
    </row>
    <row r="1733" spans="1:5" x14ac:dyDescent="0.2">
      <c r="A1733" s="89">
        <v>2626</v>
      </c>
      <c r="B1733" s="89" t="s">
        <v>2727</v>
      </c>
      <c r="C1733" s="89" t="s">
        <v>123</v>
      </c>
      <c r="D1733" s="89" t="s">
        <v>127</v>
      </c>
      <c r="E1733" s="95" t="s">
        <v>21907</v>
      </c>
    </row>
    <row r="1734" spans="1:5" x14ac:dyDescent="0.2">
      <c r="A1734" s="89">
        <v>2630</v>
      </c>
      <c r="B1734" s="89" t="s">
        <v>2729</v>
      </c>
      <c r="C1734" s="89" t="s">
        <v>123</v>
      </c>
      <c r="D1734" s="89" t="s">
        <v>127</v>
      </c>
      <c r="E1734" s="95" t="s">
        <v>21908</v>
      </c>
    </row>
    <row r="1735" spans="1:5" x14ac:dyDescent="0.2">
      <c r="A1735" s="89">
        <v>2627</v>
      </c>
      <c r="B1735" s="89" t="s">
        <v>2731</v>
      </c>
      <c r="C1735" s="89" t="s">
        <v>123</v>
      </c>
      <c r="D1735" s="89" t="s">
        <v>127</v>
      </c>
      <c r="E1735" s="95" t="s">
        <v>7093</v>
      </c>
    </row>
    <row r="1736" spans="1:5" x14ac:dyDescent="0.2">
      <c r="A1736" s="89">
        <v>2629</v>
      </c>
      <c r="B1736" s="89" t="s">
        <v>2733</v>
      </c>
      <c r="C1736" s="89" t="s">
        <v>123</v>
      </c>
      <c r="D1736" s="89" t="s">
        <v>127</v>
      </c>
      <c r="E1736" s="95" t="s">
        <v>21909</v>
      </c>
    </row>
    <row r="1737" spans="1:5" x14ac:dyDescent="0.2">
      <c r="A1737" s="89">
        <v>12033</v>
      </c>
      <c r="B1737" s="89" t="s">
        <v>2734</v>
      </c>
      <c r="C1737" s="89" t="s">
        <v>123</v>
      </c>
      <c r="D1737" s="89" t="s">
        <v>124</v>
      </c>
      <c r="E1737" s="95" t="s">
        <v>21910</v>
      </c>
    </row>
    <row r="1738" spans="1:5" x14ac:dyDescent="0.2">
      <c r="A1738" s="89">
        <v>40408</v>
      </c>
      <c r="B1738" s="89" t="s">
        <v>2736</v>
      </c>
      <c r="C1738" s="89" t="s">
        <v>123</v>
      </c>
      <c r="D1738" s="89" t="s">
        <v>124</v>
      </c>
      <c r="E1738" s="95" t="s">
        <v>822</v>
      </c>
    </row>
    <row r="1739" spans="1:5" x14ac:dyDescent="0.2">
      <c r="A1739" s="89">
        <v>40409</v>
      </c>
      <c r="B1739" s="89" t="s">
        <v>2738</v>
      </c>
      <c r="C1739" s="89" t="s">
        <v>123</v>
      </c>
      <c r="D1739" s="89" t="s">
        <v>124</v>
      </c>
      <c r="E1739" s="95" t="s">
        <v>693</v>
      </c>
    </row>
    <row r="1740" spans="1:5" x14ac:dyDescent="0.2">
      <c r="A1740" s="89">
        <v>39276</v>
      </c>
      <c r="B1740" s="89" t="s">
        <v>2739</v>
      </c>
      <c r="C1740" s="89" t="s">
        <v>123</v>
      </c>
      <c r="D1740" s="89" t="s">
        <v>124</v>
      </c>
      <c r="E1740" s="95" t="s">
        <v>249</v>
      </c>
    </row>
    <row r="1741" spans="1:5" x14ac:dyDescent="0.2">
      <c r="A1741" s="89">
        <v>39277</v>
      </c>
      <c r="B1741" s="89" t="s">
        <v>2741</v>
      </c>
      <c r="C1741" s="89" t="s">
        <v>123</v>
      </c>
      <c r="D1741" s="89" t="s">
        <v>124</v>
      </c>
      <c r="E1741" s="95" t="s">
        <v>600</v>
      </c>
    </row>
    <row r="1742" spans="1:5" x14ac:dyDescent="0.2">
      <c r="A1742" s="89">
        <v>12034</v>
      </c>
      <c r="B1742" s="89" t="s">
        <v>2742</v>
      </c>
      <c r="C1742" s="89" t="s">
        <v>123</v>
      </c>
      <c r="D1742" s="89" t="s">
        <v>124</v>
      </c>
      <c r="E1742" s="95" t="s">
        <v>2314</v>
      </c>
    </row>
    <row r="1743" spans="1:5" x14ac:dyDescent="0.2">
      <c r="A1743" s="89">
        <v>39879</v>
      </c>
      <c r="B1743" s="89" t="s">
        <v>2743</v>
      </c>
      <c r="C1743" s="89" t="s">
        <v>123</v>
      </c>
      <c r="D1743" s="89" t="s">
        <v>127</v>
      </c>
      <c r="E1743" s="95" t="s">
        <v>2445</v>
      </c>
    </row>
    <row r="1744" spans="1:5" x14ac:dyDescent="0.2">
      <c r="A1744" s="89">
        <v>39880</v>
      </c>
      <c r="B1744" s="89" t="s">
        <v>2745</v>
      </c>
      <c r="C1744" s="89" t="s">
        <v>123</v>
      </c>
      <c r="D1744" s="89" t="s">
        <v>127</v>
      </c>
      <c r="E1744" s="95" t="s">
        <v>3329</v>
      </c>
    </row>
    <row r="1745" spans="1:5" x14ac:dyDescent="0.2">
      <c r="A1745" s="89">
        <v>39881</v>
      </c>
      <c r="B1745" s="89" t="s">
        <v>2746</v>
      </c>
      <c r="C1745" s="89" t="s">
        <v>123</v>
      </c>
      <c r="D1745" s="89" t="s">
        <v>127</v>
      </c>
      <c r="E1745" s="95" t="s">
        <v>2378</v>
      </c>
    </row>
    <row r="1746" spans="1:5" x14ac:dyDescent="0.2">
      <c r="A1746" s="89">
        <v>39882</v>
      </c>
      <c r="B1746" s="89" t="s">
        <v>2747</v>
      </c>
      <c r="C1746" s="89" t="s">
        <v>123</v>
      </c>
      <c r="D1746" s="89" t="s">
        <v>127</v>
      </c>
      <c r="E1746" s="95" t="s">
        <v>21911</v>
      </c>
    </row>
    <row r="1747" spans="1:5" x14ac:dyDescent="0.2">
      <c r="A1747" s="89">
        <v>39883</v>
      </c>
      <c r="B1747" s="89" t="s">
        <v>2748</v>
      </c>
      <c r="C1747" s="89" t="s">
        <v>123</v>
      </c>
      <c r="D1747" s="89" t="s">
        <v>127</v>
      </c>
      <c r="E1747" s="95" t="s">
        <v>19387</v>
      </c>
    </row>
    <row r="1748" spans="1:5" x14ac:dyDescent="0.2">
      <c r="A1748" s="89">
        <v>39884</v>
      </c>
      <c r="B1748" s="89" t="s">
        <v>2750</v>
      </c>
      <c r="C1748" s="89" t="s">
        <v>123</v>
      </c>
      <c r="D1748" s="89" t="s">
        <v>127</v>
      </c>
      <c r="E1748" s="95" t="s">
        <v>21912</v>
      </c>
    </row>
    <row r="1749" spans="1:5" x14ac:dyDescent="0.2">
      <c r="A1749" s="89">
        <v>39885</v>
      </c>
      <c r="B1749" s="89" t="s">
        <v>2752</v>
      </c>
      <c r="C1749" s="89" t="s">
        <v>123</v>
      </c>
      <c r="D1749" s="89" t="s">
        <v>127</v>
      </c>
      <c r="E1749" s="95" t="s">
        <v>21913</v>
      </c>
    </row>
    <row r="1750" spans="1:5" x14ac:dyDescent="0.2">
      <c r="A1750" s="89">
        <v>1777</v>
      </c>
      <c r="B1750" s="89" t="s">
        <v>2753</v>
      </c>
      <c r="C1750" s="89" t="s">
        <v>123</v>
      </c>
      <c r="D1750" s="89" t="s">
        <v>127</v>
      </c>
      <c r="E1750" s="95" t="s">
        <v>21914</v>
      </c>
    </row>
    <row r="1751" spans="1:5" x14ac:dyDescent="0.2">
      <c r="A1751" s="89">
        <v>1819</v>
      </c>
      <c r="B1751" s="89" t="s">
        <v>2755</v>
      </c>
      <c r="C1751" s="89" t="s">
        <v>123</v>
      </c>
      <c r="D1751" s="89" t="s">
        <v>127</v>
      </c>
      <c r="E1751" s="95" t="s">
        <v>17922</v>
      </c>
    </row>
    <row r="1752" spans="1:5" x14ac:dyDescent="0.2">
      <c r="A1752" s="89">
        <v>1775</v>
      </c>
      <c r="B1752" s="89" t="s">
        <v>2756</v>
      </c>
      <c r="C1752" s="89" t="s">
        <v>123</v>
      </c>
      <c r="D1752" s="89" t="s">
        <v>127</v>
      </c>
      <c r="E1752" s="95" t="s">
        <v>14492</v>
      </c>
    </row>
    <row r="1753" spans="1:5" x14ac:dyDescent="0.2">
      <c r="A1753" s="89">
        <v>1776</v>
      </c>
      <c r="B1753" s="89" t="s">
        <v>2757</v>
      </c>
      <c r="C1753" s="89" t="s">
        <v>123</v>
      </c>
      <c r="D1753" s="89" t="s">
        <v>127</v>
      </c>
      <c r="E1753" s="95" t="s">
        <v>21915</v>
      </c>
    </row>
    <row r="1754" spans="1:5" x14ac:dyDescent="0.2">
      <c r="A1754" s="89">
        <v>1778</v>
      </c>
      <c r="B1754" s="89" t="s">
        <v>2759</v>
      </c>
      <c r="C1754" s="89" t="s">
        <v>123</v>
      </c>
      <c r="D1754" s="89" t="s">
        <v>127</v>
      </c>
      <c r="E1754" s="95" t="s">
        <v>21916</v>
      </c>
    </row>
    <row r="1755" spans="1:5" x14ac:dyDescent="0.2">
      <c r="A1755" s="89">
        <v>1818</v>
      </c>
      <c r="B1755" s="89" t="s">
        <v>2760</v>
      </c>
      <c r="C1755" s="89" t="s">
        <v>123</v>
      </c>
      <c r="D1755" s="89" t="s">
        <v>127</v>
      </c>
      <c r="E1755" s="95" t="s">
        <v>21917</v>
      </c>
    </row>
    <row r="1756" spans="1:5" x14ac:dyDescent="0.2">
      <c r="A1756" s="89">
        <v>1820</v>
      </c>
      <c r="B1756" s="89" t="s">
        <v>2761</v>
      </c>
      <c r="C1756" s="89" t="s">
        <v>123</v>
      </c>
      <c r="D1756" s="89" t="s">
        <v>127</v>
      </c>
      <c r="E1756" s="95" t="s">
        <v>21918</v>
      </c>
    </row>
    <row r="1757" spans="1:5" x14ac:dyDescent="0.2">
      <c r="A1757" s="89">
        <v>1779</v>
      </c>
      <c r="B1757" s="89" t="s">
        <v>2763</v>
      </c>
      <c r="C1757" s="89" t="s">
        <v>123</v>
      </c>
      <c r="D1757" s="89" t="s">
        <v>127</v>
      </c>
      <c r="E1757" s="95" t="s">
        <v>21919</v>
      </c>
    </row>
    <row r="1758" spans="1:5" x14ac:dyDescent="0.2">
      <c r="A1758" s="89">
        <v>1780</v>
      </c>
      <c r="B1758" s="89" t="s">
        <v>2764</v>
      </c>
      <c r="C1758" s="89" t="s">
        <v>123</v>
      </c>
      <c r="D1758" s="89" t="s">
        <v>127</v>
      </c>
      <c r="E1758" s="95" t="s">
        <v>21920</v>
      </c>
    </row>
    <row r="1759" spans="1:5" x14ac:dyDescent="0.2">
      <c r="A1759" s="89">
        <v>1783</v>
      </c>
      <c r="B1759" s="89" t="s">
        <v>2765</v>
      </c>
      <c r="C1759" s="89" t="s">
        <v>123</v>
      </c>
      <c r="D1759" s="89" t="s">
        <v>127</v>
      </c>
      <c r="E1759" s="95" t="s">
        <v>21921</v>
      </c>
    </row>
    <row r="1760" spans="1:5" x14ac:dyDescent="0.2">
      <c r="A1760" s="89">
        <v>1782</v>
      </c>
      <c r="B1760" s="89" t="s">
        <v>2767</v>
      </c>
      <c r="C1760" s="89" t="s">
        <v>123</v>
      </c>
      <c r="D1760" s="89" t="s">
        <v>127</v>
      </c>
      <c r="E1760" s="95" t="s">
        <v>21922</v>
      </c>
    </row>
    <row r="1761" spans="1:5" x14ac:dyDescent="0.2">
      <c r="A1761" s="89">
        <v>1817</v>
      </c>
      <c r="B1761" s="89" t="s">
        <v>2769</v>
      </c>
      <c r="C1761" s="89" t="s">
        <v>123</v>
      </c>
      <c r="D1761" s="89" t="s">
        <v>127</v>
      </c>
      <c r="E1761" s="95" t="s">
        <v>4266</v>
      </c>
    </row>
    <row r="1762" spans="1:5" x14ac:dyDescent="0.2">
      <c r="A1762" s="89">
        <v>1781</v>
      </c>
      <c r="B1762" s="89" t="s">
        <v>2771</v>
      </c>
      <c r="C1762" s="89" t="s">
        <v>123</v>
      </c>
      <c r="D1762" s="89" t="s">
        <v>127</v>
      </c>
      <c r="E1762" s="95" t="s">
        <v>21873</v>
      </c>
    </row>
    <row r="1763" spans="1:5" x14ac:dyDescent="0.2">
      <c r="A1763" s="89">
        <v>1784</v>
      </c>
      <c r="B1763" s="89" t="s">
        <v>2772</v>
      </c>
      <c r="C1763" s="89" t="s">
        <v>123</v>
      </c>
      <c r="D1763" s="89" t="s">
        <v>127</v>
      </c>
      <c r="E1763" s="95" t="s">
        <v>21923</v>
      </c>
    </row>
    <row r="1764" spans="1:5" x14ac:dyDescent="0.2">
      <c r="A1764" s="89">
        <v>1810</v>
      </c>
      <c r="B1764" s="89" t="s">
        <v>2773</v>
      </c>
      <c r="C1764" s="89" t="s">
        <v>123</v>
      </c>
      <c r="D1764" s="89" t="s">
        <v>127</v>
      </c>
      <c r="E1764" s="95" t="s">
        <v>21924</v>
      </c>
    </row>
    <row r="1765" spans="1:5" x14ac:dyDescent="0.2">
      <c r="A1765" s="89">
        <v>1811</v>
      </c>
      <c r="B1765" s="89" t="s">
        <v>2775</v>
      </c>
      <c r="C1765" s="89" t="s">
        <v>123</v>
      </c>
      <c r="D1765" s="89" t="s">
        <v>127</v>
      </c>
      <c r="E1765" s="95" t="s">
        <v>3842</v>
      </c>
    </row>
    <row r="1766" spans="1:5" x14ac:dyDescent="0.2">
      <c r="A1766" s="89">
        <v>1812</v>
      </c>
      <c r="B1766" s="89" t="s">
        <v>2776</v>
      </c>
      <c r="C1766" s="89" t="s">
        <v>123</v>
      </c>
      <c r="D1766" s="89" t="s">
        <v>127</v>
      </c>
      <c r="E1766" s="95" t="s">
        <v>21925</v>
      </c>
    </row>
    <row r="1767" spans="1:5" x14ac:dyDescent="0.2">
      <c r="A1767" s="89">
        <v>40379</v>
      </c>
      <c r="B1767" s="89" t="s">
        <v>2777</v>
      </c>
      <c r="C1767" s="89" t="s">
        <v>123</v>
      </c>
      <c r="D1767" s="89" t="s">
        <v>127</v>
      </c>
      <c r="E1767" s="95" t="s">
        <v>4697</v>
      </c>
    </row>
    <row r="1768" spans="1:5" x14ac:dyDescent="0.2">
      <c r="A1768" s="89">
        <v>40381</v>
      </c>
      <c r="B1768" s="89" t="s">
        <v>2779</v>
      </c>
      <c r="C1768" s="89" t="s">
        <v>123</v>
      </c>
      <c r="D1768" s="89" t="s">
        <v>127</v>
      </c>
      <c r="E1768" s="95" t="s">
        <v>709</v>
      </c>
    </row>
    <row r="1769" spans="1:5" x14ac:dyDescent="0.2">
      <c r="A1769" s="89">
        <v>40423</v>
      </c>
      <c r="B1769" s="89" t="s">
        <v>2781</v>
      </c>
      <c r="C1769" s="89" t="s">
        <v>123</v>
      </c>
      <c r="D1769" s="89" t="s">
        <v>127</v>
      </c>
      <c r="E1769" s="95" t="s">
        <v>16075</v>
      </c>
    </row>
    <row r="1770" spans="1:5" x14ac:dyDescent="0.2">
      <c r="A1770" s="89">
        <v>40384</v>
      </c>
      <c r="B1770" s="89" t="s">
        <v>2783</v>
      </c>
      <c r="C1770" s="89" t="s">
        <v>123</v>
      </c>
      <c r="D1770" s="89" t="s">
        <v>127</v>
      </c>
      <c r="E1770" s="95" t="s">
        <v>7578</v>
      </c>
    </row>
    <row r="1771" spans="1:5" x14ac:dyDescent="0.2">
      <c r="A1771" s="89">
        <v>40386</v>
      </c>
      <c r="B1771" s="89" t="s">
        <v>2785</v>
      </c>
      <c r="C1771" s="89" t="s">
        <v>123</v>
      </c>
      <c r="D1771" s="89" t="s">
        <v>127</v>
      </c>
      <c r="E1771" s="95" t="s">
        <v>16121</v>
      </c>
    </row>
    <row r="1772" spans="1:5" x14ac:dyDescent="0.2">
      <c r="A1772" s="89">
        <v>40388</v>
      </c>
      <c r="B1772" s="89" t="s">
        <v>2787</v>
      </c>
      <c r="C1772" s="89" t="s">
        <v>123</v>
      </c>
      <c r="D1772" s="89" t="s">
        <v>127</v>
      </c>
      <c r="E1772" s="95" t="s">
        <v>555</v>
      </c>
    </row>
    <row r="1773" spans="1:5" x14ac:dyDescent="0.2">
      <c r="A1773" s="89">
        <v>40389</v>
      </c>
      <c r="B1773" s="89" t="s">
        <v>2788</v>
      </c>
      <c r="C1773" s="89" t="s">
        <v>123</v>
      </c>
      <c r="D1773" s="89" t="s">
        <v>127</v>
      </c>
      <c r="E1773" s="95" t="s">
        <v>21926</v>
      </c>
    </row>
    <row r="1774" spans="1:5" x14ac:dyDescent="0.2">
      <c r="A1774" s="89">
        <v>40391</v>
      </c>
      <c r="B1774" s="89" t="s">
        <v>2789</v>
      </c>
      <c r="C1774" s="89" t="s">
        <v>123</v>
      </c>
      <c r="D1774" s="89" t="s">
        <v>127</v>
      </c>
      <c r="E1774" s="95" t="s">
        <v>21927</v>
      </c>
    </row>
    <row r="1775" spans="1:5" x14ac:dyDescent="0.2">
      <c r="A1775" s="89">
        <v>40414</v>
      </c>
      <c r="B1775" s="89" t="s">
        <v>2790</v>
      </c>
      <c r="C1775" s="89" t="s">
        <v>123</v>
      </c>
      <c r="D1775" s="89" t="s">
        <v>127</v>
      </c>
      <c r="E1775" s="95" t="s">
        <v>21928</v>
      </c>
    </row>
    <row r="1776" spans="1:5" x14ac:dyDescent="0.2">
      <c r="A1776" s="89">
        <v>40416</v>
      </c>
      <c r="B1776" s="89" t="s">
        <v>2792</v>
      </c>
      <c r="C1776" s="89" t="s">
        <v>123</v>
      </c>
      <c r="D1776" s="89" t="s">
        <v>127</v>
      </c>
      <c r="E1776" s="95" t="s">
        <v>866</v>
      </c>
    </row>
    <row r="1777" spans="1:5" x14ac:dyDescent="0.2">
      <c r="A1777" s="89">
        <v>40418</v>
      </c>
      <c r="B1777" s="89" t="s">
        <v>2794</v>
      </c>
      <c r="C1777" s="89" t="s">
        <v>123</v>
      </c>
      <c r="D1777" s="89" t="s">
        <v>127</v>
      </c>
      <c r="E1777" s="95" t="s">
        <v>21929</v>
      </c>
    </row>
    <row r="1778" spans="1:5" x14ac:dyDescent="0.2">
      <c r="A1778" s="89">
        <v>2615</v>
      </c>
      <c r="B1778" s="89" t="s">
        <v>2796</v>
      </c>
      <c r="C1778" s="89" t="s">
        <v>123</v>
      </c>
      <c r="D1778" s="89" t="s">
        <v>127</v>
      </c>
      <c r="E1778" s="95" t="s">
        <v>21930</v>
      </c>
    </row>
    <row r="1779" spans="1:5" x14ac:dyDescent="0.2">
      <c r="A1779" s="89">
        <v>2635</v>
      </c>
      <c r="B1779" s="89" t="s">
        <v>2797</v>
      </c>
      <c r="C1779" s="89" t="s">
        <v>123</v>
      </c>
      <c r="D1779" s="89" t="s">
        <v>127</v>
      </c>
      <c r="E1779" s="95" t="s">
        <v>3119</v>
      </c>
    </row>
    <row r="1780" spans="1:5" x14ac:dyDescent="0.2">
      <c r="A1780" s="89">
        <v>2609</v>
      </c>
      <c r="B1780" s="89" t="s">
        <v>2799</v>
      </c>
      <c r="C1780" s="89" t="s">
        <v>123</v>
      </c>
      <c r="D1780" s="89" t="s">
        <v>127</v>
      </c>
      <c r="E1780" s="95" t="s">
        <v>5044</v>
      </c>
    </row>
    <row r="1781" spans="1:5" x14ac:dyDescent="0.2">
      <c r="A1781" s="89">
        <v>2634</v>
      </c>
      <c r="B1781" s="89" t="s">
        <v>2801</v>
      </c>
      <c r="C1781" s="89" t="s">
        <v>123</v>
      </c>
      <c r="D1781" s="89" t="s">
        <v>127</v>
      </c>
      <c r="E1781" s="95" t="s">
        <v>4450</v>
      </c>
    </row>
    <row r="1782" spans="1:5" x14ac:dyDescent="0.2">
      <c r="A1782" s="89">
        <v>2611</v>
      </c>
      <c r="B1782" s="89" t="s">
        <v>2803</v>
      </c>
      <c r="C1782" s="89" t="s">
        <v>123</v>
      </c>
      <c r="D1782" s="89" t="s">
        <v>127</v>
      </c>
      <c r="E1782" s="95" t="s">
        <v>7521</v>
      </c>
    </row>
    <row r="1783" spans="1:5" x14ac:dyDescent="0.2">
      <c r="A1783" s="89">
        <v>2612</v>
      </c>
      <c r="B1783" s="89" t="s">
        <v>2805</v>
      </c>
      <c r="C1783" s="89" t="s">
        <v>123</v>
      </c>
      <c r="D1783" s="89" t="s">
        <v>127</v>
      </c>
      <c r="E1783" s="95" t="s">
        <v>1290</v>
      </c>
    </row>
    <row r="1784" spans="1:5" x14ac:dyDescent="0.2">
      <c r="A1784" s="89">
        <v>2613</v>
      </c>
      <c r="B1784" s="89" t="s">
        <v>2806</v>
      </c>
      <c r="C1784" s="89" t="s">
        <v>123</v>
      </c>
      <c r="D1784" s="89" t="s">
        <v>127</v>
      </c>
      <c r="E1784" s="95" t="s">
        <v>21931</v>
      </c>
    </row>
    <row r="1785" spans="1:5" x14ac:dyDescent="0.2">
      <c r="A1785" s="89">
        <v>2614</v>
      </c>
      <c r="B1785" s="89" t="s">
        <v>2808</v>
      </c>
      <c r="C1785" s="89" t="s">
        <v>123</v>
      </c>
      <c r="D1785" s="89" t="s">
        <v>127</v>
      </c>
      <c r="E1785" s="95" t="s">
        <v>21932</v>
      </c>
    </row>
    <row r="1786" spans="1:5" x14ac:dyDescent="0.2">
      <c r="A1786" s="89">
        <v>34359</v>
      </c>
      <c r="B1786" s="89" t="s">
        <v>2809</v>
      </c>
      <c r="C1786" s="89" t="s">
        <v>123</v>
      </c>
      <c r="D1786" s="89" t="s">
        <v>124</v>
      </c>
      <c r="E1786" s="95" t="s">
        <v>3486</v>
      </c>
    </row>
    <row r="1787" spans="1:5" x14ac:dyDescent="0.2">
      <c r="A1787" s="89">
        <v>1789</v>
      </c>
      <c r="B1787" s="89" t="s">
        <v>2811</v>
      </c>
      <c r="C1787" s="89" t="s">
        <v>123</v>
      </c>
      <c r="D1787" s="89" t="s">
        <v>127</v>
      </c>
      <c r="E1787" s="95" t="s">
        <v>10002</v>
      </c>
    </row>
    <row r="1788" spans="1:5" x14ac:dyDescent="0.2">
      <c r="A1788" s="89">
        <v>1788</v>
      </c>
      <c r="B1788" s="89" t="s">
        <v>2812</v>
      </c>
      <c r="C1788" s="89" t="s">
        <v>123</v>
      </c>
      <c r="D1788" s="89" t="s">
        <v>127</v>
      </c>
      <c r="E1788" s="95" t="s">
        <v>8604</v>
      </c>
    </row>
    <row r="1789" spans="1:5" x14ac:dyDescent="0.2">
      <c r="A1789" s="89">
        <v>1786</v>
      </c>
      <c r="B1789" s="89" t="s">
        <v>2813</v>
      </c>
      <c r="C1789" s="89" t="s">
        <v>123</v>
      </c>
      <c r="D1789" s="89" t="s">
        <v>127</v>
      </c>
      <c r="E1789" s="95" t="s">
        <v>12498</v>
      </c>
    </row>
    <row r="1790" spans="1:5" x14ac:dyDescent="0.2">
      <c r="A1790" s="89">
        <v>1787</v>
      </c>
      <c r="B1790" s="89" t="s">
        <v>2815</v>
      </c>
      <c r="C1790" s="89" t="s">
        <v>123</v>
      </c>
      <c r="D1790" s="89" t="s">
        <v>127</v>
      </c>
      <c r="E1790" s="95" t="s">
        <v>6972</v>
      </c>
    </row>
    <row r="1791" spans="1:5" x14ac:dyDescent="0.2">
      <c r="A1791" s="89">
        <v>1791</v>
      </c>
      <c r="B1791" s="89" t="s">
        <v>2817</v>
      </c>
      <c r="C1791" s="89" t="s">
        <v>123</v>
      </c>
      <c r="D1791" s="89" t="s">
        <v>127</v>
      </c>
      <c r="E1791" s="95" t="s">
        <v>21933</v>
      </c>
    </row>
    <row r="1792" spans="1:5" x14ac:dyDescent="0.2">
      <c r="A1792" s="89">
        <v>1790</v>
      </c>
      <c r="B1792" s="89" t="s">
        <v>2818</v>
      </c>
      <c r="C1792" s="89" t="s">
        <v>123</v>
      </c>
      <c r="D1792" s="89" t="s">
        <v>127</v>
      </c>
      <c r="E1792" s="95" t="s">
        <v>21934</v>
      </c>
    </row>
    <row r="1793" spans="1:5" x14ac:dyDescent="0.2">
      <c r="A1793" s="89">
        <v>1813</v>
      </c>
      <c r="B1793" s="89" t="s">
        <v>2820</v>
      </c>
      <c r="C1793" s="89" t="s">
        <v>123</v>
      </c>
      <c r="D1793" s="89" t="s">
        <v>127</v>
      </c>
      <c r="E1793" s="95" t="s">
        <v>16049</v>
      </c>
    </row>
    <row r="1794" spans="1:5" x14ac:dyDescent="0.2">
      <c r="A1794" s="89">
        <v>1792</v>
      </c>
      <c r="B1794" s="89" t="s">
        <v>2821</v>
      </c>
      <c r="C1794" s="89" t="s">
        <v>123</v>
      </c>
      <c r="D1794" s="89" t="s">
        <v>127</v>
      </c>
      <c r="E1794" s="95" t="s">
        <v>21935</v>
      </c>
    </row>
    <row r="1795" spans="1:5" x14ac:dyDescent="0.2">
      <c r="A1795" s="89">
        <v>1793</v>
      </c>
      <c r="B1795" s="89" t="s">
        <v>2823</v>
      </c>
      <c r="C1795" s="89" t="s">
        <v>123</v>
      </c>
      <c r="D1795" s="89" t="s">
        <v>127</v>
      </c>
      <c r="E1795" s="95" t="s">
        <v>21936</v>
      </c>
    </row>
    <row r="1796" spans="1:5" x14ac:dyDescent="0.2">
      <c r="A1796" s="89">
        <v>1809</v>
      </c>
      <c r="B1796" s="89" t="s">
        <v>2824</v>
      </c>
      <c r="C1796" s="89" t="s">
        <v>123</v>
      </c>
      <c r="D1796" s="89" t="s">
        <v>127</v>
      </c>
      <c r="E1796" s="95" t="s">
        <v>21937</v>
      </c>
    </row>
    <row r="1797" spans="1:5" x14ac:dyDescent="0.2">
      <c r="A1797" s="89">
        <v>1814</v>
      </c>
      <c r="B1797" s="89" t="s">
        <v>2825</v>
      </c>
      <c r="C1797" s="89" t="s">
        <v>123</v>
      </c>
      <c r="D1797" s="89" t="s">
        <v>127</v>
      </c>
      <c r="E1797" s="95" t="s">
        <v>21938</v>
      </c>
    </row>
    <row r="1798" spans="1:5" x14ac:dyDescent="0.2">
      <c r="A1798" s="89">
        <v>1803</v>
      </c>
      <c r="B1798" s="89" t="s">
        <v>2826</v>
      </c>
      <c r="C1798" s="89" t="s">
        <v>123</v>
      </c>
      <c r="D1798" s="89" t="s">
        <v>127</v>
      </c>
      <c r="E1798" s="95" t="s">
        <v>3416</v>
      </c>
    </row>
    <row r="1799" spans="1:5" x14ac:dyDescent="0.2">
      <c r="A1799" s="89">
        <v>1805</v>
      </c>
      <c r="B1799" s="89" t="s">
        <v>2828</v>
      </c>
      <c r="C1799" s="89" t="s">
        <v>123</v>
      </c>
      <c r="D1799" s="89" t="s">
        <v>127</v>
      </c>
      <c r="E1799" s="95" t="s">
        <v>6365</v>
      </c>
    </row>
    <row r="1800" spans="1:5" x14ac:dyDescent="0.2">
      <c r="A1800" s="89">
        <v>1821</v>
      </c>
      <c r="B1800" s="89" t="s">
        <v>2829</v>
      </c>
      <c r="C1800" s="89" t="s">
        <v>123</v>
      </c>
      <c r="D1800" s="89" t="s">
        <v>127</v>
      </c>
      <c r="E1800" s="95" t="s">
        <v>21939</v>
      </c>
    </row>
    <row r="1801" spans="1:5" x14ac:dyDescent="0.2">
      <c r="A1801" s="89">
        <v>1806</v>
      </c>
      <c r="B1801" s="89" t="s">
        <v>2830</v>
      </c>
      <c r="C1801" s="89" t="s">
        <v>123</v>
      </c>
      <c r="D1801" s="89" t="s">
        <v>127</v>
      </c>
      <c r="E1801" s="95" t="s">
        <v>21940</v>
      </c>
    </row>
    <row r="1802" spans="1:5" x14ac:dyDescent="0.2">
      <c r="A1802" s="89">
        <v>1804</v>
      </c>
      <c r="B1802" s="89" t="s">
        <v>2832</v>
      </c>
      <c r="C1802" s="89" t="s">
        <v>123</v>
      </c>
      <c r="D1802" s="89" t="s">
        <v>127</v>
      </c>
      <c r="E1802" s="95" t="s">
        <v>16677</v>
      </c>
    </row>
    <row r="1803" spans="1:5" x14ac:dyDescent="0.2">
      <c r="A1803" s="89">
        <v>1807</v>
      </c>
      <c r="B1803" s="89" t="s">
        <v>2834</v>
      </c>
      <c r="C1803" s="89" t="s">
        <v>123</v>
      </c>
      <c r="D1803" s="89" t="s">
        <v>127</v>
      </c>
      <c r="E1803" s="95" t="s">
        <v>21941</v>
      </c>
    </row>
    <row r="1804" spans="1:5" x14ac:dyDescent="0.2">
      <c r="A1804" s="89">
        <v>1808</v>
      </c>
      <c r="B1804" s="89" t="s">
        <v>2835</v>
      </c>
      <c r="C1804" s="89" t="s">
        <v>123</v>
      </c>
      <c r="D1804" s="89" t="s">
        <v>127</v>
      </c>
      <c r="E1804" s="95" t="s">
        <v>21942</v>
      </c>
    </row>
    <row r="1805" spans="1:5" x14ac:dyDescent="0.2">
      <c r="A1805" s="89">
        <v>1797</v>
      </c>
      <c r="B1805" s="89" t="s">
        <v>2836</v>
      </c>
      <c r="C1805" s="89" t="s">
        <v>123</v>
      </c>
      <c r="D1805" s="89" t="s">
        <v>127</v>
      </c>
      <c r="E1805" s="95" t="s">
        <v>10237</v>
      </c>
    </row>
    <row r="1806" spans="1:5" x14ac:dyDescent="0.2">
      <c r="A1806" s="89">
        <v>1796</v>
      </c>
      <c r="B1806" s="89" t="s">
        <v>2838</v>
      </c>
      <c r="C1806" s="89" t="s">
        <v>123</v>
      </c>
      <c r="D1806" s="89" t="s">
        <v>127</v>
      </c>
      <c r="E1806" s="95" t="s">
        <v>21943</v>
      </c>
    </row>
    <row r="1807" spans="1:5" x14ac:dyDescent="0.2">
      <c r="A1807" s="89">
        <v>1794</v>
      </c>
      <c r="B1807" s="89" t="s">
        <v>2839</v>
      </c>
      <c r="C1807" s="89" t="s">
        <v>123</v>
      </c>
      <c r="D1807" s="89" t="s">
        <v>127</v>
      </c>
      <c r="E1807" s="95" t="s">
        <v>13704</v>
      </c>
    </row>
    <row r="1808" spans="1:5" x14ac:dyDescent="0.2">
      <c r="A1808" s="89">
        <v>1816</v>
      </c>
      <c r="B1808" s="89" t="s">
        <v>2841</v>
      </c>
      <c r="C1808" s="89" t="s">
        <v>123</v>
      </c>
      <c r="D1808" s="89" t="s">
        <v>127</v>
      </c>
      <c r="E1808" s="95" t="s">
        <v>2355</v>
      </c>
    </row>
    <row r="1809" spans="1:5" x14ac:dyDescent="0.2">
      <c r="A1809" s="89">
        <v>1815</v>
      </c>
      <c r="B1809" s="89" t="s">
        <v>2842</v>
      </c>
      <c r="C1809" s="89" t="s">
        <v>123</v>
      </c>
      <c r="D1809" s="89" t="s">
        <v>127</v>
      </c>
      <c r="E1809" s="95" t="s">
        <v>21944</v>
      </c>
    </row>
    <row r="1810" spans="1:5" x14ac:dyDescent="0.2">
      <c r="A1810" s="89">
        <v>1798</v>
      </c>
      <c r="B1810" s="89" t="s">
        <v>2843</v>
      </c>
      <c r="C1810" s="89" t="s">
        <v>123</v>
      </c>
      <c r="D1810" s="89" t="s">
        <v>127</v>
      </c>
      <c r="E1810" s="95" t="s">
        <v>5715</v>
      </c>
    </row>
    <row r="1811" spans="1:5" x14ac:dyDescent="0.2">
      <c r="A1811" s="89">
        <v>1795</v>
      </c>
      <c r="B1811" s="89" t="s">
        <v>2844</v>
      </c>
      <c r="C1811" s="89" t="s">
        <v>123</v>
      </c>
      <c r="D1811" s="89" t="s">
        <v>127</v>
      </c>
      <c r="E1811" s="95" t="s">
        <v>3646</v>
      </c>
    </row>
    <row r="1812" spans="1:5" x14ac:dyDescent="0.2">
      <c r="A1812" s="89">
        <v>1799</v>
      </c>
      <c r="B1812" s="89" t="s">
        <v>2846</v>
      </c>
      <c r="C1812" s="89" t="s">
        <v>123</v>
      </c>
      <c r="D1812" s="89" t="s">
        <v>127</v>
      </c>
      <c r="E1812" s="95" t="s">
        <v>21945</v>
      </c>
    </row>
    <row r="1813" spans="1:5" x14ac:dyDescent="0.2">
      <c r="A1813" s="89">
        <v>1800</v>
      </c>
      <c r="B1813" s="89" t="s">
        <v>2847</v>
      </c>
      <c r="C1813" s="89" t="s">
        <v>123</v>
      </c>
      <c r="D1813" s="89" t="s">
        <v>127</v>
      </c>
      <c r="E1813" s="95" t="s">
        <v>21946</v>
      </c>
    </row>
    <row r="1814" spans="1:5" x14ac:dyDescent="0.2">
      <c r="A1814" s="89">
        <v>1802</v>
      </c>
      <c r="B1814" s="89" t="s">
        <v>2848</v>
      </c>
      <c r="C1814" s="89" t="s">
        <v>123</v>
      </c>
      <c r="D1814" s="89" t="s">
        <v>127</v>
      </c>
      <c r="E1814" s="95" t="s">
        <v>21947</v>
      </c>
    </row>
    <row r="1815" spans="1:5" x14ac:dyDescent="0.2">
      <c r="A1815" s="89">
        <v>40378</v>
      </c>
      <c r="B1815" s="89" t="s">
        <v>2849</v>
      </c>
      <c r="C1815" s="89" t="s">
        <v>123</v>
      </c>
      <c r="D1815" s="89" t="s">
        <v>127</v>
      </c>
      <c r="E1815" s="95" t="s">
        <v>4697</v>
      </c>
    </row>
    <row r="1816" spans="1:5" x14ac:dyDescent="0.2">
      <c r="A1816" s="89">
        <v>40380</v>
      </c>
      <c r="B1816" s="89" t="s">
        <v>2850</v>
      </c>
      <c r="C1816" s="89" t="s">
        <v>123</v>
      </c>
      <c r="D1816" s="89" t="s">
        <v>127</v>
      </c>
      <c r="E1816" s="95" t="s">
        <v>709</v>
      </c>
    </row>
    <row r="1817" spans="1:5" x14ac:dyDescent="0.2">
      <c r="A1817" s="89">
        <v>40382</v>
      </c>
      <c r="B1817" s="89" t="s">
        <v>2851</v>
      </c>
      <c r="C1817" s="89" t="s">
        <v>123</v>
      </c>
      <c r="D1817" s="89" t="s">
        <v>127</v>
      </c>
      <c r="E1817" s="95" t="s">
        <v>16075</v>
      </c>
    </row>
    <row r="1818" spans="1:5" x14ac:dyDescent="0.2">
      <c r="A1818" s="89">
        <v>40383</v>
      </c>
      <c r="B1818" s="89" t="s">
        <v>2852</v>
      </c>
      <c r="C1818" s="89" t="s">
        <v>123</v>
      </c>
      <c r="D1818" s="89" t="s">
        <v>127</v>
      </c>
      <c r="E1818" s="95" t="s">
        <v>7578</v>
      </c>
    </row>
    <row r="1819" spans="1:5" x14ac:dyDescent="0.2">
      <c r="A1819" s="89">
        <v>40385</v>
      </c>
      <c r="B1819" s="89" t="s">
        <v>2853</v>
      </c>
      <c r="C1819" s="89" t="s">
        <v>123</v>
      </c>
      <c r="D1819" s="89" t="s">
        <v>127</v>
      </c>
      <c r="E1819" s="95" t="s">
        <v>16121</v>
      </c>
    </row>
    <row r="1820" spans="1:5" x14ac:dyDescent="0.2">
      <c r="A1820" s="89">
        <v>40387</v>
      </c>
      <c r="B1820" s="89" t="s">
        <v>2854</v>
      </c>
      <c r="C1820" s="89" t="s">
        <v>123</v>
      </c>
      <c r="D1820" s="89" t="s">
        <v>127</v>
      </c>
      <c r="E1820" s="95" t="s">
        <v>21948</v>
      </c>
    </row>
    <row r="1821" spans="1:5" x14ac:dyDescent="0.2">
      <c r="A1821" s="89">
        <v>40422</v>
      </c>
      <c r="B1821" s="89" t="s">
        <v>2855</v>
      </c>
      <c r="C1821" s="89" t="s">
        <v>123</v>
      </c>
      <c r="D1821" s="89" t="s">
        <v>127</v>
      </c>
      <c r="E1821" s="95" t="s">
        <v>21949</v>
      </c>
    </row>
    <row r="1822" spans="1:5" x14ac:dyDescent="0.2">
      <c r="A1822" s="89">
        <v>40390</v>
      </c>
      <c r="B1822" s="89" t="s">
        <v>2857</v>
      </c>
      <c r="C1822" s="89" t="s">
        <v>123</v>
      </c>
      <c r="D1822" s="89" t="s">
        <v>127</v>
      </c>
      <c r="E1822" s="95" t="s">
        <v>21950</v>
      </c>
    </row>
    <row r="1823" spans="1:5" x14ac:dyDescent="0.2">
      <c r="A1823" s="89">
        <v>40413</v>
      </c>
      <c r="B1823" s="89" t="s">
        <v>2858</v>
      </c>
      <c r="C1823" s="89" t="s">
        <v>123</v>
      </c>
      <c r="D1823" s="89" t="s">
        <v>127</v>
      </c>
      <c r="E1823" s="95" t="s">
        <v>1932</v>
      </c>
    </row>
    <row r="1824" spans="1:5" x14ac:dyDescent="0.2">
      <c r="A1824" s="89">
        <v>40415</v>
      </c>
      <c r="B1824" s="89" t="s">
        <v>2860</v>
      </c>
      <c r="C1824" s="89" t="s">
        <v>123</v>
      </c>
      <c r="D1824" s="89" t="s">
        <v>127</v>
      </c>
      <c r="E1824" s="95" t="s">
        <v>21951</v>
      </c>
    </row>
    <row r="1825" spans="1:5" x14ac:dyDescent="0.2">
      <c r="A1825" s="89">
        <v>40417</v>
      </c>
      <c r="B1825" s="89" t="s">
        <v>2861</v>
      </c>
      <c r="C1825" s="89" t="s">
        <v>123</v>
      </c>
      <c r="D1825" s="89" t="s">
        <v>127</v>
      </c>
      <c r="E1825" s="95" t="s">
        <v>21952</v>
      </c>
    </row>
    <row r="1826" spans="1:5" x14ac:dyDescent="0.2">
      <c r="A1826" s="89">
        <v>39271</v>
      </c>
      <c r="B1826" s="89" t="s">
        <v>2863</v>
      </c>
      <c r="C1826" s="89" t="s">
        <v>123</v>
      </c>
      <c r="D1826" s="89" t="s">
        <v>124</v>
      </c>
      <c r="E1826" s="95" t="s">
        <v>1440</v>
      </c>
    </row>
    <row r="1827" spans="1:5" x14ac:dyDescent="0.2">
      <c r="A1827" s="89">
        <v>39273</v>
      </c>
      <c r="B1827" s="89" t="s">
        <v>2864</v>
      </c>
      <c r="C1827" s="89" t="s">
        <v>123</v>
      </c>
      <c r="D1827" s="89" t="s">
        <v>124</v>
      </c>
      <c r="E1827" s="95" t="s">
        <v>882</v>
      </c>
    </row>
    <row r="1828" spans="1:5" x14ac:dyDescent="0.2">
      <c r="A1828" s="89">
        <v>39272</v>
      </c>
      <c r="B1828" s="89" t="s">
        <v>2866</v>
      </c>
      <c r="C1828" s="89" t="s">
        <v>123</v>
      </c>
      <c r="D1828" s="89" t="s">
        <v>124</v>
      </c>
      <c r="E1828" s="95" t="s">
        <v>3085</v>
      </c>
    </row>
    <row r="1829" spans="1:5" x14ac:dyDescent="0.2">
      <c r="A1829" s="89">
        <v>1875</v>
      </c>
      <c r="B1829" s="89" t="s">
        <v>2867</v>
      </c>
      <c r="C1829" s="89" t="s">
        <v>123</v>
      </c>
      <c r="D1829" s="89" t="s">
        <v>124</v>
      </c>
      <c r="E1829" s="95" t="s">
        <v>820</v>
      </c>
    </row>
    <row r="1830" spans="1:5" x14ac:dyDescent="0.2">
      <c r="A1830" s="89">
        <v>1874</v>
      </c>
      <c r="B1830" s="89" t="s">
        <v>2869</v>
      </c>
      <c r="C1830" s="89" t="s">
        <v>123</v>
      </c>
      <c r="D1830" s="89" t="s">
        <v>124</v>
      </c>
      <c r="E1830" s="95" t="s">
        <v>1107</v>
      </c>
    </row>
    <row r="1831" spans="1:5" x14ac:dyDescent="0.2">
      <c r="A1831" s="89">
        <v>1870</v>
      </c>
      <c r="B1831" s="89" t="s">
        <v>2870</v>
      </c>
      <c r="C1831" s="89" t="s">
        <v>123</v>
      </c>
      <c r="D1831" s="89" t="s">
        <v>120</v>
      </c>
      <c r="E1831" s="95" t="s">
        <v>2445</v>
      </c>
    </row>
    <row r="1832" spans="1:5" x14ac:dyDescent="0.2">
      <c r="A1832" s="89">
        <v>1884</v>
      </c>
      <c r="B1832" s="89" t="s">
        <v>2871</v>
      </c>
      <c r="C1832" s="89" t="s">
        <v>123</v>
      </c>
      <c r="D1832" s="89" t="s">
        <v>124</v>
      </c>
      <c r="E1832" s="95" t="s">
        <v>8992</v>
      </c>
    </row>
    <row r="1833" spans="1:5" x14ac:dyDescent="0.2">
      <c r="A1833" s="89">
        <v>1887</v>
      </c>
      <c r="B1833" s="89" t="s">
        <v>2873</v>
      </c>
      <c r="C1833" s="89" t="s">
        <v>123</v>
      </c>
      <c r="D1833" s="89" t="s">
        <v>124</v>
      </c>
      <c r="E1833" s="95" t="s">
        <v>6510</v>
      </c>
    </row>
    <row r="1834" spans="1:5" x14ac:dyDescent="0.2">
      <c r="A1834" s="89">
        <v>1876</v>
      </c>
      <c r="B1834" s="89" t="s">
        <v>2874</v>
      </c>
      <c r="C1834" s="89" t="s">
        <v>123</v>
      </c>
      <c r="D1834" s="89" t="s">
        <v>124</v>
      </c>
      <c r="E1834" s="95" t="s">
        <v>12079</v>
      </c>
    </row>
    <row r="1835" spans="1:5" x14ac:dyDescent="0.2">
      <c r="A1835" s="89">
        <v>1879</v>
      </c>
      <c r="B1835" s="89" t="s">
        <v>2876</v>
      </c>
      <c r="C1835" s="89" t="s">
        <v>123</v>
      </c>
      <c r="D1835" s="89" t="s">
        <v>124</v>
      </c>
      <c r="E1835" s="95" t="s">
        <v>21953</v>
      </c>
    </row>
    <row r="1836" spans="1:5" x14ac:dyDescent="0.2">
      <c r="A1836" s="89">
        <v>1877</v>
      </c>
      <c r="B1836" s="89" t="s">
        <v>2878</v>
      </c>
      <c r="C1836" s="89" t="s">
        <v>123</v>
      </c>
      <c r="D1836" s="89" t="s">
        <v>124</v>
      </c>
      <c r="E1836" s="95" t="s">
        <v>4590</v>
      </c>
    </row>
    <row r="1837" spans="1:5" x14ac:dyDescent="0.2">
      <c r="A1837" s="89">
        <v>1878</v>
      </c>
      <c r="B1837" s="89" t="s">
        <v>2879</v>
      </c>
      <c r="C1837" s="89" t="s">
        <v>123</v>
      </c>
      <c r="D1837" s="89" t="s">
        <v>124</v>
      </c>
      <c r="E1837" s="95" t="s">
        <v>6806</v>
      </c>
    </row>
    <row r="1838" spans="1:5" x14ac:dyDescent="0.2">
      <c r="A1838" s="89">
        <v>2621</v>
      </c>
      <c r="B1838" s="89" t="s">
        <v>2880</v>
      </c>
      <c r="C1838" s="89" t="s">
        <v>123</v>
      </c>
      <c r="D1838" s="89" t="s">
        <v>127</v>
      </c>
      <c r="E1838" s="95" t="s">
        <v>21954</v>
      </c>
    </row>
    <row r="1839" spans="1:5" x14ac:dyDescent="0.2">
      <c r="A1839" s="89">
        <v>2616</v>
      </c>
      <c r="B1839" s="89" t="s">
        <v>2881</v>
      </c>
      <c r="C1839" s="89" t="s">
        <v>123</v>
      </c>
      <c r="D1839" s="89" t="s">
        <v>127</v>
      </c>
      <c r="E1839" s="95" t="s">
        <v>2517</v>
      </c>
    </row>
    <row r="1840" spans="1:5" x14ac:dyDescent="0.2">
      <c r="A1840" s="89">
        <v>2633</v>
      </c>
      <c r="B1840" s="89" t="s">
        <v>2883</v>
      </c>
      <c r="C1840" s="89" t="s">
        <v>123</v>
      </c>
      <c r="D1840" s="89" t="s">
        <v>127</v>
      </c>
      <c r="E1840" s="95" t="s">
        <v>12486</v>
      </c>
    </row>
    <row r="1841" spans="1:5" x14ac:dyDescent="0.2">
      <c r="A1841" s="89">
        <v>2617</v>
      </c>
      <c r="B1841" s="89" t="s">
        <v>2885</v>
      </c>
      <c r="C1841" s="89" t="s">
        <v>123</v>
      </c>
      <c r="D1841" s="89" t="s">
        <v>127</v>
      </c>
      <c r="E1841" s="95" t="s">
        <v>21955</v>
      </c>
    </row>
    <row r="1842" spans="1:5" x14ac:dyDescent="0.2">
      <c r="A1842" s="89">
        <v>2618</v>
      </c>
      <c r="B1842" s="89" t="s">
        <v>2887</v>
      </c>
      <c r="C1842" s="89" t="s">
        <v>123</v>
      </c>
      <c r="D1842" s="89" t="s">
        <v>127</v>
      </c>
      <c r="E1842" s="95" t="s">
        <v>14271</v>
      </c>
    </row>
    <row r="1843" spans="1:5" x14ac:dyDescent="0.2">
      <c r="A1843" s="89">
        <v>2632</v>
      </c>
      <c r="B1843" s="89" t="s">
        <v>2889</v>
      </c>
      <c r="C1843" s="89" t="s">
        <v>123</v>
      </c>
      <c r="D1843" s="89" t="s">
        <v>127</v>
      </c>
      <c r="E1843" s="95" t="s">
        <v>21956</v>
      </c>
    </row>
    <row r="1844" spans="1:5" x14ac:dyDescent="0.2">
      <c r="A1844" s="89">
        <v>2631</v>
      </c>
      <c r="B1844" s="89" t="s">
        <v>2891</v>
      </c>
      <c r="C1844" s="89" t="s">
        <v>123</v>
      </c>
      <c r="D1844" s="89" t="s">
        <v>127</v>
      </c>
      <c r="E1844" s="95" t="s">
        <v>7894</v>
      </c>
    </row>
    <row r="1845" spans="1:5" x14ac:dyDescent="0.2">
      <c r="A1845" s="89">
        <v>2619</v>
      </c>
      <c r="B1845" s="89" t="s">
        <v>2893</v>
      </c>
      <c r="C1845" s="89" t="s">
        <v>123</v>
      </c>
      <c r="D1845" s="89" t="s">
        <v>127</v>
      </c>
      <c r="E1845" s="95" t="s">
        <v>21957</v>
      </c>
    </row>
    <row r="1846" spans="1:5" x14ac:dyDescent="0.2">
      <c r="A1846" s="89">
        <v>2620</v>
      </c>
      <c r="B1846" s="89" t="s">
        <v>2894</v>
      </c>
      <c r="C1846" s="89" t="s">
        <v>123</v>
      </c>
      <c r="D1846" s="89" t="s">
        <v>127</v>
      </c>
      <c r="E1846" s="95" t="s">
        <v>6276</v>
      </c>
    </row>
    <row r="1847" spans="1:5" x14ac:dyDescent="0.2">
      <c r="A1847" s="89">
        <v>25968</v>
      </c>
      <c r="B1847" s="89" t="s">
        <v>2895</v>
      </c>
      <c r="C1847" s="89" t="s">
        <v>123</v>
      </c>
      <c r="D1847" s="89" t="s">
        <v>127</v>
      </c>
      <c r="E1847" s="95" t="s">
        <v>21958</v>
      </c>
    </row>
    <row r="1848" spans="1:5" x14ac:dyDescent="0.2">
      <c r="A1848" s="89">
        <v>38369</v>
      </c>
      <c r="B1848" s="89" t="s">
        <v>2897</v>
      </c>
      <c r="C1848" s="89" t="s">
        <v>123</v>
      </c>
      <c r="D1848" s="89" t="s">
        <v>124</v>
      </c>
      <c r="E1848" s="95" t="s">
        <v>8864</v>
      </c>
    </row>
    <row r="1849" spans="1:5" x14ac:dyDescent="0.2">
      <c r="A1849" s="89">
        <v>38370</v>
      </c>
      <c r="B1849" s="89" t="s">
        <v>2899</v>
      </c>
      <c r="C1849" s="89" t="s">
        <v>123</v>
      </c>
      <c r="D1849" s="89" t="s">
        <v>124</v>
      </c>
      <c r="E1849" s="95" t="s">
        <v>8864</v>
      </c>
    </row>
    <row r="1850" spans="1:5" x14ac:dyDescent="0.2">
      <c r="A1850" s="89">
        <v>38372</v>
      </c>
      <c r="B1850" s="89" t="s">
        <v>2900</v>
      </c>
      <c r="C1850" s="89" t="s">
        <v>123</v>
      </c>
      <c r="D1850" s="89" t="s">
        <v>124</v>
      </c>
      <c r="E1850" s="95" t="s">
        <v>21959</v>
      </c>
    </row>
    <row r="1851" spans="1:5" x14ac:dyDescent="0.2">
      <c r="A1851" s="89">
        <v>2357</v>
      </c>
      <c r="B1851" s="89" t="s">
        <v>2902</v>
      </c>
      <c r="C1851" s="89" t="s">
        <v>119</v>
      </c>
      <c r="D1851" s="89" t="s">
        <v>124</v>
      </c>
      <c r="E1851" s="95" t="s">
        <v>2135</v>
      </c>
    </row>
    <row r="1852" spans="1:5" x14ac:dyDescent="0.2">
      <c r="A1852" s="89">
        <v>40806</v>
      </c>
      <c r="B1852" s="89" t="s">
        <v>2903</v>
      </c>
      <c r="C1852" s="89" t="s">
        <v>442</v>
      </c>
      <c r="D1852" s="89" t="s">
        <v>124</v>
      </c>
      <c r="E1852" s="95" t="s">
        <v>2904</v>
      </c>
    </row>
    <row r="1853" spans="1:5" x14ac:dyDescent="0.2">
      <c r="A1853" s="89">
        <v>2355</v>
      </c>
      <c r="B1853" s="89" t="s">
        <v>2905</v>
      </c>
      <c r="C1853" s="89" t="s">
        <v>119</v>
      </c>
      <c r="D1853" s="89" t="s">
        <v>120</v>
      </c>
      <c r="E1853" s="95" t="s">
        <v>2906</v>
      </c>
    </row>
    <row r="1854" spans="1:5" x14ac:dyDescent="0.2">
      <c r="A1854" s="89">
        <v>40805</v>
      </c>
      <c r="B1854" s="89" t="s">
        <v>2907</v>
      </c>
      <c r="C1854" s="89" t="s">
        <v>442</v>
      </c>
      <c r="D1854" s="89" t="s">
        <v>124</v>
      </c>
      <c r="E1854" s="95" t="s">
        <v>2908</v>
      </c>
    </row>
    <row r="1855" spans="1:5" x14ac:dyDescent="0.2">
      <c r="A1855" s="89">
        <v>2358</v>
      </c>
      <c r="B1855" s="89" t="s">
        <v>2909</v>
      </c>
      <c r="C1855" s="89" t="s">
        <v>119</v>
      </c>
      <c r="D1855" s="89" t="s">
        <v>124</v>
      </c>
      <c r="E1855" s="95" t="s">
        <v>2910</v>
      </c>
    </row>
    <row r="1856" spans="1:5" x14ac:dyDescent="0.2">
      <c r="A1856" s="89">
        <v>40807</v>
      </c>
      <c r="B1856" s="89" t="s">
        <v>2911</v>
      </c>
      <c r="C1856" s="89" t="s">
        <v>442</v>
      </c>
      <c r="D1856" s="89" t="s">
        <v>124</v>
      </c>
      <c r="E1856" s="95" t="s">
        <v>2912</v>
      </c>
    </row>
    <row r="1857" spans="1:5" x14ac:dyDescent="0.2">
      <c r="A1857" s="89">
        <v>40808</v>
      </c>
      <c r="B1857" s="89" t="s">
        <v>2913</v>
      </c>
      <c r="C1857" s="89" t="s">
        <v>442</v>
      </c>
      <c r="D1857" s="89" t="s">
        <v>124</v>
      </c>
      <c r="E1857" s="95" t="s">
        <v>2914</v>
      </c>
    </row>
    <row r="1858" spans="1:5" x14ac:dyDescent="0.2">
      <c r="A1858" s="89">
        <v>39397</v>
      </c>
      <c r="B1858" s="89" t="s">
        <v>2915</v>
      </c>
      <c r="C1858" s="89" t="s">
        <v>231</v>
      </c>
      <c r="D1858" s="89" t="s">
        <v>127</v>
      </c>
      <c r="E1858" s="95" t="s">
        <v>3822</v>
      </c>
    </row>
    <row r="1859" spans="1:5" x14ac:dyDescent="0.2">
      <c r="A1859" s="89">
        <v>2692</v>
      </c>
      <c r="B1859" s="89" t="s">
        <v>2917</v>
      </c>
      <c r="C1859" s="89" t="s">
        <v>231</v>
      </c>
      <c r="D1859" s="89" t="s">
        <v>127</v>
      </c>
      <c r="E1859" s="95" t="s">
        <v>396</v>
      </c>
    </row>
    <row r="1860" spans="1:5" x14ac:dyDescent="0.2">
      <c r="A1860" s="89">
        <v>6</v>
      </c>
      <c r="B1860" s="89" t="s">
        <v>2918</v>
      </c>
      <c r="C1860" s="89" t="s">
        <v>231</v>
      </c>
      <c r="D1860" s="89" t="s">
        <v>124</v>
      </c>
      <c r="E1860" s="95" t="s">
        <v>2919</v>
      </c>
    </row>
    <row r="1861" spans="1:5" x14ac:dyDescent="0.2">
      <c r="A1861" s="89">
        <v>5330</v>
      </c>
      <c r="B1861" s="89" t="s">
        <v>2920</v>
      </c>
      <c r="C1861" s="89" t="s">
        <v>231</v>
      </c>
      <c r="D1861" s="89" t="s">
        <v>124</v>
      </c>
      <c r="E1861" s="95" t="s">
        <v>21960</v>
      </c>
    </row>
    <row r="1862" spans="1:5" x14ac:dyDescent="0.2">
      <c r="A1862" s="89">
        <v>26017</v>
      </c>
      <c r="B1862" s="89" t="s">
        <v>2922</v>
      </c>
      <c r="C1862" s="89" t="s">
        <v>123</v>
      </c>
      <c r="D1862" s="89" t="s">
        <v>124</v>
      </c>
      <c r="E1862" s="95" t="s">
        <v>21961</v>
      </c>
    </row>
    <row r="1863" spans="1:5" x14ac:dyDescent="0.2">
      <c r="A1863" s="89">
        <v>25931</v>
      </c>
      <c r="B1863" s="89" t="s">
        <v>2923</v>
      </c>
      <c r="C1863" s="89" t="s">
        <v>123</v>
      </c>
      <c r="D1863" s="89" t="s">
        <v>124</v>
      </c>
      <c r="E1863" s="95" t="s">
        <v>21962</v>
      </c>
    </row>
    <row r="1864" spans="1:5" x14ac:dyDescent="0.2">
      <c r="A1864" s="89">
        <v>38140</v>
      </c>
      <c r="B1864" s="89" t="s">
        <v>2924</v>
      </c>
      <c r="C1864" s="89" t="s">
        <v>123</v>
      </c>
      <c r="D1864" s="89" t="s">
        <v>120</v>
      </c>
      <c r="E1864" s="95" t="s">
        <v>21963</v>
      </c>
    </row>
    <row r="1865" spans="1:5" x14ac:dyDescent="0.2">
      <c r="A1865" s="89">
        <v>13887</v>
      </c>
      <c r="B1865" s="89" t="s">
        <v>2925</v>
      </c>
      <c r="C1865" s="89" t="s">
        <v>123</v>
      </c>
      <c r="D1865" s="89" t="s">
        <v>124</v>
      </c>
      <c r="E1865" s="95" t="s">
        <v>21964</v>
      </c>
    </row>
    <row r="1866" spans="1:5" x14ac:dyDescent="0.2">
      <c r="A1866" s="89">
        <v>26018</v>
      </c>
      <c r="B1866" s="89" t="s">
        <v>2926</v>
      </c>
      <c r="C1866" s="89" t="s">
        <v>123</v>
      </c>
      <c r="D1866" s="89" t="s">
        <v>124</v>
      </c>
      <c r="E1866" s="95" t="s">
        <v>2394</v>
      </c>
    </row>
    <row r="1867" spans="1:5" x14ac:dyDescent="0.2">
      <c r="A1867" s="89">
        <v>26019</v>
      </c>
      <c r="B1867" s="89" t="s">
        <v>2928</v>
      </c>
      <c r="C1867" s="89" t="s">
        <v>123</v>
      </c>
      <c r="D1867" s="89" t="s">
        <v>124</v>
      </c>
      <c r="E1867" s="95" t="s">
        <v>6555</v>
      </c>
    </row>
    <row r="1868" spans="1:5" x14ac:dyDescent="0.2">
      <c r="A1868" s="89">
        <v>26020</v>
      </c>
      <c r="B1868" s="89" t="s">
        <v>2929</v>
      </c>
      <c r="C1868" s="89" t="s">
        <v>123</v>
      </c>
      <c r="D1868" s="89" t="s">
        <v>124</v>
      </c>
      <c r="E1868" s="95" t="s">
        <v>5846</v>
      </c>
    </row>
    <row r="1869" spans="1:5" x14ac:dyDescent="0.2">
      <c r="A1869" s="89">
        <v>34544</v>
      </c>
      <c r="B1869" s="89" t="s">
        <v>2931</v>
      </c>
      <c r="C1869" s="89" t="s">
        <v>123</v>
      </c>
      <c r="D1869" s="89" t="s">
        <v>124</v>
      </c>
      <c r="E1869" s="95" t="s">
        <v>21965</v>
      </c>
    </row>
    <row r="1870" spans="1:5" x14ac:dyDescent="0.2">
      <c r="A1870" s="89">
        <v>34729</v>
      </c>
      <c r="B1870" s="89" t="s">
        <v>2932</v>
      </c>
      <c r="C1870" s="89" t="s">
        <v>123</v>
      </c>
      <c r="D1870" s="89" t="s">
        <v>124</v>
      </c>
      <c r="E1870" s="95" t="s">
        <v>21966</v>
      </c>
    </row>
    <row r="1871" spans="1:5" x14ac:dyDescent="0.2">
      <c r="A1871" s="89">
        <v>34734</v>
      </c>
      <c r="B1871" s="89" t="s">
        <v>2933</v>
      </c>
      <c r="C1871" s="89" t="s">
        <v>123</v>
      </c>
      <c r="D1871" s="89" t="s">
        <v>124</v>
      </c>
      <c r="E1871" s="95" t="s">
        <v>21967</v>
      </c>
    </row>
    <row r="1872" spans="1:5" x14ac:dyDescent="0.2">
      <c r="A1872" s="89">
        <v>34738</v>
      </c>
      <c r="B1872" s="89" t="s">
        <v>2934</v>
      </c>
      <c r="C1872" s="89" t="s">
        <v>123</v>
      </c>
      <c r="D1872" s="89" t="s">
        <v>124</v>
      </c>
      <c r="E1872" s="95" t="s">
        <v>21968</v>
      </c>
    </row>
    <row r="1873" spans="1:5" x14ac:dyDescent="0.2">
      <c r="A1873" s="89">
        <v>2391</v>
      </c>
      <c r="B1873" s="89" t="s">
        <v>2935</v>
      </c>
      <c r="C1873" s="89" t="s">
        <v>123</v>
      </c>
      <c r="D1873" s="89" t="s">
        <v>124</v>
      </c>
      <c r="E1873" s="95" t="s">
        <v>21969</v>
      </c>
    </row>
    <row r="1874" spans="1:5" x14ac:dyDescent="0.2">
      <c r="A1874" s="89">
        <v>2374</v>
      </c>
      <c r="B1874" s="89" t="s">
        <v>2936</v>
      </c>
      <c r="C1874" s="89" t="s">
        <v>123</v>
      </c>
      <c r="D1874" s="89" t="s">
        <v>124</v>
      </c>
      <c r="E1874" s="95" t="s">
        <v>21970</v>
      </c>
    </row>
    <row r="1875" spans="1:5" x14ac:dyDescent="0.2">
      <c r="A1875" s="89">
        <v>2377</v>
      </c>
      <c r="B1875" s="89" t="s">
        <v>2937</v>
      </c>
      <c r="C1875" s="89" t="s">
        <v>123</v>
      </c>
      <c r="D1875" s="89" t="s">
        <v>124</v>
      </c>
      <c r="E1875" s="95" t="s">
        <v>21971</v>
      </c>
    </row>
    <row r="1876" spans="1:5" x14ac:dyDescent="0.2">
      <c r="A1876" s="89">
        <v>2393</v>
      </c>
      <c r="B1876" s="89" t="s">
        <v>2938</v>
      </c>
      <c r="C1876" s="89" t="s">
        <v>123</v>
      </c>
      <c r="D1876" s="89" t="s">
        <v>124</v>
      </c>
      <c r="E1876" s="95" t="s">
        <v>21972</v>
      </c>
    </row>
    <row r="1877" spans="1:5" x14ac:dyDescent="0.2">
      <c r="A1877" s="89">
        <v>34705</v>
      </c>
      <c r="B1877" s="89" t="s">
        <v>2939</v>
      </c>
      <c r="C1877" s="89" t="s">
        <v>123</v>
      </c>
      <c r="D1877" s="89" t="s">
        <v>124</v>
      </c>
      <c r="E1877" s="95" t="s">
        <v>21973</v>
      </c>
    </row>
    <row r="1878" spans="1:5" x14ac:dyDescent="0.2">
      <c r="A1878" s="89">
        <v>34707</v>
      </c>
      <c r="B1878" s="89" t="s">
        <v>2940</v>
      </c>
      <c r="C1878" s="89" t="s">
        <v>123</v>
      </c>
      <c r="D1878" s="89" t="s">
        <v>124</v>
      </c>
      <c r="E1878" s="95" t="s">
        <v>21974</v>
      </c>
    </row>
    <row r="1879" spans="1:5" x14ac:dyDescent="0.2">
      <c r="A1879" s="89">
        <v>2378</v>
      </c>
      <c r="B1879" s="89" t="s">
        <v>2941</v>
      </c>
      <c r="C1879" s="89" t="s">
        <v>123</v>
      </c>
      <c r="D1879" s="89" t="s">
        <v>124</v>
      </c>
      <c r="E1879" s="95" t="s">
        <v>21975</v>
      </c>
    </row>
    <row r="1880" spans="1:5" x14ac:dyDescent="0.2">
      <c r="A1880" s="89">
        <v>2379</v>
      </c>
      <c r="B1880" s="89" t="s">
        <v>2942</v>
      </c>
      <c r="C1880" s="89" t="s">
        <v>123</v>
      </c>
      <c r="D1880" s="89" t="s">
        <v>124</v>
      </c>
      <c r="E1880" s="95" t="s">
        <v>21975</v>
      </c>
    </row>
    <row r="1881" spans="1:5" x14ac:dyDescent="0.2">
      <c r="A1881" s="89">
        <v>2376</v>
      </c>
      <c r="B1881" s="89" t="s">
        <v>2943</v>
      </c>
      <c r="C1881" s="89" t="s">
        <v>123</v>
      </c>
      <c r="D1881" s="89" t="s">
        <v>124</v>
      </c>
      <c r="E1881" s="95" t="s">
        <v>21976</v>
      </c>
    </row>
    <row r="1882" spans="1:5" x14ac:dyDescent="0.2">
      <c r="A1882" s="89">
        <v>2394</v>
      </c>
      <c r="B1882" s="89" t="s">
        <v>2944</v>
      </c>
      <c r="C1882" s="89" t="s">
        <v>123</v>
      </c>
      <c r="D1882" s="89" t="s">
        <v>124</v>
      </c>
      <c r="E1882" s="95" t="s">
        <v>21977</v>
      </c>
    </row>
    <row r="1883" spans="1:5" x14ac:dyDescent="0.2">
      <c r="A1883" s="89">
        <v>34686</v>
      </c>
      <c r="B1883" s="89" t="s">
        <v>2945</v>
      </c>
      <c r="C1883" s="89" t="s">
        <v>123</v>
      </c>
      <c r="D1883" s="89" t="s">
        <v>124</v>
      </c>
      <c r="E1883" s="95" t="s">
        <v>2698</v>
      </c>
    </row>
    <row r="1884" spans="1:5" x14ac:dyDescent="0.2">
      <c r="A1884" s="89">
        <v>34616</v>
      </c>
      <c r="B1884" s="89" t="s">
        <v>2947</v>
      </c>
      <c r="C1884" s="89" t="s">
        <v>123</v>
      </c>
      <c r="D1884" s="89" t="s">
        <v>124</v>
      </c>
      <c r="E1884" s="95" t="s">
        <v>2466</v>
      </c>
    </row>
    <row r="1885" spans="1:5" x14ac:dyDescent="0.2">
      <c r="A1885" s="89">
        <v>34623</v>
      </c>
      <c r="B1885" s="89" t="s">
        <v>2949</v>
      </c>
      <c r="C1885" s="89" t="s">
        <v>123</v>
      </c>
      <c r="D1885" s="89" t="s">
        <v>124</v>
      </c>
      <c r="E1885" s="95" t="s">
        <v>21978</v>
      </c>
    </row>
    <row r="1886" spans="1:5" x14ac:dyDescent="0.2">
      <c r="A1886" s="89">
        <v>34628</v>
      </c>
      <c r="B1886" s="89" t="s">
        <v>2951</v>
      </c>
      <c r="C1886" s="89" t="s">
        <v>123</v>
      </c>
      <c r="D1886" s="89" t="s">
        <v>124</v>
      </c>
      <c r="E1886" s="95" t="s">
        <v>21979</v>
      </c>
    </row>
    <row r="1887" spans="1:5" x14ac:dyDescent="0.2">
      <c r="A1887" s="89">
        <v>34653</v>
      </c>
      <c r="B1887" s="89" t="s">
        <v>2952</v>
      </c>
      <c r="C1887" s="89" t="s">
        <v>123</v>
      </c>
      <c r="D1887" s="89" t="s">
        <v>124</v>
      </c>
      <c r="E1887" s="95" t="s">
        <v>21283</v>
      </c>
    </row>
    <row r="1888" spans="1:5" x14ac:dyDescent="0.2">
      <c r="A1888" s="89">
        <v>34688</v>
      </c>
      <c r="B1888" s="89" t="s">
        <v>2953</v>
      </c>
      <c r="C1888" s="89" t="s">
        <v>123</v>
      </c>
      <c r="D1888" s="89" t="s">
        <v>124</v>
      </c>
      <c r="E1888" s="95" t="s">
        <v>18125</v>
      </c>
    </row>
    <row r="1889" spans="1:5" x14ac:dyDescent="0.2">
      <c r="A1889" s="89">
        <v>34709</v>
      </c>
      <c r="B1889" s="89" t="s">
        <v>2954</v>
      </c>
      <c r="C1889" s="89" t="s">
        <v>123</v>
      </c>
      <c r="D1889" s="89" t="s">
        <v>124</v>
      </c>
      <c r="E1889" s="95" t="s">
        <v>13811</v>
      </c>
    </row>
    <row r="1890" spans="1:5" x14ac:dyDescent="0.2">
      <c r="A1890" s="89">
        <v>34714</v>
      </c>
      <c r="B1890" s="89" t="s">
        <v>2955</v>
      </c>
      <c r="C1890" s="89" t="s">
        <v>123</v>
      </c>
      <c r="D1890" s="89" t="s">
        <v>124</v>
      </c>
      <c r="E1890" s="95" t="s">
        <v>21980</v>
      </c>
    </row>
    <row r="1891" spans="1:5" x14ac:dyDescent="0.2">
      <c r="A1891" s="89">
        <v>2388</v>
      </c>
      <c r="B1891" s="89" t="s">
        <v>2957</v>
      </c>
      <c r="C1891" s="89" t="s">
        <v>123</v>
      </c>
      <c r="D1891" s="89" t="s">
        <v>124</v>
      </c>
      <c r="E1891" s="95" t="s">
        <v>21981</v>
      </c>
    </row>
    <row r="1892" spans="1:5" x14ac:dyDescent="0.2">
      <c r="A1892" s="89">
        <v>34606</v>
      </c>
      <c r="B1892" s="89" t="s">
        <v>2959</v>
      </c>
      <c r="C1892" s="89" t="s">
        <v>123</v>
      </c>
      <c r="D1892" s="89" t="s">
        <v>124</v>
      </c>
      <c r="E1892" s="95" t="s">
        <v>21982</v>
      </c>
    </row>
    <row r="1893" spans="1:5" x14ac:dyDescent="0.2">
      <c r="A1893" s="89">
        <v>34689</v>
      </c>
      <c r="B1893" s="89" t="s">
        <v>2960</v>
      </c>
      <c r="C1893" s="89" t="s">
        <v>123</v>
      </c>
      <c r="D1893" s="89" t="s">
        <v>124</v>
      </c>
      <c r="E1893" s="95" t="s">
        <v>21983</v>
      </c>
    </row>
    <row r="1894" spans="1:5" x14ac:dyDescent="0.2">
      <c r="A1894" s="89">
        <v>2370</v>
      </c>
      <c r="B1894" s="89" t="s">
        <v>2962</v>
      </c>
      <c r="C1894" s="89" t="s">
        <v>123</v>
      </c>
      <c r="D1894" s="89" t="s">
        <v>120</v>
      </c>
      <c r="E1894" s="95" t="s">
        <v>3311</v>
      </c>
    </row>
    <row r="1895" spans="1:5" x14ac:dyDescent="0.2">
      <c r="A1895" s="89">
        <v>2386</v>
      </c>
      <c r="B1895" s="89" t="s">
        <v>2964</v>
      </c>
      <c r="C1895" s="89" t="s">
        <v>123</v>
      </c>
      <c r="D1895" s="89" t="s">
        <v>124</v>
      </c>
      <c r="E1895" s="95" t="s">
        <v>14552</v>
      </c>
    </row>
    <row r="1896" spans="1:5" x14ac:dyDescent="0.2">
      <c r="A1896" s="89">
        <v>2392</v>
      </c>
      <c r="B1896" s="89" t="s">
        <v>2965</v>
      </c>
      <c r="C1896" s="89" t="s">
        <v>123</v>
      </c>
      <c r="D1896" s="89" t="s">
        <v>124</v>
      </c>
      <c r="E1896" s="95" t="s">
        <v>21984</v>
      </c>
    </row>
    <row r="1897" spans="1:5" x14ac:dyDescent="0.2">
      <c r="A1897" s="89">
        <v>2373</v>
      </c>
      <c r="B1897" s="89" t="s">
        <v>2966</v>
      </c>
      <c r="C1897" s="89" t="s">
        <v>123</v>
      </c>
      <c r="D1897" s="89" t="s">
        <v>124</v>
      </c>
      <c r="E1897" s="95" t="s">
        <v>21985</v>
      </c>
    </row>
    <row r="1898" spans="1:5" x14ac:dyDescent="0.2">
      <c r="A1898" s="89">
        <v>39465</v>
      </c>
      <c r="B1898" s="89" t="s">
        <v>2967</v>
      </c>
      <c r="C1898" s="89" t="s">
        <v>123</v>
      </c>
      <c r="D1898" s="89" t="s">
        <v>124</v>
      </c>
      <c r="E1898" s="95" t="s">
        <v>21986</v>
      </c>
    </row>
    <row r="1899" spans="1:5" x14ac:dyDescent="0.2">
      <c r="A1899" s="89">
        <v>39466</v>
      </c>
      <c r="B1899" s="89" t="s">
        <v>2968</v>
      </c>
      <c r="C1899" s="89" t="s">
        <v>123</v>
      </c>
      <c r="D1899" s="89" t="s">
        <v>124</v>
      </c>
      <c r="E1899" s="95" t="s">
        <v>21987</v>
      </c>
    </row>
    <row r="1900" spans="1:5" x14ac:dyDescent="0.2">
      <c r="A1900" s="89">
        <v>39467</v>
      </c>
      <c r="B1900" s="89" t="s">
        <v>2969</v>
      </c>
      <c r="C1900" s="89" t="s">
        <v>123</v>
      </c>
      <c r="D1900" s="89" t="s">
        <v>124</v>
      </c>
      <c r="E1900" s="95" t="s">
        <v>21988</v>
      </c>
    </row>
    <row r="1901" spans="1:5" x14ac:dyDescent="0.2">
      <c r="A1901" s="89">
        <v>39468</v>
      </c>
      <c r="B1901" s="89" t="s">
        <v>2971</v>
      </c>
      <c r="C1901" s="89" t="s">
        <v>123</v>
      </c>
      <c r="D1901" s="89" t="s">
        <v>124</v>
      </c>
      <c r="E1901" s="95" t="s">
        <v>21989</v>
      </c>
    </row>
    <row r="1902" spans="1:5" x14ac:dyDescent="0.2">
      <c r="A1902" s="89">
        <v>39469</v>
      </c>
      <c r="B1902" s="89" t="s">
        <v>2972</v>
      </c>
      <c r="C1902" s="89" t="s">
        <v>123</v>
      </c>
      <c r="D1902" s="89" t="s">
        <v>124</v>
      </c>
      <c r="E1902" s="95" t="s">
        <v>18481</v>
      </c>
    </row>
    <row r="1903" spans="1:5" x14ac:dyDescent="0.2">
      <c r="A1903" s="89">
        <v>39470</v>
      </c>
      <c r="B1903" s="89" t="s">
        <v>2973</v>
      </c>
      <c r="C1903" s="89" t="s">
        <v>123</v>
      </c>
      <c r="D1903" s="89" t="s">
        <v>124</v>
      </c>
      <c r="E1903" s="95" t="s">
        <v>2503</v>
      </c>
    </row>
    <row r="1904" spans="1:5" x14ac:dyDescent="0.2">
      <c r="A1904" s="89">
        <v>39471</v>
      </c>
      <c r="B1904" s="89" t="s">
        <v>2974</v>
      </c>
      <c r="C1904" s="89" t="s">
        <v>123</v>
      </c>
      <c r="D1904" s="89" t="s">
        <v>124</v>
      </c>
      <c r="E1904" s="95" t="s">
        <v>21990</v>
      </c>
    </row>
    <row r="1905" spans="1:5" x14ac:dyDescent="0.2">
      <c r="A1905" s="89">
        <v>39472</v>
      </c>
      <c r="B1905" s="89" t="s">
        <v>2975</v>
      </c>
      <c r="C1905" s="89" t="s">
        <v>123</v>
      </c>
      <c r="D1905" s="89" t="s">
        <v>124</v>
      </c>
      <c r="E1905" s="95" t="s">
        <v>21991</v>
      </c>
    </row>
    <row r="1906" spans="1:5" x14ac:dyDescent="0.2">
      <c r="A1906" s="89">
        <v>39473</v>
      </c>
      <c r="B1906" s="89" t="s">
        <v>2976</v>
      </c>
      <c r="C1906" s="89" t="s">
        <v>123</v>
      </c>
      <c r="D1906" s="89" t="s">
        <v>124</v>
      </c>
      <c r="E1906" s="95" t="s">
        <v>21992</v>
      </c>
    </row>
    <row r="1907" spans="1:5" x14ac:dyDescent="0.2">
      <c r="A1907" s="89">
        <v>39474</v>
      </c>
      <c r="B1907" s="89" t="s">
        <v>2977</v>
      </c>
      <c r="C1907" s="89" t="s">
        <v>123</v>
      </c>
      <c r="D1907" s="89" t="s">
        <v>124</v>
      </c>
      <c r="E1907" s="95" t="s">
        <v>21993</v>
      </c>
    </row>
    <row r="1908" spans="1:5" x14ac:dyDescent="0.2">
      <c r="A1908" s="89">
        <v>39475</v>
      </c>
      <c r="B1908" s="89" t="s">
        <v>2978</v>
      </c>
      <c r="C1908" s="89" t="s">
        <v>123</v>
      </c>
      <c r="D1908" s="89" t="s">
        <v>124</v>
      </c>
      <c r="E1908" s="95" t="s">
        <v>15250</v>
      </c>
    </row>
    <row r="1909" spans="1:5" x14ac:dyDescent="0.2">
      <c r="A1909" s="89">
        <v>39476</v>
      </c>
      <c r="B1909" s="89" t="s">
        <v>2979</v>
      </c>
      <c r="C1909" s="89" t="s">
        <v>123</v>
      </c>
      <c r="D1909" s="89" t="s">
        <v>124</v>
      </c>
      <c r="E1909" s="95" t="s">
        <v>21994</v>
      </c>
    </row>
    <row r="1910" spans="1:5" x14ac:dyDescent="0.2">
      <c r="A1910" s="89">
        <v>39477</v>
      </c>
      <c r="B1910" s="89" t="s">
        <v>2980</v>
      </c>
      <c r="C1910" s="89" t="s">
        <v>123</v>
      </c>
      <c r="D1910" s="89" t="s">
        <v>124</v>
      </c>
      <c r="E1910" s="95" t="s">
        <v>21353</v>
      </c>
    </row>
    <row r="1911" spans="1:5" x14ac:dyDescent="0.2">
      <c r="A1911" s="89">
        <v>39478</v>
      </c>
      <c r="B1911" s="89" t="s">
        <v>2982</v>
      </c>
      <c r="C1911" s="89" t="s">
        <v>123</v>
      </c>
      <c r="D1911" s="89" t="s">
        <v>124</v>
      </c>
      <c r="E1911" s="95" t="s">
        <v>21995</v>
      </c>
    </row>
    <row r="1912" spans="1:5" x14ac:dyDescent="0.2">
      <c r="A1912" s="89">
        <v>39479</v>
      </c>
      <c r="B1912" s="89" t="s">
        <v>2983</v>
      </c>
      <c r="C1912" s="89" t="s">
        <v>123</v>
      </c>
      <c r="D1912" s="89" t="s">
        <v>124</v>
      </c>
      <c r="E1912" s="95" t="s">
        <v>8626</v>
      </c>
    </row>
    <row r="1913" spans="1:5" x14ac:dyDescent="0.2">
      <c r="A1913" s="89">
        <v>39480</v>
      </c>
      <c r="B1913" s="89" t="s">
        <v>2984</v>
      </c>
      <c r="C1913" s="89" t="s">
        <v>123</v>
      </c>
      <c r="D1913" s="89" t="s">
        <v>124</v>
      </c>
      <c r="E1913" s="95" t="s">
        <v>21996</v>
      </c>
    </row>
    <row r="1914" spans="1:5" x14ac:dyDescent="0.2">
      <c r="A1914" s="89">
        <v>39459</v>
      </c>
      <c r="B1914" s="89" t="s">
        <v>2985</v>
      </c>
      <c r="C1914" s="89" t="s">
        <v>123</v>
      </c>
      <c r="D1914" s="89" t="s">
        <v>124</v>
      </c>
      <c r="E1914" s="95" t="s">
        <v>21997</v>
      </c>
    </row>
    <row r="1915" spans="1:5" x14ac:dyDescent="0.2">
      <c r="A1915" s="89">
        <v>39445</v>
      </c>
      <c r="B1915" s="89" t="s">
        <v>2986</v>
      </c>
      <c r="C1915" s="89" t="s">
        <v>123</v>
      </c>
      <c r="D1915" s="89" t="s">
        <v>124</v>
      </c>
      <c r="E1915" s="95" t="s">
        <v>21998</v>
      </c>
    </row>
    <row r="1916" spans="1:5" x14ac:dyDescent="0.2">
      <c r="A1916" s="89">
        <v>39446</v>
      </c>
      <c r="B1916" s="89" t="s">
        <v>2987</v>
      </c>
      <c r="C1916" s="89" t="s">
        <v>123</v>
      </c>
      <c r="D1916" s="89" t="s">
        <v>124</v>
      </c>
      <c r="E1916" s="95" t="s">
        <v>21999</v>
      </c>
    </row>
    <row r="1917" spans="1:5" x14ac:dyDescent="0.2">
      <c r="A1917" s="89">
        <v>39447</v>
      </c>
      <c r="B1917" s="89" t="s">
        <v>2988</v>
      </c>
      <c r="C1917" s="89" t="s">
        <v>123</v>
      </c>
      <c r="D1917" s="89" t="s">
        <v>124</v>
      </c>
      <c r="E1917" s="95" t="s">
        <v>22000</v>
      </c>
    </row>
    <row r="1918" spans="1:5" x14ac:dyDescent="0.2">
      <c r="A1918" s="89">
        <v>39448</v>
      </c>
      <c r="B1918" s="89" t="s">
        <v>2989</v>
      </c>
      <c r="C1918" s="89" t="s">
        <v>123</v>
      </c>
      <c r="D1918" s="89" t="s">
        <v>124</v>
      </c>
      <c r="E1918" s="95" t="s">
        <v>22001</v>
      </c>
    </row>
    <row r="1919" spans="1:5" x14ac:dyDescent="0.2">
      <c r="A1919" s="89">
        <v>39450</v>
      </c>
      <c r="B1919" s="89" t="s">
        <v>2990</v>
      </c>
      <c r="C1919" s="89" t="s">
        <v>123</v>
      </c>
      <c r="D1919" s="89" t="s">
        <v>124</v>
      </c>
      <c r="E1919" s="95" t="s">
        <v>22002</v>
      </c>
    </row>
    <row r="1920" spans="1:5" x14ac:dyDescent="0.2">
      <c r="A1920" s="89">
        <v>39451</v>
      </c>
      <c r="B1920" s="89" t="s">
        <v>2991</v>
      </c>
      <c r="C1920" s="89" t="s">
        <v>123</v>
      </c>
      <c r="D1920" s="89" t="s">
        <v>124</v>
      </c>
      <c r="E1920" s="95" t="s">
        <v>10522</v>
      </c>
    </row>
    <row r="1921" spans="1:5" x14ac:dyDescent="0.2">
      <c r="A1921" s="89">
        <v>39452</v>
      </c>
      <c r="B1921" s="89" t="s">
        <v>2992</v>
      </c>
      <c r="C1921" s="89" t="s">
        <v>123</v>
      </c>
      <c r="D1921" s="89" t="s">
        <v>124</v>
      </c>
      <c r="E1921" s="95" t="s">
        <v>22003</v>
      </c>
    </row>
    <row r="1922" spans="1:5" x14ac:dyDescent="0.2">
      <c r="A1922" s="89">
        <v>39523</v>
      </c>
      <c r="B1922" s="89" t="s">
        <v>2993</v>
      </c>
      <c r="C1922" s="89" t="s">
        <v>123</v>
      </c>
      <c r="D1922" s="89" t="s">
        <v>124</v>
      </c>
      <c r="E1922" s="95" t="s">
        <v>22004</v>
      </c>
    </row>
    <row r="1923" spans="1:5" x14ac:dyDescent="0.2">
      <c r="A1923" s="89">
        <v>39449</v>
      </c>
      <c r="B1923" s="89" t="s">
        <v>2994</v>
      </c>
      <c r="C1923" s="89" t="s">
        <v>123</v>
      </c>
      <c r="D1923" s="89" t="s">
        <v>124</v>
      </c>
      <c r="E1923" s="95" t="s">
        <v>22005</v>
      </c>
    </row>
    <row r="1924" spans="1:5" x14ac:dyDescent="0.2">
      <c r="A1924" s="89">
        <v>39455</v>
      </c>
      <c r="B1924" s="89" t="s">
        <v>2995</v>
      </c>
      <c r="C1924" s="89" t="s">
        <v>123</v>
      </c>
      <c r="D1924" s="89" t="s">
        <v>124</v>
      </c>
      <c r="E1924" s="95" t="s">
        <v>22006</v>
      </c>
    </row>
    <row r="1925" spans="1:5" x14ac:dyDescent="0.2">
      <c r="A1925" s="89">
        <v>39456</v>
      </c>
      <c r="B1925" s="89" t="s">
        <v>2996</v>
      </c>
      <c r="C1925" s="89" t="s">
        <v>123</v>
      </c>
      <c r="D1925" s="89" t="s">
        <v>124</v>
      </c>
      <c r="E1925" s="95" t="s">
        <v>22007</v>
      </c>
    </row>
    <row r="1926" spans="1:5" x14ac:dyDescent="0.2">
      <c r="A1926" s="89">
        <v>39457</v>
      </c>
      <c r="B1926" s="89" t="s">
        <v>2997</v>
      </c>
      <c r="C1926" s="89" t="s">
        <v>123</v>
      </c>
      <c r="D1926" s="89" t="s">
        <v>124</v>
      </c>
      <c r="E1926" s="95" t="s">
        <v>22008</v>
      </c>
    </row>
    <row r="1927" spans="1:5" x14ac:dyDescent="0.2">
      <c r="A1927" s="89">
        <v>39458</v>
      </c>
      <c r="B1927" s="89" t="s">
        <v>2998</v>
      </c>
      <c r="C1927" s="89" t="s">
        <v>123</v>
      </c>
      <c r="D1927" s="89" t="s">
        <v>124</v>
      </c>
      <c r="E1927" s="95" t="s">
        <v>22009</v>
      </c>
    </row>
    <row r="1928" spans="1:5" x14ac:dyDescent="0.2">
      <c r="A1928" s="89">
        <v>39464</v>
      </c>
      <c r="B1928" s="89" t="s">
        <v>2999</v>
      </c>
      <c r="C1928" s="89" t="s">
        <v>123</v>
      </c>
      <c r="D1928" s="89" t="s">
        <v>124</v>
      </c>
      <c r="E1928" s="95" t="s">
        <v>22010</v>
      </c>
    </row>
    <row r="1929" spans="1:5" x14ac:dyDescent="0.2">
      <c r="A1929" s="89">
        <v>39460</v>
      </c>
      <c r="B1929" s="89" t="s">
        <v>3000</v>
      </c>
      <c r="C1929" s="89" t="s">
        <v>123</v>
      </c>
      <c r="D1929" s="89" t="s">
        <v>124</v>
      </c>
      <c r="E1929" s="95" t="s">
        <v>22011</v>
      </c>
    </row>
    <row r="1930" spans="1:5" x14ac:dyDescent="0.2">
      <c r="A1930" s="89">
        <v>39461</v>
      </c>
      <c r="B1930" s="89" t="s">
        <v>3002</v>
      </c>
      <c r="C1930" s="89" t="s">
        <v>123</v>
      </c>
      <c r="D1930" s="89" t="s">
        <v>124</v>
      </c>
      <c r="E1930" s="95" t="s">
        <v>22012</v>
      </c>
    </row>
    <row r="1931" spans="1:5" x14ac:dyDescent="0.2">
      <c r="A1931" s="89">
        <v>39462</v>
      </c>
      <c r="B1931" s="89" t="s">
        <v>3003</v>
      </c>
      <c r="C1931" s="89" t="s">
        <v>123</v>
      </c>
      <c r="D1931" s="89" t="s">
        <v>124</v>
      </c>
      <c r="E1931" s="95" t="s">
        <v>22013</v>
      </c>
    </row>
    <row r="1932" spans="1:5" x14ac:dyDescent="0.2">
      <c r="A1932" s="89">
        <v>39463</v>
      </c>
      <c r="B1932" s="89" t="s">
        <v>3004</v>
      </c>
      <c r="C1932" s="89" t="s">
        <v>123</v>
      </c>
      <c r="D1932" s="89" t="s">
        <v>124</v>
      </c>
      <c r="E1932" s="95" t="s">
        <v>22014</v>
      </c>
    </row>
    <row r="1933" spans="1:5" x14ac:dyDescent="0.2">
      <c r="A1933" s="89">
        <v>26039</v>
      </c>
      <c r="B1933" s="89" t="s">
        <v>3005</v>
      </c>
      <c r="C1933" s="89" t="s">
        <v>123</v>
      </c>
      <c r="D1933" s="89" t="s">
        <v>127</v>
      </c>
      <c r="E1933" s="95" t="s">
        <v>3006</v>
      </c>
    </row>
    <row r="1934" spans="1:5" x14ac:dyDescent="0.2">
      <c r="A1934" s="89">
        <v>2401</v>
      </c>
      <c r="B1934" s="89" t="s">
        <v>3007</v>
      </c>
      <c r="C1934" s="89" t="s">
        <v>123</v>
      </c>
      <c r="D1934" s="89" t="s">
        <v>127</v>
      </c>
      <c r="E1934" s="95" t="s">
        <v>3008</v>
      </c>
    </row>
    <row r="1935" spans="1:5" x14ac:dyDescent="0.2">
      <c r="A1935" s="89">
        <v>38870</v>
      </c>
      <c r="B1935" s="89" t="s">
        <v>3009</v>
      </c>
      <c r="C1935" s="89" t="s">
        <v>123</v>
      </c>
      <c r="D1935" s="89" t="s">
        <v>127</v>
      </c>
      <c r="E1935" s="95" t="s">
        <v>22015</v>
      </c>
    </row>
    <row r="1936" spans="1:5" x14ac:dyDescent="0.2">
      <c r="A1936" s="89">
        <v>38869</v>
      </c>
      <c r="B1936" s="89" t="s">
        <v>3011</v>
      </c>
      <c r="C1936" s="89" t="s">
        <v>123</v>
      </c>
      <c r="D1936" s="89" t="s">
        <v>127</v>
      </c>
      <c r="E1936" s="95" t="s">
        <v>22016</v>
      </c>
    </row>
    <row r="1937" spans="1:5" x14ac:dyDescent="0.2">
      <c r="A1937" s="89">
        <v>38872</v>
      </c>
      <c r="B1937" s="89" t="s">
        <v>3012</v>
      </c>
      <c r="C1937" s="89" t="s">
        <v>123</v>
      </c>
      <c r="D1937" s="89" t="s">
        <v>127</v>
      </c>
      <c r="E1937" s="95" t="s">
        <v>15070</v>
      </c>
    </row>
    <row r="1938" spans="1:5" x14ac:dyDescent="0.2">
      <c r="A1938" s="89">
        <v>38871</v>
      </c>
      <c r="B1938" s="89" t="s">
        <v>3013</v>
      </c>
      <c r="C1938" s="89" t="s">
        <v>123</v>
      </c>
      <c r="D1938" s="89" t="s">
        <v>127</v>
      </c>
      <c r="E1938" s="95" t="s">
        <v>11663</v>
      </c>
    </row>
    <row r="1939" spans="1:5" x14ac:dyDescent="0.2">
      <c r="A1939" s="89">
        <v>39283</v>
      </c>
      <c r="B1939" s="89" t="s">
        <v>3014</v>
      </c>
      <c r="C1939" s="89" t="s">
        <v>123</v>
      </c>
      <c r="D1939" s="89" t="s">
        <v>127</v>
      </c>
      <c r="E1939" s="95" t="s">
        <v>22017</v>
      </c>
    </row>
    <row r="1940" spans="1:5" x14ac:dyDescent="0.2">
      <c r="A1940" s="89">
        <v>39284</v>
      </c>
      <c r="B1940" s="89" t="s">
        <v>3015</v>
      </c>
      <c r="C1940" s="89" t="s">
        <v>123</v>
      </c>
      <c r="D1940" s="89" t="s">
        <v>127</v>
      </c>
      <c r="E1940" s="95" t="s">
        <v>22018</v>
      </c>
    </row>
    <row r="1941" spans="1:5" x14ac:dyDescent="0.2">
      <c r="A1941" s="89">
        <v>39285</v>
      </c>
      <c r="B1941" s="89" t="s">
        <v>3016</v>
      </c>
      <c r="C1941" s="89" t="s">
        <v>123</v>
      </c>
      <c r="D1941" s="89" t="s">
        <v>127</v>
      </c>
      <c r="E1941" s="95" t="s">
        <v>22019</v>
      </c>
    </row>
    <row r="1942" spans="1:5" x14ac:dyDescent="0.2">
      <c r="A1942" s="89">
        <v>39286</v>
      </c>
      <c r="B1942" s="89" t="s">
        <v>3017</v>
      </c>
      <c r="C1942" s="89" t="s">
        <v>123</v>
      </c>
      <c r="D1942" s="89" t="s">
        <v>127</v>
      </c>
      <c r="E1942" s="95" t="s">
        <v>22020</v>
      </c>
    </row>
    <row r="1943" spans="1:5" x14ac:dyDescent="0.2">
      <c r="A1943" s="89">
        <v>39287</v>
      </c>
      <c r="B1943" s="89" t="s">
        <v>3018</v>
      </c>
      <c r="C1943" s="89" t="s">
        <v>123</v>
      </c>
      <c r="D1943" s="89" t="s">
        <v>127</v>
      </c>
      <c r="E1943" s="95" t="s">
        <v>22021</v>
      </c>
    </row>
    <row r="1944" spans="1:5" x14ac:dyDescent="0.2">
      <c r="A1944" s="89">
        <v>39288</v>
      </c>
      <c r="B1944" s="89" t="s">
        <v>3019</v>
      </c>
      <c r="C1944" s="89" t="s">
        <v>123</v>
      </c>
      <c r="D1944" s="89" t="s">
        <v>127</v>
      </c>
      <c r="E1944" s="95" t="s">
        <v>22022</v>
      </c>
    </row>
    <row r="1945" spans="1:5" x14ac:dyDescent="0.2">
      <c r="A1945" s="89">
        <v>2414</v>
      </c>
      <c r="B1945" s="89" t="s">
        <v>3020</v>
      </c>
      <c r="C1945" s="89" t="s">
        <v>126</v>
      </c>
      <c r="D1945" s="89" t="s">
        <v>127</v>
      </c>
      <c r="E1945" s="95" t="s">
        <v>3021</v>
      </c>
    </row>
    <row r="1946" spans="1:5" x14ac:dyDescent="0.2">
      <c r="A1946" s="89">
        <v>2413</v>
      </c>
      <c r="B1946" s="89" t="s">
        <v>3022</v>
      </c>
      <c r="C1946" s="89" t="s">
        <v>126</v>
      </c>
      <c r="D1946" s="89" t="s">
        <v>127</v>
      </c>
      <c r="E1946" s="95" t="s">
        <v>3023</v>
      </c>
    </row>
    <row r="1947" spans="1:5" x14ac:dyDescent="0.2">
      <c r="A1947" s="89">
        <v>2405</v>
      </c>
      <c r="B1947" s="89" t="s">
        <v>3024</v>
      </c>
      <c r="C1947" s="89" t="s">
        <v>126</v>
      </c>
      <c r="D1947" s="89" t="s">
        <v>127</v>
      </c>
      <c r="E1947" s="95" t="s">
        <v>3025</v>
      </c>
    </row>
    <row r="1948" spans="1:5" x14ac:dyDescent="0.2">
      <c r="A1948" s="89">
        <v>13361</v>
      </c>
      <c r="B1948" s="89" t="s">
        <v>3026</v>
      </c>
      <c r="C1948" s="89" t="s">
        <v>126</v>
      </c>
      <c r="D1948" s="89" t="s">
        <v>127</v>
      </c>
      <c r="E1948" s="95" t="s">
        <v>3027</v>
      </c>
    </row>
    <row r="1949" spans="1:5" x14ac:dyDescent="0.2">
      <c r="A1949" s="89">
        <v>11987</v>
      </c>
      <c r="B1949" s="89" t="s">
        <v>3028</v>
      </c>
      <c r="C1949" s="89" t="s">
        <v>126</v>
      </c>
      <c r="D1949" s="89" t="s">
        <v>127</v>
      </c>
      <c r="E1949" s="95" t="s">
        <v>3029</v>
      </c>
    </row>
    <row r="1950" spans="1:5" x14ac:dyDescent="0.2">
      <c r="A1950" s="89">
        <v>2416</v>
      </c>
      <c r="B1950" s="89" t="s">
        <v>3030</v>
      </c>
      <c r="C1950" s="89" t="s">
        <v>126</v>
      </c>
      <c r="D1950" s="89" t="s">
        <v>127</v>
      </c>
      <c r="E1950" s="95" t="s">
        <v>3031</v>
      </c>
    </row>
    <row r="1951" spans="1:5" x14ac:dyDescent="0.2">
      <c r="A1951" s="89">
        <v>2412</v>
      </c>
      <c r="B1951" s="89" t="s">
        <v>3032</v>
      </c>
      <c r="C1951" s="89" t="s">
        <v>126</v>
      </c>
      <c r="D1951" s="89" t="s">
        <v>127</v>
      </c>
      <c r="E1951" s="95" t="s">
        <v>3033</v>
      </c>
    </row>
    <row r="1952" spans="1:5" x14ac:dyDescent="0.2">
      <c r="A1952" s="89">
        <v>2411</v>
      </c>
      <c r="B1952" s="89" t="s">
        <v>3034</v>
      </c>
      <c r="C1952" s="89" t="s">
        <v>126</v>
      </c>
      <c r="D1952" s="89" t="s">
        <v>127</v>
      </c>
      <c r="E1952" s="95" t="s">
        <v>3027</v>
      </c>
    </row>
    <row r="1953" spans="1:5" x14ac:dyDescent="0.2">
      <c r="A1953" s="89">
        <v>2406</v>
      </c>
      <c r="B1953" s="89" t="s">
        <v>3035</v>
      </c>
      <c r="C1953" s="89" t="s">
        <v>126</v>
      </c>
      <c r="D1953" s="89" t="s">
        <v>127</v>
      </c>
      <c r="E1953" s="95" t="s">
        <v>3036</v>
      </c>
    </row>
    <row r="1954" spans="1:5" x14ac:dyDescent="0.2">
      <c r="A1954" s="89">
        <v>10571</v>
      </c>
      <c r="B1954" s="89" t="s">
        <v>3037</v>
      </c>
      <c r="C1954" s="89" t="s">
        <v>126</v>
      </c>
      <c r="D1954" s="89" t="s">
        <v>127</v>
      </c>
      <c r="E1954" s="95" t="s">
        <v>3038</v>
      </c>
    </row>
    <row r="1955" spans="1:5" x14ac:dyDescent="0.2">
      <c r="A1955" s="89">
        <v>11985</v>
      </c>
      <c r="B1955" s="89" t="s">
        <v>3039</v>
      </c>
      <c r="C1955" s="89" t="s">
        <v>126</v>
      </c>
      <c r="D1955" s="89" t="s">
        <v>127</v>
      </c>
      <c r="E1955" s="95" t="s">
        <v>3040</v>
      </c>
    </row>
    <row r="1956" spans="1:5" x14ac:dyDescent="0.2">
      <c r="A1956" s="89">
        <v>2410</v>
      </c>
      <c r="B1956" s="89" t="s">
        <v>3041</v>
      </c>
      <c r="C1956" s="89" t="s">
        <v>126</v>
      </c>
      <c r="D1956" s="89" t="s">
        <v>127</v>
      </c>
      <c r="E1956" s="95" t="s">
        <v>3042</v>
      </c>
    </row>
    <row r="1957" spans="1:5" x14ac:dyDescent="0.2">
      <c r="A1957" s="89">
        <v>2417</v>
      </c>
      <c r="B1957" s="89" t="s">
        <v>3043</v>
      </c>
      <c r="C1957" s="89" t="s">
        <v>126</v>
      </c>
      <c r="D1957" s="89" t="s">
        <v>127</v>
      </c>
      <c r="E1957" s="95" t="s">
        <v>3044</v>
      </c>
    </row>
    <row r="1958" spans="1:5" x14ac:dyDescent="0.2">
      <c r="A1958" s="89">
        <v>2415</v>
      </c>
      <c r="B1958" s="89" t="s">
        <v>3045</v>
      </c>
      <c r="C1958" s="89" t="s">
        <v>126</v>
      </c>
      <c r="D1958" s="89" t="s">
        <v>127</v>
      </c>
      <c r="E1958" s="95" t="s">
        <v>3046</v>
      </c>
    </row>
    <row r="1959" spans="1:5" x14ac:dyDescent="0.2">
      <c r="A1959" s="89">
        <v>13360</v>
      </c>
      <c r="B1959" s="89" t="s">
        <v>3047</v>
      </c>
      <c r="C1959" s="89" t="s">
        <v>126</v>
      </c>
      <c r="D1959" s="89" t="s">
        <v>127</v>
      </c>
      <c r="E1959" s="95" t="s">
        <v>3046</v>
      </c>
    </row>
    <row r="1960" spans="1:5" x14ac:dyDescent="0.2">
      <c r="A1960" s="89">
        <v>11983</v>
      </c>
      <c r="B1960" s="89" t="s">
        <v>3048</v>
      </c>
      <c r="C1960" s="89" t="s">
        <v>126</v>
      </c>
      <c r="D1960" s="89" t="s">
        <v>127</v>
      </c>
      <c r="E1960" s="95" t="s">
        <v>3049</v>
      </c>
    </row>
    <row r="1961" spans="1:5" x14ac:dyDescent="0.2">
      <c r="A1961" s="89">
        <v>11986</v>
      </c>
      <c r="B1961" s="89" t="s">
        <v>3050</v>
      </c>
      <c r="C1961" s="89" t="s">
        <v>126</v>
      </c>
      <c r="D1961" s="89" t="s">
        <v>127</v>
      </c>
      <c r="E1961" s="95" t="s">
        <v>3051</v>
      </c>
    </row>
    <row r="1962" spans="1:5" x14ac:dyDescent="0.2">
      <c r="A1962" s="89">
        <v>25976</v>
      </c>
      <c r="B1962" s="89" t="s">
        <v>3052</v>
      </c>
      <c r="C1962" s="89" t="s">
        <v>126</v>
      </c>
      <c r="D1962" s="89" t="s">
        <v>124</v>
      </c>
      <c r="E1962" s="95" t="s">
        <v>3053</v>
      </c>
    </row>
    <row r="1963" spans="1:5" x14ac:dyDescent="0.2">
      <c r="A1963" s="89">
        <v>10629</v>
      </c>
      <c r="B1963" s="89" t="s">
        <v>3054</v>
      </c>
      <c r="C1963" s="89" t="s">
        <v>126</v>
      </c>
      <c r="D1963" s="89" t="s">
        <v>124</v>
      </c>
      <c r="E1963" s="95" t="s">
        <v>3055</v>
      </c>
    </row>
    <row r="1964" spans="1:5" x14ac:dyDescent="0.2">
      <c r="A1964" s="89">
        <v>10698</v>
      </c>
      <c r="B1964" s="89" t="s">
        <v>3056</v>
      </c>
      <c r="C1964" s="89" t="s">
        <v>126</v>
      </c>
      <c r="D1964" s="89" t="s">
        <v>127</v>
      </c>
      <c r="E1964" s="95" t="s">
        <v>22023</v>
      </c>
    </row>
    <row r="1965" spans="1:5" x14ac:dyDescent="0.2">
      <c r="A1965" s="89">
        <v>40521</v>
      </c>
      <c r="B1965" s="89" t="s">
        <v>3057</v>
      </c>
      <c r="C1965" s="89" t="s">
        <v>123</v>
      </c>
      <c r="D1965" s="89" t="s">
        <v>124</v>
      </c>
      <c r="E1965" s="95" t="s">
        <v>3058</v>
      </c>
    </row>
    <row r="1966" spans="1:5" x14ac:dyDescent="0.2">
      <c r="A1966" s="89">
        <v>2432</v>
      </c>
      <c r="B1966" s="89" t="s">
        <v>3059</v>
      </c>
      <c r="C1966" s="89" t="s">
        <v>123</v>
      </c>
      <c r="D1966" s="89" t="s">
        <v>124</v>
      </c>
      <c r="E1966" s="95" t="s">
        <v>21333</v>
      </c>
    </row>
    <row r="1967" spans="1:5" x14ac:dyDescent="0.2">
      <c r="A1967" s="89">
        <v>2418</v>
      </c>
      <c r="B1967" s="89" t="s">
        <v>3060</v>
      </c>
      <c r="C1967" s="89" t="s">
        <v>123</v>
      </c>
      <c r="D1967" s="89" t="s">
        <v>120</v>
      </c>
      <c r="E1967" s="95" t="s">
        <v>514</v>
      </c>
    </row>
    <row r="1968" spans="1:5" x14ac:dyDescent="0.2">
      <c r="A1968" s="89">
        <v>2433</v>
      </c>
      <c r="B1968" s="89" t="s">
        <v>3061</v>
      </c>
      <c r="C1968" s="89" t="s">
        <v>123</v>
      </c>
      <c r="D1968" s="89" t="s">
        <v>124</v>
      </c>
      <c r="E1968" s="95" t="s">
        <v>2301</v>
      </c>
    </row>
    <row r="1969" spans="1:5" x14ac:dyDescent="0.2">
      <c r="A1969" s="89">
        <v>2420</v>
      </c>
      <c r="B1969" s="89" t="s">
        <v>3062</v>
      </c>
      <c r="C1969" s="89" t="s">
        <v>123</v>
      </c>
      <c r="D1969" s="89" t="s">
        <v>124</v>
      </c>
      <c r="E1969" s="95" t="s">
        <v>6422</v>
      </c>
    </row>
    <row r="1970" spans="1:5" x14ac:dyDescent="0.2">
      <c r="A1970" s="89">
        <v>2421</v>
      </c>
      <c r="B1970" s="89" t="s">
        <v>3064</v>
      </c>
      <c r="C1970" s="89" t="s">
        <v>123</v>
      </c>
      <c r="D1970" s="89" t="s">
        <v>124</v>
      </c>
      <c r="E1970" s="95" t="s">
        <v>352</v>
      </c>
    </row>
    <row r="1971" spans="1:5" x14ac:dyDescent="0.2">
      <c r="A1971" s="89">
        <v>11447</v>
      </c>
      <c r="B1971" s="89" t="s">
        <v>3065</v>
      </c>
      <c r="C1971" s="89" t="s">
        <v>123</v>
      </c>
      <c r="D1971" s="89" t="s">
        <v>124</v>
      </c>
      <c r="E1971" s="95" t="s">
        <v>20018</v>
      </c>
    </row>
    <row r="1972" spans="1:5" x14ac:dyDescent="0.2">
      <c r="A1972" s="89">
        <v>2429</v>
      </c>
      <c r="B1972" s="89" t="s">
        <v>3066</v>
      </c>
      <c r="C1972" s="89" t="s">
        <v>123</v>
      </c>
      <c r="D1972" s="89" t="s">
        <v>124</v>
      </c>
      <c r="E1972" s="95" t="s">
        <v>8826</v>
      </c>
    </row>
    <row r="1973" spans="1:5" x14ac:dyDescent="0.2">
      <c r="A1973" s="89">
        <v>11449</v>
      </c>
      <c r="B1973" s="89" t="s">
        <v>3068</v>
      </c>
      <c r="C1973" s="89" t="s">
        <v>123</v>
      </c>
      <c r="D1973" s="89" t="s">
        <v>124</v>
      </c>
      <c r="E1973" s="95" t="s">
        <v>5052</v>
      </c>
    </row>
    <row r="1974" spans="1:5" x14ac:dyDescent="0.2">
      <c r="A1974" s="89">
        <v>11451</v>
      </c>
      <c r="B1974" s="89" t="s">
        <v>3069</v>
      </c>
      <c r="C1974" s="89" t="s">
        <v>123</v>
      </c>
      <c r="D1974" s="89" t="s">
        <v>124</v>
      </c>
      <c r="E1974" s="95" t="s">
        <v>8396</v>
      </c>
    </row>
    <row r="1975" spans="1:5" x14ac:dyDescent="0.2">
      <c r="A1975" s="89">
        <v>11116</v>
      </c>
      <c r="B1975" s="89" t="s">
        <v>3071</v>
      </c>
      <c r="C1975" s="89" t="s">
        <v>123</v>
      </c>
      <c r="D1975" s="89" t="s">
        <v>127</v>
      </c>
      <c r="E1975" s="95" t="s">
        <v>22024</v>
      </c>
    </row>
    <row r="1976" spans="1:5" x14ac:dyDescent="0.2">
      <c r="A1976" s="89">
        <v>38411</v>
      </c>
      <c r="B1976" s="89" t="s">
        <v>3072</v>
      </c>
      <c r="C1976" s="89" t="s">
        <v>123</v>
      </c>
      <c r="D1976" s="89" t="s">
        <v>127</v>
      </c>
      <c r="E1976" s="95" t="s">
        <v>22025</v>
      </c>
    </row>
    <row r="1977" spans="1:5" x14ac:dyDescent="0.2">
      <c r="A1977" s="89">
        <v>1370</v>
      </c>
      <c r="B1977" s="89" t="s">
        <v>3073</v>
      </c>
      <c r="C1977" s="89" t="s">
        <v>123</v>
      </c>
      <c r="D1977" s="89" t="s">
        <v>124</v>
      </c>
      <c r="E1977" s="95" t="s">
        <v>22026</v>
      </c>
    </row>
    <row r="1978" spans="1:5" x14ac:dyDescent="0.2">
      <c r="A1978" s="89">
        <v>38189</v>
      </c>
      <c r="B1978" s="89" t="s">
        <v>3074</v>
      </c>
      <c r="C1978" s="89" t="s">
        <v>123</v>
      </c>
      <c r="D1978" s="89" t="s">
        <v>124</v>
      </c>
      <c r="E1978" s="95" t="s">
        <v>3075</v>
      </c>
    </row>
    <row r="1979" spans="1:5" x14ac:dyDescent="0.2">
      <c r="A1979" s="89">
        <v>38190</v>
      </c>
      <c r="B1979" s="89" t="s">
        <v>3076</v>
      </c>
      <c r="C1979" s="89" t="s">
        <v>123</v>
      </c>
      <c r="D1979" s="89" t="s">
        <v>124</v>
      </c>
      <c r="E1979" s="95" t="s">
        <v>3077</v>
      </c>
    </row>
    <row r="1980" spans="1:5" x14ac:dyDescent="0.2">
      <c r="A1980" s="89">
        <v>36516</v>
      </c>
      <c r="B1980" s="89" t="s">
        <v>3078</v>
      </c>
      <c r="C1980" s="89" t="s">
        <v>123</v>
      </c>
      <c r="D1980" s="89" t="s">
        <v>127</v>
      </c>
      <c r="E1980" s="95" t="s">
        <v>22027</v>
      </c>
    </row>
    <row r="1981" spans="1:5" x14ac:dyDescent="0.2">
      <c r="A1981" s="89">
        <v>34777</v>
      </c>
      <c r="B1981" s="89" t="s">
        <v>3079</v>
      </c>
      <c r="C1981" s="89" t="s">
        <v>123</v>
      </c>
      <c r="D1981" s="89" t="s">
        <v>124</v>
      </c>
      <c r="E1981" s="95" t="s">
        <v>4006</v>
      </c>
    </row>
    <row r="1982" spans="1:5" x14ac:dyDescent="0.2">
      <c r="A1982" s="89">
        <v>7273</v>
      </c>
      <c r="B1982" s="89" t="s">
        <v>3081</v>
      </c>
      <c r="C1982" s="89" t="s">
        <v>123</v>
      </c>
      <c r="D1982" s="89" t="s">
        <v>124</v>
      </c>
      <c r="E1982" s="95" t="s">
        <v>9615</v>
      </c>
    </row>
    <row r="1983" spans="1:5" x14ac:dyDescent="0.2">
      <c r="A1983" s="89">
        <v>7272</v>
      </c>
      <c r="B1983" s="89" t="s">
        <v>3083</v>
      </c>
      <c r="C1983" s="89" t="s">
        <v>123</v>
      </c>
      <c r="D1983" s="89" t="s">
        <v>124</v>
      </c>
      <c r="E1983" s="95" t="s">
        <v>6625</v>
      </c>
    </row>
    <row r="1984" spans="1:5" x14ac:dyDescent="0.2">
      <c r="A1984" s="89">
        <v>10605</v>
      </c>
      <c r="B1984" s="89" t="s">
        <v>3084</v>
      </c>
      <c r="C1984" s="89" t="s">
        <v>123</v>
      </c>
      <c r="D1984" s="89" t="s">
        <v>124</v>
      </c>
      <c r="E1984" s="95" t="s">
        <v>965</v>
      </c>
    </row>
    <row r="1985" spans="1:5" x14ac:dyDescent="0.2">
      <c r="A1985" s="89">
        <v>10604</v>
      </c>
      <c r="B1985" s="89" t="s">
        <v>3086</v>
      </c>
      <c r="C1985" s="89" t="s">
        <v>123</v>
      </c>
      <c r="D1985" s="89" t="s">
        <v>124</v>
      </c>
      <c r="E1985" s="95" t="s">
        <v>21559</v>
      </c>
    </row>
    <row r="1986" spans="1:5" x14ac:dyDescent="0.2">
      <c r="A1986" s="89">
        <v>672</v>
      </c>
      <c r="B1986" s="89" t="s">
        <v>3087</v>
      </c>
      <c r="C1986" s="89" t="s">
        <v>123</v>
      </c>
      <c r="D1986" s="89" t="s">
        <v>124</v>
      </c>
      <c r="E1986" s="95" t="s">
        <v>3444</v>
      </c>
    </row>
    <row r="1987" spans="1:5" x14ac:dyDescent="0.2">
      <c r="A1987" s="89">
        <v>668</v>
      </c>
      <c r="B1987" s="89" t="s">
        <v>3088</v>
      </c>
      <c r="C1987" s="89" t="s">
        <v>123</v>
      </c>
      <c r="D1987" s="89" t="s">
        <v>124</v>
      </c>
      <c r="E1987" s="95" t="s">
        <v>3653</v>
      </c>
    </row>
    <row r="1988" spans="1:5" x14ac:dyDescent="0.2">
      <c r="A1988" s="89">
        <v>10578</v>
      </c>
      <c r="B1988" s="89" t="s">
        <v>3089</v>
      </c>
      <c r="C1988" s="89" t="s">
        <v>123</v>
      </c>
      <c r="D1988" s="89" t="s">
        <v>124</v>
      </c>
      <c r="E1988" s="95" t="s">
        <v>15462</v>
      </c>
    </row>
    <row r="1989" spans="1:5" x14ac:dyDescent="0.2">
      <c r="A1989" s="89">
        <v>666</v>
      </c>
      <c r="B1989" s="89" t="s">
        <v>3091</v>
      </c>
      <c r="C1989" s="89" t="s">
        <v>123</v>
      </c>
      <c r="D1989" s="89" t="s">
        <v>124</v>
      </c>
      <c r="E1989" s="95" t="s">
        <v>3225</v>
      </c>
    </row>
    <row r="1990" spans="1:5" x14ac:dyDescent="0.2">
      <c r="A1990" s="89">
        <v>665</v>
      </c>
      <c r="B1990" s="89" t="s">
        <v>3093</v>
      </c>
      <c r="C1990" s="89" t="s">
        <v>123</v>
      </c>
      <c r="D1990" s="89" t="s">
        <v>124</v>
      </c>
      <c r="E1990" s="95" t="s">
        <v>7115</v>
      </c>
    </row>
    <row r="1991" spans="1:5" x14ac:dyDescent="0.2">
      <c r="A1991" s="89">
        <v>10577</v>
      </c>
      <c r="B1991" s="89" t="s">
        <v>3095</v>
      </c>
      <c r="C1991" s="89" t="s">
        <v>123</v>
      </c>
      <c r="D1991" s="89" t="s">
        <v>124</v>
      </c>
      <c r="E1991" s="95" t="s">
        <v>2328</v>
      </c>
    </row>
    <row r="1992" spans="1:5" x14ac:dyDescent="0.2">
      <c r="A1992" s="89">
        <v>10583</v>
      </c>
      <c r="B1992" s="89" t="s">
        <v>3097</v>
      </c>
      <c r="C1992" s="89" t="s">
        <v>123</v>
      </c>
      <c r="D1992" s="89" t="s">
        <v>124</v>
      </c>
      <c r="E1992" s="95" t="s">
        <v>17815</v>
      </c>
    </row>
    <row r="1993" spans="1:5" x14ac:dyDescent="0.2">
      <c r="A1993" s="89">
        <v>10579</v>
      </c>
      <c r="B1993" s="89" t="s">
        <v>3099</v>
      </c>
      <c r="C1993" s="89" t="s">
        <v>123</v>
      </c>
      <c r="D1993" s="89" t="s">
        <v>124</v>
      </c>
      <c r="E1993" s="95" t="s">
        <v>2248</v>
      </c>
    </row>
    <row r="1994" spans="1:5" x14ac:dyDescent="0.2">
      <c r="A1994" s="89">
        <v>10582</v>
      </c>
      <c r="B1994" s="89" t="s">
        <v>3101</v>
      </c>
      <c r="C1994" s="89" t="s">
        <v>123</v>
      </c>
      <c r="D1994" s="89" t="s">
        <v>124</v>
      </c>
      <c r="E1994" s="95" t="s">
        <v>5407</v>
      </c>
    </row>
    <row r="1995" spans="1:5" x14ac:dyDescent="0.2">
      <c r="A1995" s="89">
        <v>2436</v>
      </c>
      <c r="B1995" s="89" t="s">
        <v>3102</v>
      </c>
      <c r="C1995" s="89" t="s">
        <v>119</v>
      </c>
      <c r="D1995" s="89" t="s">
        <v>120</v>
      </c>
      <c r="E1995" s="95" t="s">
        <v>3103</v>
      </c>
    </row>
    <row r="1996" spans="1:5" x14ac:dyDescent="0.2">
      <c r="A1996" s="89">
        <v>40918</v>
      </c>
      <c r="B1996" s="89" t="s">
        <v>3104</v>
      </c>
      <c r="C1996" s="89" t="s">
        <v>442</v>
      </c>
      <c r="D1996" s="89" t="s">
        <v>124</v>
      </c>
      <c r="E1996" s="95" t="s">
        <v>3105</v>
      </c>
    </row>
    <row r="1997" spans="1:5" x14ac:dyDescent="0.2">
      <c r="A1997" s="89">
        <v>40923</v>
      </c>
      <c r="B1997" s="89" t="s">
        <v>3106</v>
      </c>
      <c r="C1997" s="89" t="s">
        <v>442</v>
      </c>
      <c r="D1997" s="89" t="s">
        <v>124</v>
      </c>
      <c r="E1997" s="95" t="s">
        <v>3107</v>
      </c>
    </row>
    <row r="1998" spans="1:5" x14ac:dyDescent="0.2">
      <c r="A1998" s="89">
        <v>2439</v>
      </c>
      <c r="B1998" s="89" t="s">
        <v>3108</v>
      </c>
      <c r="C1998" s="89" t="s">
        <v>119</v>
      </c>
      <c r="D1998" s="89" t="s">
        <v>124</v>
      </c>
      <c r="E1998" s="95" t="s">
        <v>2095</v>
      </c>
    </row>
    <row r="1999" spans="1:5" x14ac:dyDescent="0.2">
      <c r="A1999" s="89">
        <v>10998</v>
      </c>
      <c r="B1999" s="89" t="s">
        <v>3109</v>
      </c>
      <c r="C1999" s="89" t="s">
        <v>228</v>
      </c>
      <c r="D1999" s="89" t="s">
        <v>124</v>
      </c>
      <c r="E1999" s="95" t="s">
        <v>22028</v>
      </c>
    </row>
    <row r="2000" spans="1:5" x14ac:dyDescent="0.2">
      <c r="A2000" s="89">
        <v>11002</v>
      </c>
      <c r="B2000" s="89" t="s">
        <v>3110</v>
      </c>
      <c r="C2000" s="89" t="s">
        <v>228</v>
      </c>
      <c r="D2000" s="89" t="s">
        <v>124</v>
      </c>
      <c r="E2000" s="95" t="s">
        <v>375</v>
      </c>
    </row>
    <row r="2001" spans="1:5" x14ac:dyDescent="0.2">
      <c r="A2001" s="89">
        <v>10999</v>
      </c>
      <c r="B2001" s="89" t="s">
        <v>3112</v>
      </c>
      <c r="C2001" s="89" t="s">
        <v>228</v>
      </c>
      <c r="D2001" s="89" t="s">
        <v>124</v>
      </c>
      <c r="E2001" s="95" t="s">
        <v>14552</v>
      </c>
    </row>
    <row r="2002" spans="1:5" x14ac:dyDescent="0.2">
      <c r="A2002" s="89">
        <v>10997</v>
      </c>
      <c r="B2002" s="89" t="s">
        <v>3114</v>
      </c>
      <c r="C2002" s="89" t="s">
        <v>228</v>
      </c>
      <c r="D2002" s="89" t="s">
        <v>120</v>
      </c>
      <c r="E2002" s="95" t="s">
        <v>1635</v>
      </c>
    </row>
    <row r="2003" spans="1:5" x14ac:dyDescent="0.2">
      <c r="A2003" s="89">
        <v>2685</v>
      </c>
      <c r="B2003" s="89" t="s">
        <v>3116</v>
      </c>
      <c r="C2003" s="89" t="s">
        <v>221</v>
      </c>
      <c r="D2003" s="89" t="s">
        <v>124</v>
      </c>
      <c r="E2003" s="95" t="s">
        <v>3117</v>
      </c>
    </row>
    <row r="2004" spans="1:5" x14ac:dyDescent="0.2">
      <c r="A2004" s="89">
        <v>2680</v>
      </c>
      <c r="B2004" s="89" t="s">
        <v>3118</v>
      </c>
      <c r="C2004" s="89" t="s">
        <v>221</v>
      </c>
      <c r="D2004" s="89" t="s">
        <v>124</v>
      </c>
      <c r="E2004" s="95" t="s">
        <v>3119</v>
      </c>
    </row>
    <row r="2005" spans="1:5" x14ac:dyDescent="0.2">
      <c r="A2005" s="89">
        <v>2684</v>
      </c>
      <c r="B2005" s="89" t="s">
        <v>3120</v>
      </c>
      <c r="C2005" s="89" t="s">
        <v>221</v>
      </c>
      <c r="D2005" s="89" t="s">
        <v>124</v>
      </c>
      <c r="E2005" s="95" t="s">
        <v>755</v>
      </c>
    </row>
    <row r="2006" spans="1:5" x14ac:dyDescent="0.2">
      <c r="A2006" s="89">
        <v>2673</v>
      </c>
      <c r="B2006" s="89" t="s">
        <v>3121</v>
      </c>
      <c r="C2006" s="89" t="s">
        <v>221</v>
      </c>
      <c r="D2006" s="89" t="s">
        <v>120</v>
      </c>
      <c r="E2006" s="95" t="s">
        <v>499</v>
      </c>
    </row>
    <row r="2007" spans="1:5" x14ac:dyDescent="0.2">
      <c r="A2007" s="89">
        <v>2681</v>
      </c>
      <c r="B2007" s="89" t="s">
        <v>3122</v>
      </c>
      <c r="C2007" s="89" t="s">
        <v>221</v>
      </c>
      <c r="D2007" s="89" t="s">
        <v>124</v>
      </c>
      <c r="E2007" s="95" t="s">
        <v>3123</v>
      </c>
    </row>
    <row r="2008" spans="1:5" x14ac:dyDescent="0.2">
      <c r="A2008" s="89">
        <v>2682</v>
      </c>
      <c r="B2008" s="89" t="s">
        <v>3124</v>
      </c>
      <c r="C2008" s="89" t="s">
        <v>221</v>
      </c>
      <c r="D2008" s="89" t="s">
        <v>124</v>
      </c>
      <c r="E2008" s="95" t="s">
        <v>3125</v>
      </c>
    </row>
    <row r="2009" spans="1:5" x14ac:dyDescent="0.2">
      <c r="A2009" s="89">
        <v>2686</v>
      </c>
      <c r="B2009" s="89" t="s">
        <v>3126</v>
      </c>
      <c r="C2009" s="89" t="s">
        <v>221</v>
      </c>
      <c r="D2009" s="89" t="s">
        <v>124</v>
      </c>
      <c r="E2009" s="95" t="s">
        <v>3127</v>
      </c>
    </row>
    <row r="2010" spans="1:5" x14ac:dyDescent="0.2">
      <c r="A2010" s="89">
        <v>2674</v>
      </c>
      <c r="B2010" s="89" t="s">
        <v>3128</v>
      </c>
      <c r="C2010" s="89" t="s">
        <v>221</v>
      </c>
      <c r="D2010" s="89" t="s">
        <v>124</v>
      </c>
      <c r="E2010" s="95" t="s">
        <v>3129</v>
      </c>
    </row>
    <row r="2011" spans="1:5" x14ac:dyDescent="0.2">
      <c r="A2011" s="89">
        <v>2683</v>
      </c>
      <c r="B2011" s="89" t="s">
        <v>3130</v>
      </c>
      <c r="C2011" s="89" t="s">
        <v>221</v>
      </c>
      <c r="D2011" s="89" t="s">
        <v>124</v>
      </c>
      <c r="E2011" s="95" t="s">
        <v>3131</v>
      </c>
    </row>
    <row r="2012" spans="1:5" x14ac:dyDescent="0.2">
      <c r="A2012" s="89">
        <v>2676</v>
      </c>
      <c r="B2012" s="89" t="s">
        <v>3132</v>
      </c>
      <c r="C2012" s="89" t="s">
        <v>221</v>
      </c>
      <c r="D2012" s="89" t="s">
        <v>124</v>
      </c>
      <c r="E2012" s="95" t="s">
        <v>179</v>
      </c>
    </row>
    <row r="2013" spans="1:5" x14ac:dyDescent="0.2">
      <c r="A2013" s="89">
        <v>2678</v>
      </c>
      <c r="B2013" s="89" t="s">
        <v>3133</v>
      </c>
      <c r="C2013" s="89" t="s">
        <v>221</v>
      </c>
      <c r="D2013" s="89" t="s">
        <v>124</v>
      </c>
      <c r="E2013" s="95" t="s">
        <v>318</v>
      </c>
    </row>
    <row r="2014" spans="1:5" x14ac:dyDescent="0.2">
      <c r="A2014" s="89">
        <v>2679</v>
      </c>
      <c r="B2014" s="89" t="s">
        <v>3134</v>
      </c>
      <c r="C2014" s="89" t="s">
        <v>221</v>
      </c>
      <c r="D2014" s="89" t="s">
        <v>124</v>
      </c>
      <c r="E2014" s="95" t="s">
        <v>151</v>
      </c>
    </row>
    <row r="2015" spans="1:5" x14ac:dyDescent="0.2">
      <c r="A2015" s="89">
        <v>12070</v>
      </c>
      <c r="B2015" s="89" t="s">
        <v>3135</v>
      </c>
      <c r="C2015" s="89" t="s">
        <v>221</v>
      </c>
      <c r="D2015" s="89" t="s">
        <v>124</v>
      </c>
      <c r="E2015" s="95" t="s">
        <v>2882</v>
      </c>
    </row>
    <row r="2016" spans="1:5" x14ac:dyDescent="0.2">
      <c r="A2016" s="89">
        <v>2675</v>
      </c>
      <c r="B2016" s="89" t="s">
        <v>3136</v>
      </c>
      <c r="C2016" s="89" t="s">
        <v>221</v>
      </c>
      <c r="D2016" s="89" t="s">
        <v>124</v>
      </c>
      <c r="E2016" s="95" t="s">
        <v>3137</v>
      </c>
    </row>
    <row r="2017" spans="1:5" x14ac:dyDescent="0.2">
      <c r="A2017" s="89">
        <v>12067</v>
      </c>
      <c r="B2017" s="89" t="s">
        <v>3138</v>
      </c>
      <c r="C2017" s="89" t="s">
        <v>221</v>
      </c>
      <c r="D2017" s="89" t="s">
        <v>124</v>
      </c>
      <c r="E2017" s="95" t="s">
        <v>2590</v>
      </c>
    </row>
    <row r="2018" spans="1:5" x14ac:dyDescent="0.2">
      <c r="A2018" s="89">
        <v>21129</v>
      </c>
      <c r="B2018" s="89" t="s">
        <v>3139</v>
      </c>
      <c r="C2018" s="89" t="s">
        <v>221</v>
      </c>
      <c r="D2018" s="89" t="s">
        <v>127</v>
      </c>
      <c r="E2018" s="95" t="s">
        <v>13704</v>
      </c>
    </row>
    <row r="2019" spans="1:5" x14ac:dyDescent="0.2">
      <c r="A2019" s="89">
        <v>21136</v>
      </c>
      <c r="B2019" s="89" t="s">
        <v>3141</v>
      </c>
      <c r="C2019" s="89" t="s">
        <v>221</v>
      </c>
      <c r="D2019" s="89" t="s">
        <v>127</v>
      </c>
      <c r="E2019" s="95" t="s">
        <v>22029</v>
      </c>
    </row>
    <row r="2020" spans="1:5" x14ac:dyDescent="0.2">
      <c r="A2020" s="89">
        <v>21128</v>
      </c>
      <c r="B2020" s="89" t="s">
        <v>3143</v>
      </c>
      <c r="C2020" s="89" t="s">
        <v>221</v>
      </c>
      <c r="D2020" s="89" t="s">
        <v>127</v>
      </c>
      <c r="E2020" s="95" t="s">
        <v>2890</v>
      </c>
    </row>
    <row r="2021" spans="1:5" x14ac:dyDescent="0.2">
      <c r="A2021" s="89">
        <v>21132</v>
      </c>
      <c r="B2021" s="89" t="s">
        <v>3144</v>
      </c>
      <c r="C2021" s="89" t="s">
        <v>221</v>
      </c>
      <c r="D2021" s="89" t="s">
        <v>127</v>
      </c>
      <c r="E2021" s="95" t="s">
        <v>22030</v>
      </c>
    </row>
    <row r="2022" spans="1:5" x14ac:dyDescent="0.2">
      <c r="A2022" s="89">
        <v>21130</v>
      </c>
      <c r="B2022" s="89" t="s">
        <v>3145</v>
      </c>
      <c r="C2022" s="89" t="s">
        <v>221</v>
      </c>
      <c r="D2022" s="89" t="s">
        <v>127</v>
      </c>
      <c r="E2022" s="95" t="s">
        <v>1396</v>
      </c>
    </row>
    <row r="2023" spans="1:5" x14ac:dyDescent="0.2">
      <c r="A2023" s="89">
        <v>21135</v>
      </c>
      <c r="B2023" s="89" t="s">
        <v>3147</v>
      </c>
      <c r="C2023" s="89" t="s">
        <v>221</v>
      </c>
      <c r="D2023" s="89" t="s">
        <v>127</v>
      </c>
      <c r="E2023" s="95" t="s">
        <v>1962</v>
      </c>
    </row>
    <row r="2024" spans="1:5" x14ac:dyDescent="0.2">
      <c r="A2024" s="89">
        <v>21131</v>
      </c>
      <c r="B2024" s="89" t="s">
        <v>3149</v>
      </c>
      <c r="C2024" s="89" t="s">
        <v>221</v>
      </c>
      <c r="D2024" s="89" t="s">
        <v>127</v>
      </c>
      <c r="E2024" s="95" t="s">
        <v>22031</v>
      </c>
    </row>
    <row r="2025" spans="1:5" x14ac:dyDescent="0.2">
      <c r="A2025" s="89">
        <v>21134</v>
      </c>
      <c r="B2025" s="89" t="s">
        <v>3150</v>
      </c>
      <c r="C2025" s="89" t="s">
        <v>221</v>
      </c>
      <c r="D2025" s="89" t="s">
        <v>127</v>
      </c>
      <c r="E2025" s="95" t="s">
        <v>22032</v>
      </c>
    </row>
    <row r="2026" spans="1:5" x14ac:dyDescent="0.2">
      <c r="A2026" s="89">
        <v>21133</v>
      </c>
      <c r="B2026" s="89" t="s">
        <v>3151</v>
      </c>
      <c r="C2026" s="89" t="s">
        <v>221</v>
      </c>
      <c r="D2026" s="89" t="s">
        <v>127</v>
      </c>
      <c r="E2026" s="95" t="s">
        <v>22033</v>
      </c>
    </row>
    <row r="2027" spans="1:5" x14ac:dyDescent="0.2">
      <c r="A2027" s="89">
        <v>40401</v>
      </c>
      <c r="B2027" s="89" t="s">
        <v>3153</v>
      </c>
      <c r="C2027" s="89" t="s">
        <v>221</v>
      </c>
      <c r="D2027" s="89" t="s">
        <v>127</v>
      </c>
      <c r="E2027" s="95" t="s">
        <v>3154</v>
      </c>
    </row>
    <row r="2028" spans="1:5" x14ac:dyDescent="0.2">
      <c r="A2028" s="89">
        <v>40402</v>
      </c>
      <c r="B2028" s="89" t="s">
        <v>3155</v>
      </c>
      <c r="C2028" s="89" t="s">
        <v>221</v>
      </c>
      <c r="D2028" s="89" t="s">
        <v>127</v>
      </c>
      <c r="E2028" s="95" t="s">
        <v>3156</v>
      </c>
    </row>
    <row r="2029" spans="1:5" x14ac:dyDescent="0.2">
      <c r="A2029" s="89">
        <v>40400</v>
      </c>
      <c r="B2029" s="89" t="s">
        <v>3157</v>
      </c>
      <c r="C2029" s="89" t="s">
        <v>221</v>
      </c>
      <c r="D2029" s="89" t="s">
        <v>127</v>
      </c>
      <c r="E2029" s="95" t="s">
        <v>503</v>
      </c>
    </row>
    <row r="2030" spans="1:5" x14ac:dyDescent="0.2">
      <c r="A2030" s="89">
        <v>2504</v>
      </c>
      <c r="B2030" s="89" t="s">
        <v>3158</v>
      </c>
      <c r="C2030" s="89" t="s">
        <v>221</v>
      </c>
      <c r="D2030" s="89" t="s">
        <v>127</v>
      </c>
      <c r="E2030" s="95" t="s">
        <v>2791</v>
      </c>
    </row>
    <row r="2031" spans="1:5" x14ac:dyDescent="0.2">
      <c r="A2031" s="89">
        <v>2501</v>
      </c>
      <c r="B2031" s="89" t="s">
        <v>3160</v>
      </c>
      <c r="C2031" s="89" t="s">
        <v>221</v>
      </c>
      <c r="D2031" s="89" t="s">
        <v>127</v>
      </c>
      <c r="E2031" s="95" t="s">
        <v>5084</v>
      </c>
    </row>
    <row r="2032" spans="1:5" x14ac:dyDescent="0.2">
      <c r="A2032" s="89">
        <v>2502</v>
      </c>
      <c r="B2032" s="89" t="s">
        <v>3162</v>
      </c>
      <c r="C2032" s="89" t="s">
        <v>221</v>
      </c>
      <c r="D2032" s="89" t="s">
        <v>127</v>
      </c>
      <c r="E2032" s="95" t="s">
        <v>16371</v>
      </c>
    </row>
    <row r="2033" spans="1:5" x14ac:dyDescent="0.2">
      <c r="A2033" s="89">
        <v>2503</v>
      </c>
      <c r="B2033" s="89" t="s">
        <v>3164</v>
      </c>
      <c r="C2033" s="89" t="s">
        <v>221</v>
      </c>
      <c r="D2033" s="89" t="s">
        <v>127</v>
      </c>
      <c r="E2033" s="95" t="s">
        <v>22034</v>
      </c>
    </row>
    <row r="2034" spans="1:5" x14ac:dyDescent="0.2">
      <c r="A2034" s="89">
        <v>2500</v>
      </c>
      <c r="B2034" s="89" t="s">
        <v>3165</v>
      </c>
      <c r="C2034" s="89" t="s">
        <v>221</v>
      </c>
      <c r="D2034" s="89" t="s">
        <v>127</v>
      </c>
      <c r="E2034" s="95" t="s">
        <v>22035</v>
      </c>
    </row>
    <row r="2035" spans="1:5" x14ac:dyDescent="0.2">
      <c r="A2035" s="89">
        <v>2505</v>
      </c>
      <c r="B2035" s="89" t="s">
        <v>3166</v>
      </c>
      <c r="C2035" s="89" t="s">
        <v>221</v>
      </c>
      <c r="D2035" s="89" t="s">
        <v>127</v>
      </c>
      <c r="E2035" s="95" t="s">
        <v>22036</v>
      </c>
    </row>
    <row r="2036" spans="1:5" x14ac:dyDescent="0.2">
      <c r="A2036" s="89">
        <v>12056</v>
      </c>
      <c r="B2036" s="89" t="s">
        <v>3168</v>
      </c>
      <c r="C2036" s="89" t="s">
        <v>221</v>
      </c>
      <c r="D2036" s="89" t="s">
        <v>127</v>
      </c>
      <c r="E2036" s="95" t="s">
        <v>22037</v>
      </c>
    </row>
    <row r="2037" spans="1:5" x14ac:dyDescent="0.2">
      <c r="A2037" s="89">
        <v>12057</v>
      </c>
      <c r="B2037" s="89" t="s">
        <v>3169</v>
      </c>
      <c r="C2037" s="89" t="s">
        <v>221</v>
      </c>
      <c r="D2037" s="89" t="s">
        <v>127</v>
      </c>
      <c r="E2037" s="95" t="s">
        <v>13524</v>
      </c>
    </row>
    <row r="2038" spans="1:5" x14ac:dyDescent="0.2">
      <c r="A2038" s="89">
        <v>12059</v>
      </c>
      <c r="B2038" s="89" t="s">
        <v>3171</v>
      </c>
      <c r="C2038" s="89" t="s">
        <v>221</v>
      </c>
      <c r="D2038" s="89" t="s">
        <v>127</v>
      </c>
      <c r="E2038" s="95" t="s">
        <v>11919</v>
      </c>
    </row>
    <row r="2039" spans="1:5" x14ac:dyDescent="0.2">
      <c r="A2039" s="89">
        <v>12058</v>
      </c>
      <c r="B2039" s="89" t="s">
        <v>3172</v>
      </c>
      <c r="C2039" s="89" t="s">
        <v>221</v>
      </c>
      <c r="D2039" s="89" t="s">
        <v>127</v>
      </c>
      <c r="E2039" s="95" t="s">
        <v>5404</v>
      </c>
    </row>
    <row r="2040" spans="1:5" x14ac:dyDescent="0.2">
      <c r="A2040" s="89">
        <v>12060</v>
      </c>
      <c r="B2040" s="89" t="s">
        <v>3174</v>
      </c>
      <c r="C2040" s="89" t="s">
        <v>221</v>
      </c>
      <c r="D2040" s="89" t="s">
        <v>127</v>
      </c>
      <c r="E2040" s="95" t="s">
        <v>22038</v>
      </c>
    </row>
    <row r="2041" spans="1:5" x14ac:dyDescent="0.2">
      <c r="A2041" s="89">
        <v>12061</v>
      </c>
      <c r="B2041" s="89" t="s">
        <v>3176</v>
      </c>
      <c r="C2041" s="89" t="s">
        <v>221</v>
      </c>
      <c r="D2041" s="89" t="s">
        <v>127</v>
      </c>
      <c r="E2041" s="95" t="s">
        <v>9750</v>
      </c>
    </row>
    <row r="2042" spans="1:5" x14ac:dyDescent="0.2">
      <c r="A2042" s="89">
        <v>12062</v>
      </c>
      <c r="B2042" s="89" t="s">
        <v>3178</v>
      </c>
      <c r="C2042" s="89" t="s">
        <v>221</v>
      </c>
      <c r="D2042" s="89" t="s">
        <v>127</v>
      </c>
      <c r="E2042" s="95" t="s">
        <v>22039</v>
      </c>
    </row>
    <row r="2043" spans="1:5" x14ac:dyDescent="0.2">
      <c r="A2043" s="89">
        <v>21137</v>
      </c>
      <c r="B2043" s="89" t="s">
        <v>3179</v>
      </c>
      <c r="C2043" s="89" t="s">
        <v>221</v>
      </c>
      <c r="D2043" s="89" t="s">
        <v>127</v>
      </c>
      <c r="E2043" s="95" t="s">
        <v>14985</v>
      </c>
    </row>
    <row r="2044" spans="1:5" x14ac:dyDescent="0.2">
      <c r="A2044" s="89">
        <v>2687</v>
      </c>
      <c r="B2044" s="89" t="s">
        <v>3181</v>
      </c>
      <c r="C2044" s="89" t="s">
        <v>221</v>
      </c>
      <c r="D2044" s="89" t="s">
        <v>124</v>
      </c>
      <c r="E2044" s="95" t="s">
        <v>3182</v>
      </c>
    </row>
    <row r="2045" spans="1:5" x14ac:dyDescent="0.2">
      <c r="A2045" s="89">
        <v>2689</v>
      </c>
      <c r="B2045" s="89" t="s">
        <v>3183</v>
      </c>
      <c r="C2045" s="89" t="s">
        <v>221</v>
      </c>
      <c r="D2045" s="89" t="s">
        <v>124</v>
      </c>
      <c r="E2045" s="95" t="s">
        <v>503</v>
      </c>
    </row>
    <row r="2046" spans="1:5" x14ac:dyDescent="0.2">
      <c r="A2046" s="89">
        <v>2688</v>
      </c>
      <c r="B2046" s="89" t="s">
        <v>3184</v>
      </c>
      <c r="C2046" s="89" t="s">
        <v>221</v>
      </c>
      <c r="D2046" s="89" t="s">
        <v>124</v>
      </c>
      <c r="E2046" s="95" t="s">
        <v>683</v>
      </c>
    </row>
    <row r="2047" spans="1:5" x14ac:dyDescent="0.2">
      <c r="A2047" s="89">
        <v>2690</v>
      </c>
      <c r="B2047" s="89" t="s">
        <v>3185</v>
      </c>
      <c r="C2047" s="89" t="s">
        <v>221</v>
      </c>
      <c r="D2047" s="89" t="s">
        <v>124</v>
      </c>
      <c r="E2047" s="95" t="s">
        <v>534</v>
      </c>
    </row>
    <row r="2048" spans="1:5" x14ac:dyDescent="0.2">
      <c r="A2048" s="89">
        <v>39243</v>
      </c>
      <c r="B2048" s="89" t="s">
        <v>3186</v>
      </c>
      <c r="C2048" s="89" t="s">
        <v>221</v>
      </c>
      <c r="D2048" s="89" t="s">
        <v>124</v>
      </c>
      <c r="E2048" s="95" t="s">
        <v>1260</v>
      </c>
    </row>
    <row r="2049" spans="1:5" x14ac:dyDescent="0.2">
      <c r="A2049" s="89">
        <v>39244</v>
      </c>
      <c r="B2049" s="89" t="s">
        <v>3187</v>
      </c>
      <c r="C2049" s="89" t="s">
        <v>221</v>
      </c>
      <c r="D2049" s="89" t="s">
        <v>124</v>
      </c>
      <c r="E2049" s="95" t="s">
        <v>685</v>
      </c>
    </row>
    <row r="2050" spans="1:5" x14ac:dyDescent="0.2">
      <c r="A2050" s="89">
        <v>39245</v>
      </c>
      <c r="B2050" s="89" t="s">
        <v>3188</v>
      </c>
      <c r="C2050" s="89" t="s">
        <v>221</v>
      </c>
      <c r="D2050" s="89" t="s">
        <v>124</v>
      </c>
      <c r="E2050" s="95" t="s">
        <v>2509</v>
      </c>
    </row>
    <row r="2051" spans="1:5" x14ac:dyDescent="0.2">
      <c r="A2051" s="89">
        <v>39254</v>
      </c>
      <c r="B2051" s="89" t="s">
        <v>3189</v>
      </c>
      <c r="C2051" s="89" t="s">
        <v>221</v>
      </c>
      <c r="D2051" s="89" t="s">
        <v>124</v>
      </c>
      <c r="E2051" s="95" t="s">
        <v>2517</v>
      </c>
    </row>
    <row r="2052" spans="1:5" x14ac:dyDescent="0.2">
      <c r="A2052" s="89">
        <v>39255</v>
      </c>
      <c r="B2052" s="89" t="s">
        <v>3190</v>
      </c>
      <c r="C2052" s="89" t="s">
        <v>221</v>
      </c>
      <c r="D2052" s="89" t="s">
        <v>124</v>
      </c>
      <c r="E2052" s="95" t="s">
        <v>1755</v>
      </c>
    </row>
    <row r="2053" spans="1:5" x14ac:dyDescent="0.2">
      <c r="A2053" s="89">
        <v>39253</v>
      </c>
      <c r="B2053" s="89" t="s">
        <v>3191</v>
      </c>
      <c r="C2053" s="89" t="s">
        <v>221</v>
      </c>
      <c r="D2053" s="89" t="s">
        <v>124</v>
      </c>
      <c r="E2053" s="95" t="s">
        <v>3192</v>
      </c>
    </row>
    <row r="2054" spans="1:5" x14ac:dyDescent="0.2">
      <c r="A2054" s="89">
        <v>2446</v>
      </c>
      <c r="B2054" s="89" t="s">
        <v>3193</v>
      </c>
      <c r="C2054" s="89" t="s">
        <v>221</v>
      </c>
      <c r="D2054" s="89" t="s">
        <v>127</v>
      </c>
      <c r="E2054" s="95" t="s">
        <v>2538</v>
      </c>
    </row>
    <row r="2055" spans="1:5" x14ac:dyDescent="0.2">
      <c r="A2055" s="89">
        <v>2442</v>
      </c>
      <c r="B2055" s="89" t="s">
        <v>3194</v>
      </c>
      <c r="C2055" s="89" t="s">
        <v>221</v>
      </c>
      <c r="D2055" s="89" t="s">
        <v>127</v>
      </c>
      <c r="E2055" s="95" t="s">
        <v>822</v>
      </c>
    </row>
    <row r="2056" spans="1:5" x14ac:dyDescent="0.2">
      <c r="A2056" s="89">
        <v>39246</v>
      </c>
      <c r="B2056" s="89" t="s">
        <v>3195</v>
      </c>
      <c r="C2056" s="89" t="s">
        <v>221</v>
      </c>
      <c r="D2056" s="89" t="s">
        <v>127</v>
      </c>
      <c r="E2056" s="95" t="s">
        <v>2536</v>
      </c>
    </row>
    <row r="2057" spans="1:5" x14ac:dyDescent="0.2">
      <c r="A2057" s="89">
        <v>39247</v>
      </c>
      <c r="B2057" s="89" t="s">
        <v>3196</v>
      </c>
      <c r="C2057" s="89" t="s">
        <v>221</v>
      </c>
      <c r="D2057" s="89" t="s">
        <v>127</v>
      </c>
      <c r="E2057" s="95" t="s">
        <v>1596</v>
      </c>
    </row>
    <row r="2058" spans="1:5" x14ac:dyDescent="0.2">
      <c r="A2058" s="89">
        <v>39248</v>
      </c>
      <c r="B2058" s="89" t="s">
        <v>3197</v>
      </c>
      <c r="C2058" s="89" t="s">
        <v>221</v>
      </c>
      <c r="D2058" s="89" t="s">
        <v>127</v>
      </c>
      <c r="E2058" s="95" t="s">
        <v>2511</v>
      </c>
    </row>
    <row r="2059" spans="1:5" x14ac:dyDescent="0.2">
      <c r="A2059" s="89">
        <v>2438</v>
      </c>
      <c r="B2059" s="89" t="s">
        <v>3198</v>
      </c>
      <c r="C2059" s="89" t="s">
        <v>119</v>
      </c>
      <c r="D2059" s="89" t="s">
        <v>124</v>
      </c>
      <c r="E2059" s="95" t="s">
        <v>3199</v>
      </c>
    </row>
    <row r="2060" spans="1:5" x14ac:dyDescent="0.2">
      <c r="A2060" s="89">
        <v>40922</v>
      </c>
      <c r="B2060" s="89" t="s">
        <v>3200</v>
      </c>
      <c r="C2060" s="89" t="s">
        <v>442</v>
      </c>
      <c r="D2060" s="89" t="s">
        <v>124</v>
      </c>
      <c r="E2060" s="95" t="s">
        <v>3201</v>
      </c>
    </row>
    <row r="2061" spans="1:5" x14ac:dyDescent="0.2">
      <c r="A2061" s="89">
        <v>36486</v>
      </c>
      <c r="B2061" s="89" t="s">
        <v>3202</v>
      </c>
      <c r="C2061" s="89" t="s">
        <v>123</v>
      </c>
      <c r="D2061" s="89" t="s">
        <v>127</v>
      </c>
      <c r="E2061" s="95" t="s">
        <v>22040</v>
      </c>
    </row>
    <row r="2062" spans="1:5" x14ac:dyDescent="0.2">
      <c r="A2062" s="89">
        <v>37777</v>
      </c>
      <c r="B2062" s="89" t="s">
        <v>3203</v>
      </c>
      <c r="C2062" s="89" t="s">
        <v>123</v>
      </c>
      <c r="D2062" s="89" t="s">
        <v>127</v>
      </c>
      <c r="E2062" s="95" t="s">
        <v>22041</v>
      </c>
    </row>
    <row r="2063" spans="1:5" x14ac:dyDescent="0.2">
      <c r="A2063" s="89">
        <v>12624</v>
      </c>
      <c r="B2063" s="89" t="s">
        <v>3204</v>
      </c>
      <c r="C2063" s="89" t="s">
        <v>123</v>
      </c>
      <c r="D2063" s="89" t="s">
        <v>127</v>
      </c>
      <c r="E2063" s="95" t="s">
        <v>2770</v>
      </c>
    </row>
    <row r="2064" spans="1:5" x14ac:dyDescent="0.2">
      <c r="A2064" s="89">
        <v>10638</v>
      </c>
      <c r="B2064" s="89" t="s">
        <v>3205</v>
      </c>
      <c r="C2064" s="89" t="s">
        <v>123</v>
      </c>
      <c r="D2064" s="89" t="s">
        <v>127</v>
      </c>
      <c r="E2064" s="95" t="s">
        <v>3206</v>
      </c>
    </row>
    <row r="2065" spans="1:5" x14ac:dyDescent="0.2">
      <c r="A2065" s="89">
        <v>10635</v>
      </c>
      <c r="B2065" s="89" t="s">
        <v>3207</v>
      </c>
      <c r="C2065" s="89" t="s">
        <v>123</v>
      </c>
      <c r="D2065" s="89" t="s">
        <v>127</v>
      </c>
      <c r="E2065" s="95" t="s">
        <v>3208</v>
      </c>
    </row>
    <row r="2066" spans="1:5" x14ac:dyDescent="0.2">
      <c r="A2066" s="89">
        <v>10634</v>
      </c>
      <c r="B2066" s="89" t="s">
        <v>3209</v>
      </c>
      <c r="C2066" s="89" t="s">
        <v>123</v>
      </c>
      <c r="D2066" s="89" t="s">
        <v>127</v>
      </c>
      <c r="E2066" s="95" t="s">
        <v>3210</v>
      </c>
    </row>
    <row r="2067" spans="1:5" x14ac:dyDescent="0.2">
      <c r="A2067" s="89">
        <v>10636</v>
      </c>
      <c r="B2067" s="89" t="s">
        <v>3211</v>
      </c>
      <c r="C2067" s="89" t="s">
        <v>123</v>
      </c>
      <c r="D2067" s="89" t="s">
        <v>127</v>
      </c>
      <c r="E2067" s="95" t="s">
        <v>3212</v>
      </c>
    </row>
    <row r="2068" spans="1:5" x14ac:dyDescent="0.2">
      <c r="A2068" s="89">
        <v>10637</v>
      </c>
      <c r="B2068" s="89" t="s">
        <v>3213</v>
      </c>
      <c r="C2068" s="89" t="s">
        <v>123</v>
      </c>
      <c r="D2068" s="89" t="s">
        <v>127</v>
      </c>
      <c r="E2068" s="95" t="s">
        <v>3214</v>
      </c>
    </row>
    <row r="2069" spans="1:5" x14ac:dyDescent="0.2">
      <c r="A2069" s="89">
        <v>517</v>
      </c>
      <c r="B2069" s="89" t="s">
        <v>3215</v>
      </c>
      <c r="C2069" s="89" t="s">
        <v>231</v>
      </c>
      <c r="D2069" s="89" t="s">
        <v>124</v>
      </c>
      <c r="E2069" s="95" t="s">
        <v>22042</v>
      </c>
    </row>
    <row r="2070" spans="1:5" x14ac:dyDescent="0.2">
      <c r="A2070" s="89">
        <v>41904</v>
      </c>
      <c r="B2070" s="89" t="s">
        <v>3216</v>
      </c>
      <c r="C2070" s="89" t="s">
        <v>1854</v>
      </c>
      <c r="D2070" s="89" t="s">
        <v>127</v>
      </c>
      <c r="E2070" s="95" t="s">
        <v>22043</v>
      </c>
    </row>
    <row r="2071" spans="1:5" x14ac:dyDescent="0.2">
      <c r="A2071" s="89">
        <v>41902</v>
      </c>
      <c r="B2071" s="89" t="s">
        <v>3217</v>
      </c>
      <c r="C2071" s="89" t="s">
        <v>228</v>
      </c>
      <c r="D2071" s="89" t="s">
        <v>127</v>
      </c>
      <c r="E2071" s="95" t="s">
        <v>985</v>
      </c>
    </row>
    <row r="2072" spans="1:5" x14ac:dyDescent="0.2">
      <c r="A2072" s="89">
        <v>41905</v>
      </c>
      <c r="B2072" s="89" t="s">
        <v>3218</v>
      </c>
      <c r="C2072" s="89" t="s">
        <v>228</v>
      </c>
      <c r="D2072" s="89" t="s">
        <v>127</v>
      </c>
      <c r="E2072" s="95" t="s">
        <v>3154</v>
      </c>
    </row>
    <row r="2073" spans="1:5" x14ac:dyDescent="0.2">
      <c r="A2073" s="89">
        <v>41903</v>
      </c>
      <c r="B2073" s="89" t="s">
        <v>3219</v>
      </c>
      <c r="C2073" s="89" t="s">
        <v>228</v>
      </c>
      <c r="D2073" s="89" t="s">
        <v>127</v>
      </c>
      <c r="E2073" s="95" t="s">
        <v>1002</v>
      </c>
    </row>
    <row r="2074" spans="1:5" x14ac:dyDescent="0.2">
      <c r="A2074" s="89">
        <v>37534</v>
      </c>
      <c r="B2074" s="89" t="s">
        <v>3221</v>
      </c>
      <c r="C2074" s="89" t="s">
        <v>228</v>
      </c>
      <c r="D2074" s="89" t="s">
        <v>127</v>
      </c>
      <c r="E2074" s="95" t="s">
        <v>2901</v>
      </c>
    </row>
    <row r="2075" spans="1:5" x14ac:dyDescent="0.2">
      <c r="A2075" s="89">
        <v>37535</v>
      </c>
      <c r="B2075" s="89" t="s">
        <v>3222</v>
      </c>
      <c r="C2075" s="89" t="s">
        <v>228</v>
      </c>
      <c r="D2075" s="89" t="s">
        <v>127</v>
      </c>
      <c r="E2075" s="95" t="s">
        <v>2901</v>
      </c>
    </row>
    <row r="2076" spans="1:5" x14ac:dyDescent="0.2">
      <c r="A2076" s="89">
        <v>37533</v>
      </c>
      <c r="B2076" s="89" t="s">
        <v>3223</v>
      </c>
      <c r="C2076" s="89" t="s">
        <v>228</v>
      </c>
      <c r="D2076" s="89" t="s">
        <v>127</v>
      </c>
      <c r="E2076" s="95" t="s">
        <v>2901</v>
      </c>
    </row>
    <row r="2077" spans="1:5" x14ac:dyDescent="0.2">
      <c r="A2077" s="89">
        <v>37537</v>
      </c>
      <c r="B2077" s="89" t="s">
        <v>3224</v>
      </c>
      <c r="C2077" s="89" t="s">
        <v>228</v>
      </c>
      <c r="D2077" s="89" t="s">
        <v>127</v>
      </c>
      <c r="E2077" s="95" t="s">
        <v>3225</v>
      </c>
    </row>
    <row r="2078" spans="1:5" x14ac:dyDescent="0.2">
      <c r="A2078" s="89">
        <v>37536</v>
      </c>
      <c r="B2078" s="89" t="s">
        <v>3226</v>
      </c>
      <c r="C2078" s="89" t="s">
        <v>228</v>
      </c>
      <c r="D2078" s="89" t="s">
        <v>127</v>
      </c>
      <c r="E2078" s="95" t="s">
        <v>3225</v>
      </c>
    </row>
    <row r="2079" spans="1:5" x14ac:dyDescent="0.2">
      <c r="A2079" s="89">
        <v>37532</v>
      </c>
      <c r="B2079" s="89" t="s">
        <v>3227</v>
      </c>
      <c r="C2079" s="89" t="s">
        <v>228</v>
      </c>
      <c r="D2079" s="89" t="s">
        <v>127</v>
      </c>
      <c r="E2079" s="95" t="s">
        <v>3225</v>
      </c>
    </row>
    <row r="2080" spans="1:5" x14ac:dyDescent="0.2">
      <c r="A2080" s="89">
        <v>2696</v>
      </c>
      <c r="B2080" s="89" t="s">
        <v>3228</v>
      </c>
      <c r="C2080" s="89" t="s">
        <v>119</v>
      </c>
      <c r="D2080" s="89" t="s">
        <v>120</v>
      </c>
      <c r="E2080" s="95" t="s">
        <v>3103</v>
      </c>
    </row>
    <row r="2081" spans="1:5" x14ac:dyDescent="0.2">
      <c r="A2081" s="89">
        <v>40928</v>
      </c>
      <c r="B2081" s="89" t="s">
        <v>3229</v>
      </c>
      <c r="C2081" s="89" t="s">
        <v>442</v>
      </c>
      <c r="D2081" s="89" t="s">
        <v>124</v>
      </c>
      <c r="E2081" s="95" t="s">
        <v>3105</v>
      </c>
    </row>
    <row r="2082" spans="1:5" x14ac:dyDescent="0.2">
      <c r="A2082" s="89">
        <v>4083</v>
      </c>
      <c r="B2082" s="89" t="s">
        <v>3230</v>
      </c>
      <c r="C2082" s="89" t="s">
        <v>119</v>
      </c>
      <c r="D2082" s="89" t="s">
        <v>120</v>
      </c>
      <c r="E2082" s="95" t="s">
        <v>4458</v>
      </c>
    </row>
    <row r="2083" spans="1:5" x14ac:dyDescent="0.2">
      <c r="A2083" s="89">
        <v>40818</v>
      </c>
      <c r="B2083" s="89" t="s">
        <v>3232</v>
      </c>
      <c r="C2083" s="89" t="s">
        <v>442</v>
      </c>
      <c r="D2083" s="89" t="s">
        <v>124</v>
      </c>
      <c r="E2083" s="95" t="s">
        <v>22044</v>
      </c>
    </row>
    <row r="2084" spans="1:5" x14ac:dyDescent="0.2">
      <c r="A2084" s="89">
        <v>2705</v>
      </c>
      <c r="B2084" s="89" t="s">
        <v>3233</v>
      </c>
      <c r="C2084" s="89" t="s">
        <v>3234</v>
      </c>
      <c r="D2084" s="89" t="s">
        <v>127</v>
      </c>
      <c r="E2084" s="95" t="s">
        <v>1224</v>
      </c>
    </row>
    <row r="2085" spans="1:5" x14ac:dyDescent="0.2">
      <c r="A2085" s="89">
        <v>14250</v>
      </c>
      <c r="B2085" s="89" t="s">
        <v>3235</v>
      </c>
      <c r="C2085" s="89" t="s">
        <v>3234</v>
      </c>
      <c r="D2085" s="89" t="s">
        <v>127</v>
      </c>
      <c r="E2085" s="95" t="s">
        <v>4363</v>
      </c>
    </row>
    <row r="2086" spans="1:5" x14ac:dyDescent="0.2">
      <c r="A2086" s="89">
        <v>11683</v>
      </c>
      <c r="B2086" s="89" t="s">
        <v>3236</v>
      </c>
      <c r="C2086" s="89" t="s">
        <v>123</v>
      </c>
      <c r="D2086" s="89" t="s">
        <v>127</v>
      </c>
      <c r="E2086" s="95" t="s">
        <v>2578</v>
      </c>
    </row>
    <row r="2087" spans="1:5" x14ac:dyDescent="0.2">
      <c r="A2087" s="89">
        <v>11684</v>
      </c>
      <c r="B2087" s="89" t="s">
        <v>3237</v>
      </c>
      <c r="C2087" s="89" t="s">
        <v>123</v>
      </c>
      <c r="D2087" s="89" t="s">
        <v>127</v>
      </c>
      <c r="E2087" s="95" t="s">
        <v>5776</v>
      </c>
    </row>
    <row r="2088" spans="1:5" x14ac:dyDescent="0.2">
      <c r="A2088" s="89">
        <v>6141</v>
      </c>
      <c r="B2088" s="89" t="s">
        <v>3238</v>
      </c>
      <c r="C2088" s="89" t="s">
        <v>123</v>
      </c>
      <c r="D2088" s="89" t="s">
        <v>124</v>
      </c>
      <c r="E2088" s="95" t="s">
        <v>17818</v>
      </c>
    </row>
    <row r="2089" spans="1:5" x14ac:dyDescent="0.2">
      <c r="A2089" s="89">
        <v>11681</v>
      </c>
      <c r="B2089" s="89" t="s">
        <v>3240</v>
      </c>
      <c r="C2089" s="89" t="s">
        <v>123</v>
      </c>
      <c r="D2089" s="89" t="s">
        <v>124</v>
      </c>
      <c r="E2089" s="95" t="s">
        <v>3281</v>
      </c>
    </row>
    <row r="2090" spans="1:5" x14ac:dyDescent="0.2">
      <c r="A2090" s="89">
        <v>2706</v>
      </c>
      <c r="B2090" s="89" t="s">
        <v>3242</v>
      </c>
      <c r="C2090" s="89" t="s">
        <v>119</v>
      </c>
      <c r="D2090" s="89" t="s">
        <v>120</v>
      </c>
      <c r="E2090" s="95" t="s">
        <v>22045</v>
      </c>
    </row>
    <row r="2091" spans="1:5" x14ac:dyDescent="0.2">
      <c r="A2091" s="89">
        <v>40811</v>
      </c>
      <c r="B2091" s="89" t="s">
        <v>3243</v>
      </c>
      <c r="C2091" s="89" t="s">
        <v>442</v>
      </c>
      <c r="D2091" s="89" t="s">
        <v>124</v>
      </c>
      <c r="E2091" s="95" t="s">
        <v>22046</v>
      </c>
    </row>
    <row r="2092" spans="1:5" x14ac:dyDescent="0.2">
      <c r="A2092" s="89">
        <v>2707</v>
      </c>
      <c r="B2092" s="89" t="s">
        <v>3244</v>
      </c>
      <c r="C2092" s="89" t="s">
        <v>119</v>
      </c>
      <c r="D2092" s="89" t="s">
        <v>124</v>
      </c>
      <c r="E2092" s="95" t="s">
        <v>22047</v>
      </c>
    </row>
    <row r="2093" spans="1:5" x14ac:dyDescent="0.2">
      <c r="A2093" s="89">
        <v>40813</v>
      </c>
      <c r="B2093" s="89" t="s">
        <v>3246</v>
      </c>
      <c r="C2093" s="89" t="s">
        <v>442</v>
      </c>
      <c r="D2093" s="89" t="s">
        <v>124</v>
      </c>
      <c r="E2093" s="95" t="s">
        <v>22048</v>
      </c>
    </row>
    <row r="2094" spans="1:5" x14ac:dyDescent="0.2">
      <c r="A2094" s="89">
        <v>2708</v>
      </c>
      <c r="B2094" s="89" t="s">
        <v>3247</v>
      </c>
      <c r="C2094" s="89" t="s">
        <v>119</v>
      </c>
      <c r="D2094" s="89" t="s">
        <v>124</v>
      </c>
      <c r="E2094" s="95" t="s">
        <v>5488</v>
      </c>
    </row>
    <row r="2095" spans="1:5" x14ac:dyDescent="0.2">
      <c r="A2095" s="89">
        <v>40814</v>
      </c>
      <c r="B2095" s="89" t="s">
        <v>3249</v>
      </c>
      <c r="C2095" s="89" t="s">
        <v>442</v>
      </c>
      <c r="D2095" s="89" t="s">
        <v>124</v>
      </c>
      <c r="E2095" s="95" t="s">
        <v>22049</v>
      </c>
    </row>
    <row r="2096" spans="1:5" x14ac:dyDescent="0.2">
      <c r="A2096" s="89">
        <v>34779</v>
      </c>
      <c r="B2096" s="89" t="s">
        <v>3250</v>
      </c>
      <c r="C2096" s="89" t="s">
        <v>119</v>
      </c>
      <c r="D2096" s="89" t="s">
        <v>124</v>
      </c>
      <c r="E2096" s="95" t="s">
        <v>22045</v>
      </c>
    </row>
    <row r="2097" spans="1:5" x14ac:dyDescent="0.2">
      <c r="A2097" s="89">
        <v>40936</v>
      </c>
      <c r="B2097" s="89" t="s">
        <v>3251</v>
      </c>
      <c r="C2097" s="89" t="s">
        <v>442</v>
      </c>
      <c r="D2097" s="89" t="s">
        <v>124</v>
      </c>
      <c r="E2097" s="95" t="s">
        <v>22046</v>
      </c>
    </row>
    <row r="2098" spans="1:5" x14ac:dyDescent="0.2">
      <c r="A2098" s="89">
        <v>34780</v>
      </c>
      <c r="B2098" s="89" t="s">
        <v>3252</v>
      </c>
      <c r="C2098" s="89" t="s">
        <v>119</v>
      </c>
      <c r="D2098" s="89" t="s">
        <v>124</v>
      </c>
      <c r="E2098" s="95" t="s">
        <v>22050</v>
      </c>
    </row>
    <row r="2099" spans="1:5" x14ac:dyDescent="0.2">
      <c r="A2099" s="89">
        <v>40937</v>
      </c>
      <c r="B2099" s="89" t="s">
        <v>3253</v>
      </c>
      <c r="C2099" s="89" t="s">
        <v>442</v>
      </c>
      <c r="D2099" s="89" t="s">
        <v>124</v>
      </c>
      <c r="E2099" s="95" t="s">
        <v>22051</v>
      </c>
    </row>
    <row r="2100" spans="1:5" x14ac:dyDescent="0.2">
      <c r="A2100" s="89">
        <v>34782</v>
      </c>
      <c r="B2100" s="89" t="s">
        <v>3254</v>
      </c>
      <c r="C2100" s="89" t="s">
        <v>119</v>
      </c>
      <c r="D2100" s="89" t="s">
        <v>124</v>
      </c>
      <c r="E2100" s="95" t="s">
        <v>5488</v>
      </c>
    </row>
    <row r="2101" spans="1:5" x14ac:dyDescent="0.2">
      <c r="A2101" s="89">
        <v>40938</v>
      </c>
      <c r="B2101" s="89" t="s">
        <v>3255</v>
      </c>
      <c r="C2101" s="89" t="s">
        <v>442</v>
      </c>
      <c r="D2101" s="89" t="s">
        <v>124</v>
      </c>
      <c r="E2101" s="95" t="s">
        <v>22049</v>
      </c>
    </row>
    <row r="2102" spans="1:5" x14ac:dyDescent="0.2">
      <c r="A2102" s="89">
        <v>34783</v>
      </c>
      <c r="B2102" s="89" t="s">
        <v>3256</v>
      </c>
      <c r="C2102" s="89" t="s">
        <v>119</v>
      </c>
      <c r="D2102" s="89" t="s">
        <v>124</v>
      </c>
      <c r="E2102" s="95" t="s">
        <v>22052</v>
      </c>
    </row>
    <row r="2103" spans="1:5" x14ac:dyDescent="0.2">
      <c r="A2103" s="89">
        <v>40939</v>
      </c>
      <c r="B2103" s="89" t="s">
        <v>3258</v>
      </c>
      <c r="C2103" s="89" t="s">
        <v>442</v>
      </c>
      <c r="D2103" s="89" t="s">
        <v>124</v>
      </c>
      <c r="E2103" s="95" t="s">
        <v>22053</v>
      </c>
    </row>
    <row r="2104" spans="1:5" x14ac:dyDescent="0.2">
      <c r="A2104" s="89">
        <v>34785</v>
      </c>
      <c r="B2104" s="89" t="s">
        <v>3259</v>
      </c>
      <c r="C2104" s="89" t="s">
        <v>119</v>
      </c>
      <c r="D2104" s="89" t="s">
        <v>124</v>
      </c>
      <c r="E2104" s="95" t="s">
        <v>22054</v>
      </c>
    </row>
    <row r="2105" spans="1:5" x14ac:dyDescent="0.2">
      <c r="A2105" s="89">
        <v>40940</v>
      </c>
      <c r="B2105" s="89" t="s">
        <v>3260</v>
      </c>
      <c r="C2105" s="89" t="s">
        <v>442</v>
      </c>
      <c r="D2105" s="89" t="s">
        <v>124</v>
      </c>
      <c r="E2105" s="95" t="s">
        <v>22055</v>
      </c>
    </row>
    <row r="2106" spans="1:5" x14ac:dyDescent="0.2">
      <c r="A2106" s="89">
        <v>38403</v>
      </c>
      <c r="B2106" s="89" t="s">
        <v>3261</v>
      </c>
      <c r="C2106" s="89" t="s">
        <v>123</v>
      </c>
      <c r="D2106" s="89" t="s">
        <v>124</v>
      </c>
      <c r="E2106" s="95" t="s">
        <v>22056</v>
      </c>
    </row>
    <row r="2107" spans="1:5" x14ac:dyDescent="0.2">
      <c r="A2107" s="89">
        <v>37774</v>
      </c>
      <c r="B2107" s="89" t="s">
        <v>3262</v>
      </c>
      <c r="C2107" s="89" t="s">
        <v>123</v>
      </c>
      <c r="D2107" s="89" t="s">
        <v>127</v>
      </c>
      <c r="E2107" s="95" t="s">
        <v>3263</v>
      </c>
    </row>
    <row r="2108" spans="1:5" x14ac:dyDescent="0.2">
      <c r="A2108" s="89">
        <v>38630</v>
      </c>
      <c r="B2108" s="89" t="s">
        <v>3264</v>
      </c>
      <c r="C2108" s="89" t="s">
        <v>123</v>
      </c>
      <c r="D2108" s="89" t="s">
        <v>127</v>
      </c>
      <c r="E2108" s="95" t="s">
        <v>22057</v>
      </c>
    </row>
    <row r="2109" spans="1:5" x14ac:dyDescent="0.2">
      <c r="A2109" s="89">
        <v>38629</v>
      </c>
      <c r="B2109" s="89" t="s">
        <v>3265</v>
      </c>
      <c r="C2109" s="89" t="s">
        <v>123</v>
      </c>
      <c r="D2109" s="89" t="s">
        <v>127</v>
      </c>
      <c r="E2109" s="95" t="s">
        <v>22058</v>
      </c>
    </row>
    <row r="2110" spans="1:5" x14ac:dyDescent="0.2">
      <c r="A2110" s="89">
        <v>38476</v>
      </c>
      <c r="B2110" s="89" t="s">
        <v>3266</v>
      </c>
      <c r="C2110" s="89" t="s">
        <v>123</v>
      </c>
      <c r="D2110" s="89" t="s">
        <v>124</v>
      </c>
      <c r="E2110" s="95" t="s">
        <v>22059</v>
      </c>
    </row>
    <row r="2111" spans="1:5" x14ac:dyDescent="0.2">
      <c r="A2111" s="89">
        <v>38477</v>
      </c>
      <c r="B2111" s="89" t="s">
        <v>3267</v>
      </c>
      <c r="C2111" s="89" t="s">
        <v>123</v>
      </c>
      <c r="D2111" s="89" t="s">
        <v>124</v>
      </c>
      <c r="E2111" s="95" t="s">
        <v>22060</v>
      </c>
    </row>
    <row r="2112" spans="1:5" x14ac:dyDescent="0.2">
      <c r="A2112" s="89">
        <v>40635</v>
      </c>
      <c r="B2112" s="89" t="s">
        <v>3268</v>
      </c>
      <c r="C2112" s="89" t="s">
        <v>123</v>
      </c>
      <c r="D2112" s="89" t="s">
        <v>127</v>
      </c>
      <c r="E2112" s="95" t="s">
        <v>22061</v>
      </c>
    </row>
    <row r="2113" spans="1:5" x14ac:dyDescent="0.2">
      <c r="A2113" s="89">
        <v>36483</v>
      </c>
      <c r="B2113" s="89" t="s">
        <v>3269</v>
      </c>
      <c r="C2113" s="89" t="s">
        <v>123</v>
      </c>
      <c r="D2113" s="89" t="s">
        <v>127</v>
      </c>
      <c r="E2113" s="95" t="s">
        <v>22062</v>
      </c>
    </row>
    <row r="2114" spans="1:5" x14ac:dyDescent="0.2">
      <c r="A2114" s="89">
        <v>14525</v>
      </c>
      <c r="B2114" s="89" t="s">
        <v>3270</v>
      </c>
      <c r="C2114" s="89" t="s">
        <v>123</v>
      </c>
      <c r="D2114" s="89" t="s">
        <v>127</v>
      </c>
      <c r="E2114" s="95" t="s">
        <v>22063</v>
      </c>
    </row>
    <row r="2115" spans="1:5" x14ac:dyDescent="0.2">
      <c r="A2115" s="89">
        <v>36482</v>
      </c>
      <c r="B2115" s="89" t="s">
        <v>3271</v>
      </c>
      <c r="C2115" s="89" t="s">
        <v>123</v>
      </c>
      <c r="D2115" s="89" t="s">
        <v>127</v>
      </c>
      <c r="E2115" s="95" t="s">
        <v>22064</v>
      </c>
    </row>
    <row r="2116" spans="1:5" x14ac:dyDescent="0.2">
      <c r="A2116" s="89">
        <v>36408</v>
      </c>
      <c r="B2116" s="89" t="s">
        <v>3272</v>
      </c>
      <c r="C2116" s="89" t="s">
        <v>123</v>
      </c>
      <c r="D2116" s="89" t="s">
        <v>127</v>
      </c>
      <c r="E2116" s="95" t="s">
        <v>22065</v>
      </c>
    </row>
    <row r="2117" spans="1:5" x14ac:dyDescent="0.2">
      <c r="A2117" s="89">
        <v>2723</v>
      </c>
      <c r="B2117" s="89" t="s">
        <v>3273</v>
      </c>
      <c r="C2117" s="89" t="s">
        <v>123</v>
      </c>
      <c r="D2117" s="89" t="s">
        <v>127</v>
      </c>
      <c r="E2117" s="95" t="s">
        <v>22066</v>
      </c>
    </row>
    <row r="2118" spans="1:5" x14ac:dyDescent="0.2">
      <c r="A2118" s="89">
        <v>36481</v>
      </c>
      <c r="B2118" s="89" t="s">
        <v>3274</v>
      </c>
      <c r="C2118" s="89" t="s">
        <v>123</v>
      </c>
      <c r="D2118" s="89" t="s">
        <v>127</v>
      </c>
      <c r="E2118" s="95" t="s">
        <v>22067</v>
      </c>
    </row>
    <row r="2119" spans="1:5" x14ac:dyDescent="0.2">
      <c r="A2119" s="89">
        <v>10685</v>
      </c>
      <c r="B2119" s="89" t="s">
        <v>3275</v>
      </c>
      <c r="C2119" s="89" t="s">
        <v>123</v>
      </c>
      <c r="D2119" s="89" t="s">
        <v>127</v>
      </c>
      <c r="E2119" s="95" t="s">
        <v>22068</v>
      </c>
    </row>
    <row r="2120" spans="1:5" x14ac:dyDescent="0.2">
      <c r="A2120" s="89">
        <v>40636</v>
      </c>
      <c r="B2120" s="89" t="s">
        <v>3276</v>
      </c>
      <c r="C2120" s="89" t="s">
        <v>123</v>
      </c>
      <c r="D2120" s="89" t="s">
        <v>127</v>
      </c>
      <c r="E2120" s="95" t="s">
        <v>22069</v>
      </c>
    </row>
    <row r="2121" spans="1:5" x14ac:dyDescent="0.2">
      <c r="A2121" s="89">
        <v>4111</v>
      </c>
      <c r="B2121" s="89" t="s">
        <v>3277</v>
      </c>
      <c r="C2121" s="89" t="s">
        <v>123</v>
      </c>
      <c r="D2121" s="89" t="s">
        <v>124</v>
      </c>
      <c r="E2121" s="95" t="s">
        <v>3278</v>
      </c>
    </row>
    <row r="2122" spans="1:5" x14ac:dyDescent="0.2">
      <c r="A2122" s="89">
        <v>26021</v>
      </c>
      <c r="B2122" s="89" t="s">
        <v>3279</v>
      </c>
      <c r="C2122" s="89" t="s">
        <v>123</v>
      </c>
      <c r="D2122" s="89" t="s">
        <v>124</v>
      </c>
      <c r="E2122" s="95" t="s">
        <v>22070</v>
      </c>
    </row>
    <row r="2123" spans="1:5" x14ac:dyDescent="0.2">
      <c r="A2123" s="89">
        <v>12</v>
      </c>
      <c r="B2123" s="89" t="s">
        <v>3280</v>
      </c>
      <c r="C2123" s="89" t="s">
        <v>123</v>
      </c>
      <c r="D2123" s="89" t="s">
        <v>120</v>
      </c>
      <c r="E2123" s="95" t="s">
        <v>22071</v>
      </c>
    </row>
    <row r="2124" spans="1:5" x14ac:dyDescent="0.2">
      <c r="A2124" s="89">
        <v>37554</v>
      </c>
      <c r="B2124" s="89" t="s">
        <v>3282</v>
      </c>
      <c r="C2124" s="89" t="s">
        <v>123</v>
      </c>
      <c r="D2124" s="89" t="s">
        <v>124</v>
      </c>
      <c r="E2124" s="95" t="s">
        <v>3283</v>
      </c>
    </row>
    <row r="2125" spans="1:5" x14ac:dyDescent="0.2">
      <c r="A2125" s="89">
        <v>37555</v>
      </c>
      <c r="B2125" s="89" t="s">
        <v>3284</v>
      </c>
      <c r="C2125" s="89" t="s">
        <v>123</v>
      </c>
      <c r="D2125" s="89" t="s">
        <v>124</v>
      </c>
      <c r="E2125" s="95" t="s">
        <v>3285</v>
      </c>
    </row>
    <row r="2126" spans="1:5" x14ac:dyDescent="0.2">
      <c r="A2126" s="89">
        <v>10902</v>
      </c>
      <c r="B2126" s="89" t="s">
        <v>3286</v>
      </c>
      <c r="C2126" s="89" t="s">
        <v>123</v>
      </c>
      <c r="D2126" s="89" t="s">
        <v>124</v>
      </c>
      <c r="E2126" s="95" t="s">
        <v>3287</v>
      </c>
    </row>
    <row r="2127" spans="1:5" x14ac:dyDescent="0.2">
      <c r="A2127" s="89">
        <v>20965</v>
      </c>
      <c r="B2127" s="89" t="s">
        <v>3288</v>
      </c>
      <c r="C2127" s="89" t="s">
        <v>123</v>
      </c>
      <c r="D2127" s="89" t="s">
        <v>124</v>
      </c>
      <c r="E2127" s="95" t="s">
        <v>1004</v>
      </c>
    </row>
    <row r="2128" spans="1:5" x14ac:dyDescent="0.2">
      <c r="A2128" s="89">
        <v>20966</v>
      </c>
      <c r="B2128" s="89" t="s">
        <v>3289</v>
      </c>
      <c r="C2128" s="89" t="s">
        <v>123</v>
      </c>
      <c r="D2128" s="89" t="s">
        <v>124</v>
      </c>
      <c r="E2128" s="95" t="s">
        <v>3290</v>
      </c>
    </row>
    <row r="2129" spans="1:5" x14ac:dyDescent="0.2">
      <c r="A2129" s="89">
        <v>10903</v>
      </c>
      <c r="B2129" s="89" t="s">
        <v>3291</v>
      </c>
      <c r="C2129" s="89" t="s">
        <v>123</v>
      </c>
      <c r="D2129" s="89" t="s">
        <v>124</v>
      </c>
      <c r="E2129" s="95" t="s">
        <v>3292</v>
      </c>
    </row>
    <row r="2130" spans="1:5" x14ac:dyDescent="0.2">
      <c r="A2130" s="89">
        <v>20967</v>
      </c>
      <c r="B2130" s="89" t="s">
        <v>3293</v>
      </c>
      <c r="C2130" s="89" t="s">
        <v>123</v>
      </c>
      <c r="D2130" s="89" t="s">
        <v>124</v>
      </c>
      <c r="E2130" s="95" t="s">
        <v>3292</v>
      </c>
    </row>
    <row r="2131" spans="1:5" x14ac:dyDescent="0.2">
      <c r="A2131" s="89">
        <v>20968</v>
      </c>
      <c r="B2131" s="89" t="s">
        <v>3294</v>
      </c>
      <c r="C2131" s="89" t="s">
        <v>123</v>
      </c>
      <c r="D2131" s="89" t="s">
        <v>124</v>
      </c>
      <c r="E2131" s="95" t="s">
        <v>3046</v>
      </c>
    </row>
    <row r="2132" spans="1:5" x14ac:dyDescent="0.2">
      <c r="A2132" s="89">
        <v>11359</v>
      </c>
      <c r="B2132" s="89" t="s">
        <v>3295</v>
      </c>
      <c r="C2132" s="89" t="s">
        <v>123</v>
      </c>
      <c r="D2132" s="89" t="s">
        <v>120</v>
      </c>
      <c r="E2132" s="95" t="s">
        <v>3296</v>
      </c>
    </row>
    <row r="2133" spans="1:5" x14ac:dyDescent="0.2">
      <c r="A2133" s="89">
        <v>39017</v>
      </c>
      <c r="B2133" s="89" t="s">
        <v>3297</v>
      </c>
      <c r="C2133" s="89" t="s">
        <v>123</v>
      </c>
      <c r="D2133" s="89" t="s">
        <v>127</v>
      </c>
      <c r="E2133" s="95" t="s">
        <v>9545</v>
      </c>
    </row>
    <row r="2134" spans="1:5" x14ac:dyDescent="0.2">
      <c r="A2134" s="89">
        <v>39315</v>
      </c>
      <c r="B2134" s="89" t="s">
        <v>3299</v>
      </c>
      <c r="C2134" s="89" t="s">
        <v>123</v>
      </c>
      <c r="D2134" s="89" t="s">
        <v>127</v>
      </c>
      <c r="E2134" s="95" t="s">
        <v>17871</v>
      </c>
    </row>
    <row r="2135" spans="1:5" x14ac:dyDescent="0.2">
      <c r="A2135" s="89">
        <v>39016</v>
      </c>
      <c r="B2135" s="89" t="s">
        <v>3301</v>
      </c>
      <c r="C2135" s="89" t="s">
        <v>123</v>
      </c>
      <c r="D2135" s="89" t="s">
        <v>127</v>
      </c>
      <c r="E2135" s="95" t="s">
        <v>9014</v>
      </c>
    </row>
    <row r="2136" spans="1:5" x14ac:dyDescent="0.2">
      <c r="A2136" s="89">
        <v>40432</v>
      </c>
      <c r="B2136" s="89" t="s">
        <v>3303</v>
      </c>
      <c r="C2136" s="89" t="s">
        <v>123</v>
      </c>
      <c r="D2136" s="89" t="s">
        <v>127</v>
      </c>
      <c r="E2136" s="95" t="s">
        <v>2445</v>
      </c>
    </row>
    <row r="2137" spans="1:5" x14ac:dyDescent="0.2">
      <c r="A2137" s="89">
        <v>39481</v>
      </c>
      <c r="B2137" s="89" t="s">
        <v>3304</v>
      </c>
      <c r="C2137" s="89" t="s">
        <v>123</v>
      </c>
      <c r="D2137" s="89" t="s">
        <v>127</v>
      </c>
      <c r="E2137" s="95" t="s">
        <v>3080</v>
      </c>
    </row>
    <row r="2138" spans="1:5" x14ac:dyDescent="0.2">
      <c r="A2138" s="89">
        <v>40433</v>
      </c>
      <c r="B2138" s="89" t="s">
        <v>3305</v>
      </c>
      <c r="C2138" s="89" t="s">
        <v>123</v>
      </c>
      <c r="D2138" s="89" t="s">
        <v>127</v>
      </c>
      <c r="E2138" s="95" t="s">
        <v>4425</v>
      </c>
    </row>
    <row r="2139" spans="1:5" x14ac:dyDescent="0.2">
      <c r="A2139" s="89">
        <v>20219</v>
      </c>
      <c r="B2139" s="89" t="s">
        <v>3306</v>
      </c>
      <c r="C2139" s="89" t="s">
        <v>123</v>
      </c>
      <c r="D2139" s="89" t="s">
        <v>127</v>
      </c>
      <c r="E2139" s="95" t="s">
        <v>3307</v>
      </c>
    </row>
    <row r="2140" spans="1:5" x14ac:dyDescent="0.2">
      <c r="A2140" s="89">
        <v>36484</v>
      </c>
      <c r="B2140" s="89" t="s">
        <v>3308</v>
      </c>
      <c r="C2140" s="89" t="s">
        <v>123</v>
      </c>
      <c r="D2140" s="89" t="s">
        <v>127</v>
      </c>
      <c r="E2140" s="95" t="s">
        <v>3309</v>
      </c>
    </row>
    <row r="2141" spans="1:5" x14ac:dyDescent="0.2">
      <c r="A2141" s="89">
        <v>38367</v>
      </c>
      <c r="B2141" s="89" t="s">
        <v>3310</v>
      </c>
      <c r="C2141" s="89" t="s">
        <v>123</v>
      </c>
      <c r="D2141" s="89" t="s">
        <v>124</v>
      </c>
      <c r="E2141" s="95" t="s">
        <v>2693</v>
      </c>
    </row>
    <row r="2142" spans="1:5" x14ac:dyDescent="0.2">
      <c r="A2142" s="89">
        <v>38368</v>
      </c>
      <c r="B2142" s="89" t="s">
        <v>3312</v>
      </c>
      <c r="C2142" s="89" t="s">
        <v>123</v>
      </c>
      <c r="D2142" s="89" t="s">
        <v>124</v>
      </c>
      <c r="E2142" s="95" t="s">
        <v>12419</v>
      </c>
    </row>
    <row r="2143" spans="1:5" x14ac:dyDescent="0.2">
      <c r="A2143" s="89">
        <v>38091</v>
      </c>
      <c r="B2143" s="89" t="s">
        <v>3314</v>
      </c>
      <c r="C2143" s="89" t="s">
        <v>123</v>
      </c>
      <c r="D2143" s="89" t="s">
        <v>124</v>
      </c>
      <c r="E2143" s="95" t="s">
        <v>4570</v>
      </c>
    </row>
    <row r="2144" spans="1:5" x14ac:dyDescent="0.2">
      <c r="A2144" s="89">
        <v>38095</v>
      </c>
      <c r="B2144" s="89" t="s">
        <v>3315</v>
      </c>
      <c r="C2144" s="89" t="s">
        <v>123</v>
      </c>
      <c r="D2144" s="89" t="s">
        <v>124</v>
      </c>
      <c r="E2144" s="95" t="s">
        <v>955</v>
      </c>
    </row>
    <row r="2145" spans="1:5" x14ac:dyDescent="0.2">
      <c r="A2145" s="89">
        <v>38092</v>
      </c>
      <c r="B2145" s="89" t="s">
        <v>3317</v>
      </c>
      <c r="C2145" s="89" t="s">
        <v>123</v>
      </c>
      <c r="D2145" s="89" t="s">
        <v>124</v>
      </c>
      <c r="E2145" s="95" t="s">
        <v>9029</v>
      </c>
    </row>
    <row r="2146" spans="1:5" x14ac:dyDescent="0.2">
      <c r="A2146" s="89">
        <v>38093</v>
      </c>
      <c r="B2146" s="89" t="s">
        <v>3318</v>
      </c>
      <c r="C2146" s="89" t="s">
        <v>123</v>
      </c>
      <c r="D2146" s="89" t="s">
        <v>124</v>
      </c>
      <c r="E2146" s="95" t="s">
        <v>8359</v>
      </c>
    </row>
    <row r="2147" spans="1:5" x14ac:dyDescent="0.2">
      <c r="A2147" s="89">
        <v>38096</v>
      </c>
      <c r="B2147" s="89" t="s">
        <v>3319</v>
      </c>
      <c r="C2147" s="89" t="s">
        <v>123</v>
      </c>
      <c r="D2147" s="89" t="s">
        <v>124</v>
      </c>
      <c r="E2147" s="95" t="s">
        <v>7171</v>
      </c>
    </row>
    <row r="2148" spans="1:5" x14ac:dyDescent="0.2">
      <c r="A2148" s="89">
        <v>38094</v>
      </c>
      <c r="B2148" s="89" t="s">
        <v>3320</v>
      </c>
      <c r="C2148" s="89" t="s">
        <v>123</v>
      </c>
      <c r="D2148" s="89" t="s">
        <v>124</v>
      </c>
      <c r="E2148" s="95" t="s">
        <v>3506</v>
      </c>
    </row>
    <row r="2149" spans="1:5" x14ac:dyDescent="0.2">
      <c r="A2149" s="89">
        <v>38097</v>
      </c>
      <c r="B2149" s="89" t="s">
        <v>3322</v>
      </c>
      <c r="C2149" s="89" t="s">
        <v>123</v>
      </c>
      <c r="D2149" s="89" t="s">
        <v>124</v>
      </c>
      <c r="E2149" s="95" t="s">
        <v>271</v>
      </c>
    </row>
    <row r="2150" spans="1:5" x14ac:dyDescent="0.2">
      <c r="A2150" s="89">
        <v>38098</v>
      </c>
      <c r="B2150" s="89" t="s">
        <v>3323</v>
      </c>
      <c r="C2150" s="89" t="s">
        <v>123</v>
      </c>
      <c r="D2150" s="89" t="s">
        <v>124</v>
      </c>
      <c r="E2150" s="95" t="s">
        <v>271</v>
      </c>
    </row>
    <row r="2151" spans="1:5" x14ac:dyDescent="0.2">
      <c r="A2151" s="89">
        <v>11186</v>
      </c>
      <c r="B2151" s="89" t="s">
        <v>3324</v>
      </c>
      <c r="C2151" s="89" t="s">
        <v>126</v>
      </c>
      <c r="D2151" s="89" t="s">
        <v>124</v>
      </c>
      <c r="E2151" s="95" t="s">
        <v>3325</v>
      </c>
    </row>
    <row r="2152" spans="1:5" x14ac:dyDescent="0.2">
      <c r="A2152" s="89">
        <v>11558</v>
      </c>
      <c r="B2152" s="89" t="s">
        <v>3326</v>
      </c>
      <c r="C2152" s="89" t="s">
        <v>843</v>
      </c>
      <c r="D2152" s="89" t="s">
        <v>124</v>
      </c>
      <c r="E2152" s="95" t="s">
        <v>22072</v>
      </c>
    </row>
    <row r="2153" spans="1:5" x14ac:dyDescent="0.2">
      <c r="A2153" s="89">
        <v>11557</v>
      </c>
      <c r="B2153" s="89" t="s">
        <v>3327</v>
      </c>
      <c r="C2153" s="89" t="s">
        <v>843</v>
      </c>
      <c r="D2153" s="89" t="s">
        <v>124</v>
      </c>
      <c r="E2153" s="95" t="s">
        <v>8532</v>
      </c>
    </row>
    <row r="2154" spans="1:5" x14ac:dyDescent="0.2">
      <c r="A2154" s="89">
        <v>2759</v>
      </c>
      <c r="B2154" s="89" t="s">
        <v>3328</v>
      </c>
      <c r="C2154" s="89" t="s">
        <v>123</v>
      </c>
      <c r="D2154" s="89" t="s">
        <v>127</v>
      </c>
      <c r="E2154" s="95" t="s">
        <v>3329</v>
      </c>
    </row>
    <row r="2155" spans="1:5" x14ac:dyDescent="0.2">
      <c r="A2155" s="89">
        <v>38124</v>
      </c>
      <c r="B2155" s="89" t="s">
        <v>3330</v>
      </c>
      <c r="C2155" s="89" t="s">
        <v>123</v>
      </c>
      <c r="D2155" s="89" t="s">
        <v>120</v>
      </c>
      <c r="E2155" s="95" t="s">
        <v>21701</v>
      </c>
    </row>
    <row r="2156" spans="1:5" x14ac:dyDescent="0.2">
      <c r="A2156" s="89">
        <v>38380</v>
      </c>
      <c r="B2156" s="89" t="s">
        <v>3331</v>
      </c>
      <c r="C2156" s="89" t="s">
        <v>123</v>
      </c>
      <c r="D2156" s="89" t="s">
        <v>124</v>
      </c>
      <c r="E2156" s="95" t="s">
        <v>6241</v>
      </c>
    </row>
    <row r="2157" spans="1:5" x14ac:dyDescent="0.2">
      <c r="A2157" s="89">
        <v>20059</v>
      </c>
      <c r="B2157" s="89" t="s">
        <v>3332</v>
      </c>
      <c r="C2157" s="89" t="s">
        <v>123</v>
      </c>
      <c r="D2157" s="89" t="s">
        <v>127</v>
      </c>
      <c r="E2157" s="95" t="s">
        <v>669</v>
      </c>
    </row>
    <row r="2158" spans="1:5" x14ac:dyDescent="0.2">
      <c r="A2158" s="89">
        <v>38538</v>
      </c>
      <c r="B2158" s="89" t="s">
        <v>3334</v>
      </c>
      <c r="C2158" s="89" t="s">
        <v>221</v>
      </c>
      <c r="D2158" s="89" t="s">
        <v>127</v>
      </c>
      <c r="E2158" s="95" t="s">
        <v>3335</v>
      </c>
    </row>
    <row r="2159" spans="1:5" x14ac:dyDescent="0.2">
      <c r="A2159" s="89">
        <v>38539</v>
      </c>
      <c r="B2159" s="89" t="s">
        <v>3336</v>
      </c>
      <c r="C2159" s="89" t="s">
        <v>221</v>
      </c>
      <c r="D2159" s="89" t="s">
        <v>127</v>
      </c>
      <c r="E2159" s="95" t="s">
        <v>3337</v>
      </c>
    </row>
    <row r="2160" spans="1:5" x14ac:dyDescent="0.2">
      <c r="A2160" s="89">
        <v>38540</v>
      </c>
      <c r="B2160" s="89" t="s">
        <v>3338</v>
      </c>
      <c r="C2160" s="89" t="s">
        <v>221</v>
      </c>
      <c r="D2160" s="89" t="s">
        <v>127</v>
      </c>
      <c r="E2160" s="95" t="s">
        <v>3339</v>
      </c>
    </row>
    <row r="2161" spans="1:5" x14ac:dyDescent="0.2">
      <c r="A2161" s="89">
        <v>42006</v>
      </c>
      <c r="B2161" s="89" t="s">
        <v>3340</v>
      </c>
      <c r="C2161" s="89" t="s">
        <v>123</v>
      </c>
      <c r="D2161" s="89" t="s">
        <v>127</v>
      </c>
      <c r="E2161" s="95" t="s">
        <v>11455</v>
      </c>
    </row>
    <row r="2162" spans="1:5" x14ac:dyDescent="0.2">
      <c r="A2162" s="89">
        <v>42007</v>
      </c>
      <c r="B2162" s="89" t="s">
        <v>3342</v>
      </c>
      <c r="C2162" s="89" t="s">
        <v>123</v>
      </c>
      <c r="D2162" s="89" t="s">
        <v>127</v>
      </c>
      <c r="E2162" s="95" t="s">
        <v>9911</v>
      </c>
    </row>
    <row r="2163" spans="1:5" x14ac:dyDescent="0.2">
      <c r="A2163" s="89">
        <v>38384</v>
      </c>
      <c r="B2163" s="89" t="s">
        <v>3344</v>
      </c>
      <c r="C2163" s="89" t="s">
        <v>123</v>
      </c>
      <c r="D2163" s="89" t="s">
        <v>124</v>
      </c>
      <c r="E2163" s="95" t="s">
        <v>2087</v>
      </c>
    </row>
    <row r="2164" spans="1:5" x14ac:dyDescent="0.2">
      <c r="A2164" s="89">
        <v>13</v>
      </c>
      <c r="B2164" s="89" t="s">
        <v>3345</v>
      </c>
      <c r="C2164" s="89" t="s">
        <v>228</v>
      </c>
      <c r="D2164" s="89" t="s">
        <v>124</v>
      </c>
      <c r="E2164" s="95" t="s">
        <v>13910</v>
      </c>
    </row>
    <row r="2165" spans="1:5" x14ac:dyDescent="0.2">
      <c r="A2165" s="89">
        <v>2762</v>
      </c>
      <c r="B2165" s="89" t="s">
        <v>3347</v>
      </c>
      <c r="C2165" s="89" t="s">
        <v>221</v>
      </c>
      <c r="D2165" s="89" t="s">
        <v>127</v>
      </c>
      <c r="E2165" s="95" t="s">
        <v>2287</v>
      </c>
    </row>
    <row r="2166" spans="1:5" x14ac:dyDescent="0.2">
      <c r="A2166" s="89">
        <v>21142</v>
      </c>
      <c r="B2166" s="89" t="s">
        <v>3348</v>
      </c>
      <c r="C2166" s="89" t="s">
        <v>123</v>
      </c>
      <c r="D2166" s="89" t="s">
        <v>124</v>
      </c>
      <c r="E2166" s="95" t="s">
        <v>14756</v>
      </c>
    </row>
    <row r="2167" spans="1:5" x14ac:dyDescent="0.2">
      <c r="A2167" s="89">
        <v>12865</v>
      </c>
      <c r="B2167" s="89" t="s">
        <v>3349</v>
      </c>
      <c r="C2167" s="89" t="s">
        <v>119</v>
      </c>
      <c r="D2167" s="89" t="s">
        <v>124</v>
      </c>
      <c r="E2167" s="95" t="s">
        <v>3350</v>
      </c>
    </row>
    <row r="2168" spans="1:5" x14ac:dyDescent="0.2">
      <c r="A2168" s="89">
        <v>41074</v>
      </c>
      <c r="B2168" s="89" t="s">
        <v>3351</v>
      </c>
      <c r="C2168" s="89" t="s">
        <v>442</v>
      </c>
      <c r="D2168" s="89" t="s">
        <v>124</v>
      </c>
      <c r="E2168" s="95" t="s">
        <v>3352</v>
      </c>
    </row>
    <row r="2169" spans="1:5" x14ac:dyDescent="0.2">
      <c r="A2169" s="89">
        <v>4223</v>
      </c>
      <c r="B2169" s="89" t="s">
        <v>3353</v>
      </c>
      <c r="C2169" s="89" t="s">
        <v>231</v>
      </c>
      <c r="D2169" s="89" t="s">
        <v>120</v>
      </c>
      <c r="E2169" s="95" t="s">
        <v>3444</v>
      </c>
    </row>
    <row r="2170" spans="1:5" x14ac:dyDescent="0.2">
      <c r="A2170" s="89">
        <v>37372</v>
      </c>
      <c r="B2170" s="89" t="s">
        <v>3355</v>
      </c>
      <c r="C2170" s="89" t="s">
        <v>119</v>
      </c>
      <c r="D2170" s="89" t="s">
        <v>120</v>
      </c>
      <c r="E2170" s="95" t="s">
        <v>1090</v>
      </c>
    </row>
    <row r="2171" spans="1:5" x14ac:dyDescent="0.2">
      <c r="A2171" s="89">
        <v>40863</v>
      </c>
      <c r="B2171" s="89" t="s">
        <v>3356</v>
      </c>
      <c r="C2171" s="89" t="s">
        <v>442</v>
      </c>
      <c r="D2171" s="89" t="s">
        <v>120</v>
      </c>
      <c r="E2171" s="95" t="s">
        <v>3357</v>
      </c>
    </row>
    <row r="2172" spans="1:5" x14ac:dyDescent="0.2">
      <c r="A2172" s="89">
        <v>38475</v>
      </c>
      <c r="B2172" s="89" t="s">
        <v>3358</v>
      </c>
      <c r="C2172" s="89" t="s">
        <v>123</v>
      </c>
      <c r="D2172" s="89" t="s">
        <v>124</v>
      </c>
      <c r="E2172" s="95" t="s">
        <v>22073</v>
      </c>
    </row>
    <row r="2173" spans="1:5" x14ac:dyDescent="0.2">
      <c r="A2173" s="89">
        <v>38474</v>
      </c>
      <c r="B2173" s="89" t="s">
        <v>3359</v>
      </c>
      <c r="C2173" s="89" t="s">
        <v>123</v>
      </c>
      <c r="D2173" s="89" t="s">
        <v>124</v>
      </c>
      <c r="E2173" s="95" t="s">
        <v>4742</v>
      </c>
    </row>
    <row r="2174" spans="1:5" x14ac:dyDescent="0.2">
      <c r="A2174" s="89">
        <v>10886</v>
      </c>
      <c r="B2174" s="89" t="s">
        <v>3361</v>
      </c>
      <c r="C2174" s="89" t="s">
        <v>123</v>
      </c>
      <c r="D2174" s="89" t="s">
        <v>124</v>
      </c>
      <c r="E2174" s="95" t="s">
        <v>22074</v>
      </c>
    </row>
    <row r="2175" spans="1:5" x14ac:dyDescent="0.2">
      <c r="A2175" s="89">
        <v>10888</v>
      </c>
      <c r="B2175" s="89" t="s">
        <v>3362</v>
      </c>
      <c r="C2175" s="89" t="s">
        <v>123</v>
      </c>
      <c r="D2175" s="89" t="s">
        <v>124</v>
      </c>
      <c r="E2175" s="95" t="s">
        <v>22075</v>
      </c>
    </row>
    <row r="2176" spans="1:5" x14ac:dyDescent="0.2">
      <c r="A2176" s="89">
        <v>10889</v>
      </c>
      <c r="B2176" s="89" t="s">
        <v>3363</v>
      </c>
      <c r="C2176" s="89" t="s">
        <v>123</v>
      </c>
      <c r="D2176" s="89" t="s">
        <v>124</v>
      </c>
      <c r="E2176" s="95" t="s">
        <v>22076</v>
      </c>
    </row>
    <row r="2177" spans="1:5" x14ac:dyDescent="0.2">
      <c r="A2177" s="89">
        <v>10890</v>
      </c>
      <c r="B2177" s="89" t="s">
        <v>3364</v>
      </c>
      <c r="C2177" s="89" t="s">
        <v>123</v>
      </c>
      <c r="D2177" s="89" t="s">
        <v>124</v>
      </c>
      <c r="E2177" s="95" t="s">
        <v>22077</v>
      </c>
    </row>
    <row r="2178" spans="1:5" x14ac:dyDescent="0.2">
      <c r="A2178" s="89">
        <v>10891</v>
      </c>
      <c r="B2178" s="89" t="s">
        <v>3365</v>
      </c>
      <c r="C2178" s="89" t="s">
        <v>123</v>
      </c>
      <c r="D2178" s="89" t="s">
        <v>124</v>
      </c>
      <c r="E2178" s="95" t="s">
        <v>22078</v>
      </c>
    </row>
    <row r="2179" spans="1:5" x14ac:dyDescent="0.2">
      <c r="A2179" s="89">
        <v>10892</v>
      </c>
      <c r="B2179" s="89" t="s">
        <v>3367</v>
      </c>
      <c r="C2179" s="89" t="s">
        <v>123</v>
      </c>
      <c r="D2179" s="89" t="s">
        <v>120</v>
      </c>
      <c r="E2179" s="95" t="s">
        <v>22079</v>
      </c>
    </row>
    <row r="2180" spans="1:5" x14ac:dyDescent="0.2">
      <c r="A2180" s="89">
        <v>20977</v>
      </c>
      <c r="B2180" s="89" t="s">
        <v>3368</v>
      </c>
      <c r="C2180" s="89" t="s">
        <v>123</v>
      </c>
      <c r="D2180" s="89" t="s">
        <v>124</v>
      </c>
      <c r="E2180" s="95" t="s">
        <v>22080</v>
      </c>
    </row>
    <row r="2181" spans="1:5" x14ac:dyDescent="0.2">
      <c r="A2181" s="89">
        <v>3073</v>
      </c>
      <c r="B2181" s="89" t="s">
        <v>3369</v>
      </c>
      <c r="C2181" s="89" t="s">
        <v>123</v>
      </c>
      <c r="D2181" s="89" t="s">
        <v>127</v>
      </c>
      <c r="E2181" s="95" t="s">
        <v>22081</v>
      </c>
    </row>
    <row r="2182" spans="1:5" x14ac:dyDescent="0.2">
      <c r="A2182" s="89">
        <v>3068</v>
      </c>
      <c r="B2182" s="89" t="s">
        <v>3370</v>
      </c>
      <c r="C2182" s="89" t="s">
        <v>123</v>
      </c>
      <c r="D2182" s="89" t="s">
        <v>127</v>
      </c>
      <c r="E2182" s="95" t="s">
        <v>22082</v>
      </c>
    </row>
    <row r="2183" spans="1:5" x14ac:dyDescent="0.2">
      <c r="A2183" s="89">
        <v>3074</v>
      </c>
      <c r="B2183" s="89" t="s">
        <v>3371</v>
      </c>
      <c r="C2183" s="89" t="s">
        <v>123</v>
      </c>
      <c r="D2183" s="89" t="s">
        <v>127</v>
      </c>
      <c r="E2183" s="95" t="s">
        <v>22083</v>
      </c>
    </row>
    <row r="2184" spans="1:5" x14ac:dyDescent="0.2">
      <c r="A2184" s="89">
        <v>3076</v>
      </c>
      <c r="B2184" s="89" t="s">
        <v>3372</v>
      </c>
      <c r="C2184" s="89" t="s">
        <v>123</v>
      </c>
      <c r="D2184" s="89" t="s">
        <v>127</v>
      </c>
      <c r="E2184" s="95" t="s">
        <v>22084</v>
      </c>
    </row>
    <row r="2185" spans="1:5" x14ac:dyDescent="0.2">
      <c r="A2185" s="89">
        <v>3072</v>
      </c>
      <c r="B2185" s="89" t="s">
        <v>3373</v>
      </c>
      <c r="C2185" s="89" t="s">
        <v>123</v>
      </c>
      <c r="D2185" s="89" t="s">
        <v>127</v>
      </c>
      <c r="E2185" s="95" t="s">
        <v>2774</v>
      </c>
    </row>
    <row r="2186" spans="1:5" x14ac:dyDescent="0.2">
      <c r="A2186" s="89">
        <v>3075</v>
      </c>
      <c r="B2186" s="89" t="s">
        <v>3374</v>
      </c>
      <c r="C2186" s="89" t="s">
        <v>123</v>
      </c>
      <c r="D2186" s="89" t="s">
        <v>127</v>
      </c>
      <c r="E2186" s="95" t="s">
        <v>14002</v>
      </c>
    </row>
    <row r="2187" spans="1:5" x14ac:dyDescent="0.2">
      <c r="A2187" s="89">
        <v>10780</v>
      </c>
      <c r="B2187" s="89" t="s">
        <v>3375</v>
      </c>
      <c r="C2187" s="89" t="s">
        <v>123</v>
      </c>
      <c r="D2187" s="89" t="s">
        <v>127</v>
      </c>
      <c r="E2187" s="95" t="s">
        <v>4448</v>
      </c>
    </row>
    <row r="2188" spans="1:5" x14ac:dyDescent="0.2">
      <c r="A2188" s="89">
        <v>10781</v>
      </c>
      <c r="B2188" s="89" t="s">
        <v>3376</v>
      </c>
      <c r="C2188" s="89" t="s">
        <v>123</v>
      </c>
      <c r="D2188" s="89" t="s">
        <v>127</v>
      </c>
      <c r="E2188" s="95" t="s">
        <v>1896</v>
      </c>
    </row>
    <row r="2189" spans="1:5" x14ac:dyDescent="0.2">
      <c r="A2189" s="89">
        <v>20106</v>
      </c>
      <c r="B2189" s="89" t="s">
        <v>3377</v>
      </c>
      <c r="C2189" s="89" t="s">
        <v>123</v>
      </c>
      <c r="D2189" s="89" t="s">
        <v>127</v>
      </c>
      <c r="E2189" s="95" t="s">
        <v>2884</v>
      </c>
    </row>
    <row r="2190" spans="1:5" x14ac:dyDescent="0.2">
      <c r="A2190" s="89">
        <v>20107</v>
      </c>
      <c r="B2190" s="89" t="s">
        <v>3378</v>
      </c>
      <c r="C2190" s="89" t="s">
        <v>123</v>
      </c>
      <c r="D2190" s="89" t="s">
        <v>127</v>
      </c>
      <c r="E2190" s="95" t="s">
        <v>22085</v>
      </c>
    </row>
    <row r="2191" spans="1:5" x14ac:dyDescent="0.2">
      <c r="A2191" s="89">
        <v>20108</v>
      </c>
      <c r="B2191" s="89" t="s">
        <v>3379</v>
      </c>
      <c r="C2191" s="89" t="s">
        <v>123</v>
      </c>
      <c r="D2191" s="89" t="s">
        <v>127</v>
      </c>
      <c r="E2191" s="95" t="s">
        <v>1442</v>
      </c>
    </row>
    <row r="2192" spans="1:5" x14ac:dyDescent="0.2">
      <c r="A2192" s="89">
        <v>20109</v>
      </c>
      <c r="B2192" s="89" t="s">
        <v>3380</v>
      </c>
      <c r="C2192" s="89" t="s">
        <v>123</v>
      </c>
      <c r="D2192" s="89" t="s">
        <v>127</v>
      </c>
      <c r="E2192" s="95" t="s">
        <v>186</v>
      </c>
    </row>
    <row r="2193" spans="1:5" x14ac:dyDescent="0.2">
      <c r="A2193" s="89">
        <v>34795</v>
      </c>
      <c r="B2193" s="89" t="s">
        <v>3381</v>
      </c>
      <c r="C2193" s="89" t="s">
        <v>126</v>
      </c>
      <c r="D2193" s="89" t="s">
        <v>127</v>
      </c>
      <c r="E2193" s="95" t="s">
        <v>22086</v>
      </c>
    </row>
    <row r="2194" spans="1:5" x14ac:dyDescent="0.2">
      <c r="A2194" s="89">
        <v>34796</v>
      </c>
      <c r="B2194" s="89" t="s">
        <v>3382</v>
      </c>
      <c r="C2194" s="89" t="s">
        <v>221</v>
      </c>
      <c r="D2194" s="89" t="s">
        <v>127</v>
      </c>
      <c r="E2194" s="95" t="s">
        <v>9320</v>
      </c>
    </row>
    <row r="2195" spans="1:5" x14ac:dyDescent="0.2">
      <c r="A2195" s="89">
        <v>11474</v>
      </c>
      <c r="B2195" s="89" t="s">
        <v>3383</v>
      </c>
      <c r="C2195" s="89" t="s">
        <v>123</v>
      </c>
      <c r="D2195" s="89" t="s">
        <v>124</v>
      </c>
      <c r="E2195" s="95" t="s">
        <v>22087</v>
      </c>
    </row>
    <row r="2196" spans="1:5" x14ac:dyDescent="0.2">
      <c r="A2196" s="89">
        <v>11470</v>
      </c>
      <c r="B2196" s="89" t="s">
        <v>3384</v>
      </c>
      <c r="C2196" s="89" t="s">
        <v>123</v>
      </c>
      <c r="D2196" s="89" t="s">
        <v>124</v>
      </c>
      <c r="E2196" s="95" t="s">
        <v>2927</v>
      </c>
    </row>
    <row r="2197" spans="1:5" x14ac:dyDescent="0.2">
      <c r="A2197" s="89">
        <v>11480</v>
      </c>
      <c r="B2197" s="89" t="s">
        <v>3385</v>
      </c>
      <c r="C2197" s="89" t="s">
        <v>2387</v>
      </c>
      <c r="D2197" s="89" t="s">
        <v>124</v>
      </c>
      <c r="E2197" s="95" t="s">
        <v>6606</v>
      </c>
    </row>
    <row r="2198" spans="1:5" x14ac:dyDescent="0.2">
      <c r="A2198" s="89">
        <v>38154</v>
      </c>
      <c r="B2198" s="89" t="s">
        <v>3386</v>
      </c>
      <c r="C2198" s="89" t="s">
        <v>2387</v>
      </c>
      <c r="D2198" s="89" t="s">
        <v>124</v>
      </c>
      <c r="E2198" s="95" t="s">
        <v>14440</v>
      </c>
    </row>
    <row r="2199" spans="1:5" x14ac:dyDescent="0.2">
      <c r="A2199" s="89">
        <v>11482</v>
      </c>
      <c r="B2199" s="89" t="s">
        <v>3387</v>
      </c>
      <c r="C2199" s="89" t="s">
        <v>2387</v>
      </c>
      <c r="D2199" s="89" t="s">
        <v>124</v>
      </c>
      <c r="E2199" s="95" t="s">
        <v>17466</v>
      </c>
    </row>
    <row r="2200" spans="1:5" x14ac:dyDescent="0.2">
      <c r="A2200" s="89">
        <v>3084</v>
      </c>
      <c r="B2200" s="89" t="s">
        <v>3388</v>
      </c>
      <c r="C2200" s="89" t="s">
        <v>2387</v>
      </c>
      <c r="D2200" s="89" t="s">
        <v>124</v>
      </c>
      <c r="E2200" s="95" t="s">
        <v>3490</v>
      </c>
    </row>
    <row r="2201" spans="1:5" x14ac:dyDescent="0.2">
      <c r="A2201" s="89">
        <v>3103</v>
      </c>
      <c r="B2201" s="89" t="s">
        <v>3389</v>
      </c>
      <c r="C2201" s="89" t="s">
        <v>123</v>
      </c>
      <c r="D2201" s="89" t="s">
        <v>124</v>
      </c>
      <c r="E2201" s="95" t="s">
        <v>4537</v>
      </c>
    </row>
    <row r="2202" spans="1:5" x14ac:dyDescent="0.2">
      <c r="A2202" s="89">
        <v>11481</v>
      </c>
      <c r="B2202" s="89" t="s">
        <v>3390</v>
      </c>
      <c r="C2202" s="89" t="s">
        <v>123</v>
      </c>
      <c r="D2202" s="89" t="s">
        <v>124</v>
      </c>
      <c r="E2202" s="95" t="s">
        <v>7264</v>
      </c>
    </row>
    <row r="2203" spans="1:5" x14ac:dyDescent="0.2">
      <c r="A2203" s="89">
        <v>3097</v>
      </c>
      <c r="B2203" s="89" t="s">
        <v>3392</v>
      </c>
      <c r="C2203" s="89" t="s">
        <v>2387</v>
      </c>
      <c r="D2203" s="89" t="s">
        <v>124</v>
      </c>
      <c r="E2203" s="95" t="s">
        <v>8651</v>
      </c>
    </row>
    <row r="2204" spans="1:5" x14ac:dyDescent="0.2">
      <c r="A2204" s="89">
        <v>38153</v>
      </c>
      <c r="B2204" s="89" t="s">
        <v>3394</v>
      </c>
      <c r="C2204" s="89" t="s">
        <v>2387</v>
      </c>
      <c r="D2204" s="89" t="s">
        <v>124</v>
      </c>
      <c r="E2204" s="95" t="s">
        <v>12321</v>
      </c>
    </row>
    <row r="2205" spans="1:5" x14ac:dyDescent="0.2">
      <c r="A2205" s="89">
        <v>3099</v>
      </c>
      <c r="B2205" s="89" t="s">
        <v>3396</v>
      </c>
      <c r="C2205" s="89" t="s">
        <v>2387</v>
      </c>
      <c r="D2205" s="89" t="s">
        <v>124</v>
      </c>
      <c r="E2205" s="95" t="s">
        <v>22088</v>
      </c>
    </row>
    <row r="2206" spans="1:5" x14ac:dyDescent="0.2">
      <c r="A2206" s="89">
        <v>3080</v>
      </c>
      <c r="B2206" s="89" t="s">
        <v>3397</v>
      </c>
      <c r="C2206" s="89" t="s">
        <v>2387</v>
      </c>
      <c r="D2206" s="89" t="s">
        <v>120</v>
      </c>
      <c r="E2206" s="95" t="s">
        <v>22089</v>
      </c>
    </row>
    <row r="2207" spans="1:5" x14ac:dyDescent="0.2">
      <c r="A2207" s="89">
        <v>3081</v>
      </c>
      <c r="B2207" s="89" t="s">
        <v>3398</v>
      </c>
      <c r="C2207" s="89" t="s">
        <v>2387</v>
      </c>
      <c r="D2207" s="89" t="s">
        <v>124</v>
      </c>
      <c r="E2207" s="95" t="s">
        <v>4166</v>
      </c>
    </row>
    <row r="2208" spans="1:5" x14ac:dyDescent="0.2">
      <c r="A2208" s="89">
        <v>38151</v>
      </c>
      <c r="B2208" s="89" t="s">
        <v>3400</v>
      </c>
      <c r="C2208" s="89" t="s">
        <v>2387</v>
      </c>
      <c r="D2208" s="89" t="s">
        <v>124</v>
      </c>
      <c r="E2208" s="95" t="s">
        <v>4119</v>
      </c>
    </row>
    <row r="2209" spans="1:5" x14ac:dyDescent="0.2">
      <c r="A2209" s="89">
        <v>11479</v>
      </c>
      <c r="B2209" s="89" t="s">
        <v>3401</v>
      </c>
      <c r="C2209" s="89" t="s">
        <v>123</v>
      </c>
      <c r="D2209" s="89" t="s">
        <v>124</v>
      </c>
      <c r="E2209" s="95" t="s">
        <v>6980</v>
      </c>
    </row>
    <row r="2210" spans="1:5" x14ac:dyDescent="0.2">
      <c r="A2210" s="89">
        <v>38152</v>
      </c>
      <c r="B2210" s="89" t="s">
        <v>3403</v>
      </c>
      <c r="C2210" s="89" t="s">
        <v>2387</v>
      </c>
      <c r="D2210" s="89" t="s">
        <v>124</v>
      </c>
      <c r="E2210" s="95" t="s">
        <v>10244</v>
      </c>
    </row>
    <row r="2211" spans="1:5" x14ac:dyDescent="0.2">
      <c r="A2211" s="89">
        <v>11478</v>
      </c>
      <c r="B2211" s="89" t="s">
        <v>3404</v>
      </c>
      <c r="C2211" s="89" t="s">
        <v>123</v>
      </c>
      <c r="D2211" s="89" t="s">
        <v>124</v>
      </c>
      <c r="E2211" s="95" t="s">
        <v>22090</v>
      </c>
    </row>
    <row r="2212" spans="1:5" x14ac:dyDescent="0.2">
      <c r="A2212" s="89">
        <v>3090</v>
      </c>
      <c r="B2212" s="89" t="s">
        <v>3406</v>
      </c>
      <c r="C2212" s="89" t="s">
        <v>2387</v>
      </c>
      <c r="D2212" s="89" t="s">
        <v>124</v>
      </c>
      <c r="E2212" s="95" t="s">
        <v>5916</v>
      </c>
    </row>
    <row r="2213" spans="1:5" x14ac:dyDescent="0.2">
      <c r="A2213" s="89">
        <v>3093</v>
      </c>
      <c r="B2213" s="89" t="s">
        <v>3408</v>
      </c>
      <c r="C2213" s="89" t="s">
        <v>2387</v>
      </c>
      <c r="D2213" s="89" t="s">
        <v>124</v>
      </c>
      <c r="E2213" s="95" t="s">
        <v>22091</v>
      </c>
    </row>
    <row r="2214" spans="1:5" x14ac:dyDescent="0.2">
      <c r="A2214" s="89">
        <v>11476</v>
      </c>
      <c r="B2214" s="89" t="s">
        <v>3409</v>
      </c>
      <c r="C2214" s="89" t="s">
        <v>123</v>
      </c>
      <c r="D2214" s="89" t="s">
        <v>124</v>
      </c>
      <c r="E2214" s="95" t="s">
        <v>1763</v>
      </c>
    </row>
    <row r="2215" spans="1:5" x14ac:dyDescent="0.2">
      <c r="A2215" s="89">
        <v>3082</v>
      </c>
      <c r="B2215" s="89" t="s">
        <v>3410</v>
      </c>
      <c r="C2215" s="89" t="s">
        <v>2387</v>
      </c>
      <c r="D2215" s="89" t="s">
        <v>124</v>
      </c>
      <c r="E2215" s="95" t="s">
        <v>2257</v>
      </c>
    </row>
    <row r="2216" spans="1:5" x14ac:dyDescent="0.2">
      <c r="A2216" s="89">
        <v>11484</v>
      </c>
      <c r="B2216" s="89" t="s">
        <v>3411</v>
      </c>
      <c r="C2216" s="89" t="s">
        <v>123</v>
      </c>
      <c r="D2216" s="89" t="s">
        <v>124</v>
      </c>
      <c r="E2216" s="95" t="s">
        <v>7687</v>
      </c>
    </row>
    <row r="2217" spans="1:5" x14ac:dyDescent="0.2">
      <c r="A2217" s="89">
        <v>38155</v>
      </c>
      <c r="B2217" s="89" t="s">
        <v>3412</v>
      </c>
      <c r="C2217" s="89" t="s">
        <v>123</v>
      </c>
      <c r="D2217" s="89" t="s">
        <v>124</v>
      </c>
      <c r="E2217" s="95" t="s">
        <v>22092</v>
      </c>
    </row>
    <row r="2218" spans="1:5" x14ac:dyDescent="0.2">
      <c r="A2218" s="89">
        <v>11468</v>
      </c>
      <c r="B2218" s="89" t="s">
        <v>3413</v>
      </c>
      <c r="C2218" s="89" t="s">
        <v>123</v>
      </c>
      <c r="D2218" s="89" t="s">
        <v>124</v>
      </c>
      <c r="E2218" s="95" t="s">
        <v>14261</v>
      </c>
    </row>
    <row r="2219" spans="1:5" x14ac:dyDescent="0.2">
      <c r="A2219" s="89">
        <v>11469</v>
      </c>
      <c r="B2219" s="89" t="s">
        <v>3415</v>
      </c>
      <c r="C2219" s="89" t="s">
        <v>123</v>
      </c>
      <c r="D2219" s="89" t="s">
        <v>124</v>
      </c>
      <c r="E2219" s="95" t="s">
        <v>336</v>
      </c>
    </row>
    <row r="2220" spans="1:5" x14ac:dyDescent="0.2">
      <c r="A2220" s="89">
        <v>11477</v>
      </c>
      <c r="B2220" s="89" t="s">
        <v>3417</v>
      </c>
      <c r="C2220" s="89" t="s">
        <v>2387</v>
      </c>
      <c r="D2220" s="89" t="s">
        <v>124</v>
      </c>
      <c r="E2220" s="95" t="s">
        <v>22093</v>
      </c>
    </row>
    <row r="2221" spans="1:5" x14ac:dyDescent="0.2">
      <c r="A2221" s="89">
        <v>40311</v>
      </c>
      <c r="B2221" s="89" t="s">
        <v>3419</v>
      </c>
      <c r="C2221" s="89" t="s">
        <v>2387</v>
      </c>
      <c r="D2221" s="89" t="s">
        <v>124</v>
      </c>
      <c r="E2221" s="95" t="s">
        <v>17553</v>
      </c>
    </row>
    <row r="2222" spans="1:5" x14ac:dyDescent="0.2">
      <c r="A2222" s="89">
        <v>38165</v>
      </c>
      <c r="B2222" s="89" t="s">
        <v>3421</v>
      </c>
      <c r="C2222" s="89" t="s">
        <v>2387</v>
      </c>
      <c r="D2222" s="89" t="s">
        <v>124</v>
      </c>
      <c r="E2222" s="95" t="s">
        <v>22094</v>
      </c>
    </row>
    <row r="2223" spans="1:5" x14ac:dyDescent="0.2">
      <c r="A2223" s="89">
        <v>3096</v>
      </c>
      <c r="B2223" s="89" t="s">
        <v>3422</v>
      </c>
      <c r="C2223" s="89" t="s">
        <v>2387</v>
      </c>
      <c r="D2223" s="89" t="s">
        <v>124</v>
      </c>
      <c r="E2223" s="95" t="s">
        <v>22095</v>
      </c>
    </row>
    <row r="2224" spans="1:5" x14ac:dyDescent="0.2">
      <c r="A2224" s="89">
        <v>11456</v>
      </c>
      <c r="B2224" s="89" t="s">
        <v>3423</v>
      </c>
      <c r="C2224" s="89" t="s">
        <v>123</v>
      </c>
      <c r="D2224" s="89" t="s">
        <v>124</v>
      </c>
      <c r="E2224" s="95" t="s">
        <v>4661</v>
      </c>
    </row>
    <row r="2225" spans="1:5" x14ac:dyDescent="0.2">
      <c r="A2225" s="89">
        <v>3119</v>
      </c>
      <c r="B2225" s="89" t="s">
        <v>3424</v>
      </c>
      <c r="C2225" s="89" t="s">
        <v>123</v>
      </c>
      <c r="D2225" s="89" t="s">
        <v>124</v>
      </c>
      <c r="E2225" s="95" t="s">
        <v>2299</v>
      </c>
    </row>
    <row r="2226" spans="1:5" x14ac:dyDescent="0.2">
      <c r="A2226" s="89">
        <v>3122</v>
      </c>
      <c r="B2226" s="89" t="s">
        <v>3425</v>
      </c>
      <c r="C2226" s="89" t="s">
        <v>123</v>
      </c>
      <c r="D2226" s="89" t="s">
        <v>124</v>
      </c>
      <c r="E2226" s="95" t="s">
        <v>3321</v>
      </c>
    </row>
    <row r="2227" spans="1:5" x14ac:dyDescent="0.2">
      <c r="A2227" s="89">
        <v>3121</v>
      </c>
      <c r="B2227" s="89" t="s">
        <v>3426</v>
      </c>
      <c r="C2227" s="89" t="s">
        <v>123</v>
      </c>
      <c r="D2227" s="89" t="s">
        <v>124</v>
      </c>
      <c r="E2227" s="95" t="s">
        <v>21558</v>
      </c>
    </row>
    <row r="2228" spans="1:5" x14ac:dyDescent="0.2">
      <c r="A2228" s="89">
        <v>3120</v>
      </c>
      <c r="B2228" s="89" t="s">
        <v>3428</v>
      </c>
      <c r="C2228" s="89" t="s">
        <v>123</v>
      </c>
      <c r="D2228" s="89" t="s">
        <v>124</v>
      </c>
      <c r="E2228" s="95" t="s">
        <v>6399</v>
      </c>
    </row>
    <row r="2229" spans="1:5" x14ac:dyDescent="0.2">
      <c r="A2229" s="89">
        <v>11455</v>
      </c>
      <c r="B2229" s="89" t="s">
        <v>3430</v>
      </c>
      <c r="C2229" s="89" t="s">
        <v>123</v>
      </c>
      <c r="D2229" s="89" t="s">
        <v>124</v>
      </c>
      <c r="E2229" s="95" t="s">
        <v>6824</v>
      </c>
    </row>
    <row r="2230" spans="1:5" x14ac:dyDescent="0.2">
      <c r="A2230" s="89">
        <v>3111</v>
      </c>
      <c r="B2230" s="89" t="s">
        <v>3432</v>
      </c>
      <c r="C2230" s="89" t="s">
        <v>123</v>
      </c>
      <c r="D2230" s="89" t="s">
        <v>124</v>
      </c>
      <c r="E2230" s="95" t="s">
        <v>2418</v>
      </c>
    </row>
    <row r="2231" spans="1:5" x14ac:dyDescent="0.2">
      <c r="A2231" s="89">
        <v>3108</v>
      </c>
      <c r="B2231" s="89" t="s">
        <v>3433</v>
      </c>
      <c r="C2231" s="89" t="s">
        <v>123</v>
      </c>
      <c r="D2231" s="89" t="s">
        <v>124</v>
      </c>
      <c r="E2231" s="95" t="s">
        <v>1088</v>
      </c>
    </row>
    <row r="2232" spans="1:5" x14ac:dyDescent="0.2">
      <c r="A2232" s="89">
        <v>3105</v>
      </c>
      <c r="B2232" s="89" t="s">
        <v>3435</v>
      </c>
      <c r="C2232" s="89" t="s">
        <v>123</v>
      </c>
      <c r="D2232" s="89" t="s">
        <v>124</v>
      </c>
      <c r="E2232" s="95" t="s">
        <v>13824</v>
      </c>
    </row>
    <row r="2233" spans="1:5" x14ac:dyDescent="0.2">
      <c r="A2233" s="89">
        <v>38178</v>
      </c>
      <c r="B2233" s="89" t="s">
        <v>3436</v>
      </c>
      <c r="C2233" s="89" t="s">
        <v>123</v>
      </c>
      <c r="D2233" s="89" t="s">
        <v>124</v>
      </c>
      <c r="E2233" s="95" t="s">
        <v>22096</v>
      </c>
    </row>
    <row r="2234" spans="1:5" x14ac:dyDescent="0.2">
      <c r="A2234" s="89">
        <v>11458</v>
      </c>
      <c r="B2234" s="89" t="s">
        <v>3438</v>
      </c>
      <c r="C2234" s="89" t="s">
        <v>123</v>
      </c>
      <c r="D2234" s="89" t="s">
        <v>124</v>
      </c>
      <c r="E2234" s="95" t="s">
        <v>18618</v>
      </c>
    </row>
    <row r="2235" spans="1:5" x14ac:dyDescent="0.2">
      <c r="A2235" s="89">
        <v>40868</v>
      </c>
      <c r="B2235" s="89" t="s">
        <v>3439</v>
      </c>
      <c r="C2235" s="89" t="s">
        <v>126</v>
      </c>
      <c r="D2235" s="89" t="s">
        <v>127</v>
      </c>
      <c r="E2235" s="95" t="s">
        <v>22097</v>
      </c>
    </row>
    <row r="2236" spans="1:5" x14ac:dyDescent="0.2">
      <c r="A2236" s="89">
        <v>11461</v>
      </c>
      <c r="B2236" s="89" t="s">
        <v>3441</v>
      </c>
      <c r="C2236" s="89" t="s">
        <v>123</v>
      </c>
      <c r="D2236" s="89" t="s">
        <v>124</v>
      </c>
      <c r="E2236" s="95" t="s">
        <v>6065</v>
      </c>
    </row>
    <row r="2237" spans="1:5" x14ac:dyDescent="0.2">
      <c r="A2237" s="89">
        <v>3106</v>
      </c>
      <c r="B2237" s="89" t="s">
        <v>3443</v>
      </c>
      <c r="C2237" s="89" t="s">
        <v>123</v>
      </c>
      <c r="D2237" s="89" t="s">
        <v>124</v>
      </c>
      <c r="E2237" s="95" t="s">
        <v>7174</v>
      </c>
    </row>
    <row r="2238" spans="1:5" x14ac:dyDescent="0.2">
      <c r="A2238" s="89">
        <v>3107</v>
      </c>
      <c r="B2238" s="89" t="s">
        <v>3445</v>
      </c>
      <c r="C2238" s="89" t="s">
        <v>123</v>
      </c>
      <c r="D2238" s="89" t="s">
        <v>124</v>
      </c>
      <c r="E2238" s="95" t="s">
        <v>1226</v>
      </c>
    </row>
    <row r="2239" spans="1:5" x14ac:dyDescent="0.2">
      <c r="A2239" s="89">
        <v>25951</v>
      </c>
      <c r="B2239" s="89" t="s">
        <v>3446</v>
      </c>
      <c r="C2239" s="89" t="s">
        <v>228</v>
      </c>
      <c r="D2239" s="89" t="s">
        <v>127</v>
      </c>
      <c r="E2239" s="95" t="s">
        <v>3951</v>
      </c>
    </row>
    <row r="2240" spans="1:5" x14ac:dyDescent="0.2">
      <c r="A2240" s="89">
        <v>3123</v>
      </c>
      <c r="B2240" s="89" t="s">
        <v>3447</v>
      </c>
      <c r="C2240" s="89" t="s">
        <v>228</v>
      </c>
      <c r="D2240" s="89" t="s">
        <v>127</v>
      </c>
      <c r="E2240" s="95" t="s">
        <v>1155</v>
      </c>
    </row>
    <row r="2241" spans="1:5" x14ac:dyDescent="0.2">
      <c r="A2241" s="89">
        <v>38125</v>
      </c>
      <c r="B2241" s="89" t="s">
        <v>3448</v>
      </c>
      <c r="C2241" s="89" t="s">
        <v>228</v>
      </c>
      <c r="D2241" s="89" t="s">
        <v>124</v>
      </c>
      <c r="E2241" s="95" t="s">
        <v>753</v>
      </c>
    </row>
    <row r="2242" spans="1:5" x14ac:dyDescent="0.2">
      <c r="A2242" s="89">
        <v>39014</v>
      </c>
      <c r="B2242" s="89" t="s">
        <v>3449</v>
      </c>
      <c r="C2242" s="89" t="s">
        <v>228</v>
      </c>
      <c r="D2242" s="89" t="s">
        <v>124</v>
      </c>
      <c r="E2242" s="95" t="s">
        <v>1739</v>
      </c>
    </row>
    <row r="2243" spans="1:5" x14ac:dyDescent="0.2">
      <c r="A2243" s="89">
        <v>11894</v>
      </c>
      <c r="B2243" s="89" t="s">
        <v>3450</v>
      </c>
      <c r="C2243" s="89" t="s">
        <v>123</v>
      </c>
      <c r="D2243" s="89" t="s">
        <v>127</v>
      </c>
      <c r="E2243" s="95" t="s">
        <v>22098</v>
      </c>
    </row>
    <row r="2244" spans="1:5" x14ac:dyDescent="0.2">
      <c r="A2244" s="89">
        <v>39365</v>
      </c>
      <c r="B2244" s="89" t="s">
        <v>3451</v>
      </c>
      <c r="C2244" s="89" t="s">
        <v>123</v>
      </c>
      <c r="D2244" s="89" t="s">
        <v>124</v>
      </c>
      <c r="E2244" s="95" t="s">
        <v>3452</v>
      </c>
    </row>
    <row r="2245" spans="1:5" x14ac:dyDescent="0.2">
      <c r="A2245" s="89">
        <v>39366</v>
      </c>
      <c r="B2245" s="89" t="s">
        <v>3453</v>
      </c>
      <c r="C2245" s="89" t="s">
        <v>123</v>
      </c>
      <c r="D2245" s="89" t="s">
        <v>124</v>
      </c>
      <c r="E2245" s="95" t="s">
        <v>3454</v>
      </c>
    </row>
    <row r="2246" spans="1:5" x14ac:dyDescent="0.2">
      <c r="A2246" s="89">
        <v>39367</v>
      </c>
      <c r="B2246" s="89" t="s">
        <v>3455</v>
      </c>
      <c r="C2246" s="89" t="s">
        <v>123</v>
      </c>
      <c r="D2246" s="89" t="s">
        <v>124</v>
      </c>
      <c r="E2246" s="95" t="s">
        <v>3456</v>
      </c>
    </row>
    <row r="2247" spans="1:5" x14ac:dyDescent="0.2">
      <c r="A2247" s="89">
        <v>37394</v>
      </c>
      <c r="B2247" s="89" t="s">
        <v>3457</v>
      </c>
      <c r="C2247" s="89" t="s">
        <v>3458</v>
      </c>
      <c r="D2247" s="89" t="s">
        <v>127</v>
      </c>
      <c r="E2247" s="95" t="s">
        <v>3459</v>
      </c>
    </row>
    <row r="2248" spans="1:5" x14ac:dyDescent="0.2">
      <c r="A2248" s="89">
        <v>14146</v>
      </c>
      <c r="B2248" s="89" t="s">
        <v>3460</v>
      </c>
      <c r="C2248" s="89" t="s">
        <v>3458</v>
      </c>
      <c r="D2248" s="89" t="s">
        <v>127</v>
      </c>
      <c r="E2248" s="95" t="s">
        <v>3461</v>
      </c>
    </row>
    <row r="2249" spans="1:5" x14ac:dyDescent="0.2">
      <c r="A2249" s="89">
        <v>38134</v>
      </c>
      <c r="B2249" s="89" t="s">
        <v>3462</v>
      </c>
      <c r="C2249" s="89" t="s">
        <v>228</v>
      </c>
      <c r="D2249" s="89" t="s">
        <v>124</v>
      </c>
      <c r="E2249" s="95" t="s">
        <v>17495</v>
      </c>
    </row>
    <row r="2250" spans="1:5" x14ac:dyDescent="0.2">
      <c r="A2250" s="89">
        <v>38132</v>
      </c>
      <c r="B2250" s="89" t="s">
        <v>3463</v>
      </c>
      <c r="C2250" s="89" t="s">
        <v>228</v>
      </c>
      <c r="D2250" s="89" t="s">
        <v>124</v>
      </c>
      <c r="E2250" s="95" t="s">
        <v>15094</v>
      </c>
    </row>
    <row r="2251" spans="1:5" x14ac:dyDescent="0.2">
      <c r="A2251" s="89">
        <v>38133</v>
      </c>
      <c r="B2251" s="89" t="s">
        <v>3464</v>
      </c>
      <c r="C2251" s="89" t="s">
        <v>228</v>
      </c>
      <c r="D2251" s="89" t="s">
        <v>124</v>
      </c>
      <c r="E2251" s="95" t="s">
        <v>22099</v>
      </c>
    </row>
    <row r="2252" spans="1:5" x14ac:dyDescent="0.2">
      <c r="A2252" s="89">
        <v>938</v>
      </c>
      <c r="B2252" s="89" t="s">
        <v>3466</v>
      </c>
      <c r="C2252" s="89" t="s">
        <v>221</v>
      </c>
      <c r="D2252" s="89" t="s">
        <v>124</v>
      </c>
      <c r="E2252" s="95" t="s">
        <v>1777</v>
      </c>
    </row>
    <row r="2253" spans="1:5" x14ac:dyDescent="0.2">
      <c r="A2253" s="89">
        <v>937</v>
      </c>
      <c r="B2253" s="89" t="s">
        <v>3467</v>
      </c>
      <c r="C2253" s="89" t="s">
        <v>221</v>
      </c>
      <c r="D2253" s="89" t="s">
        <v>124</v>
      </c>
      <c r="E2253" s="95" t="s">
        <v>22100</v>
      </c>
    </row>
    <row r="2254" spans="1:5" x14ac:dyDescent="0.2">
      <c r="A2254" s="89">
        <v>939</v>
      </c>
      <c r="B2254" s="89" t="s">
        <v>3468</v>
      </c>
      <c r="C2254" s="89" t="s">
        <v>221</v>
      </c>
      <c r="D2254" s="89" t="s">
        <v>124</v>
      </c>
      <c r="E2254" s="95" t="s">
        <v>1230</v>
      </c>
    </row>
    <row r="2255" spans="1:5" x14ac:dyDescent="0.2">
      <c r="A2255" s="89">
        <v>944</v>
      </c>
      <c r="B2255" s="89" t="s">
        <v>3470</v>
      </c>
      <c r="C2255" s="89" t="s">
        <v>221</v>
      </c>
      <c r="D2255" s="89" t="s">
        <v>124</v>
      </c>
      <c r="E2255" s="95" t="s">
        <v>3506</v>
      </c>
    </row>
    <row r="2256" spans="1:5" x14ac:dyDescent="0.2">
      <c r="A2256" s="89">
        <v>940</v>
      </c>
      <c r="B2256" s="89" t="s">
        <v>3471</v>
      </c>
      <c r="C2256" s="89" t="s">
        <v>221</v>
      </c>
      <c r="D2256" s="89" t="s">
        <v>124</v>
      </c>
      <c r="E2256" s="95" t="s">
        <v>8992</v>
      </c>
    </row>
    <row r="2257" spans="1:5" x14ac:dyDescent="0.2">
      <c r="A2257" s="89">
        <v>936</v>
      </c>
      <c r="B2257" s="89" t="s">
        <v>3472</v>
      </c>
      <c r="C2257" s="89" t="s">
        <v>221</v>
      </c>
      <c r="D2257" s="89" t="s">
        <v>124</v>
      </c>
      <c r="E2257" s="95" t="s">
        <v>149</v>
      </c>
    </row>
    <row r="2258" spans="1:5" x14ac:dyDescent="0.2">
      <c r="A2258" s="89">
        <v>935</v>
      </c>
      <c r="B2258" s="89" t="s">
        <v>3473</v>
      </c>
      <c r="C2258" s="89" t="s">
        <v>221</v>
      </c>
      <c r="D2258" s="89" t="s">
        <v>124</v>
      </c>
      <c r="E2258" s="95" t="s">
        <v>3474</v>
      </c>
    </row>
    <row r="2259" spans="1:5" x14ac:dyDescent="0.2">
      <c r="A2259" s="89">
        <v>406</v>
      </c>
      <c r="B2259" s="89" t="s">
        <v>3475</v>
      </c>
      <c r="C2259" s="89" t="s">
        <v>123</v>
      </c>
      <c r="D2259" s="89" t="s">
        <v>124</v>
      </c>
      <c r="E2259" s="95" t="s">
        <v>10346</v>
      </c>
    </row>
    <row r="2260" spans="1:5" x14ac:dyDescent="0.2">
      <c r="A2260" s="89">
        <v>40879</v>
      </c>
      <c r="B2260" s="89" t="s">
        <v>3476</v>
      </c>
      <c r="C2260" s="89" t="s">
        <v>221</v>
      </c>
      <c r="D2260" s="89" t="s">
        <v>127</v>
      </c>
      <c r="E2260" s="95" t="s">
        <v>3477</v>
      </c>
    </row>
    <row r="2261" spans="1:5" x14ac:dyDescent="0.2">
      <c r="A2261" s="89">
        <v>39634</v>
      </c>
      <c r="B2261" s="89" t="s">
        <v>3478</v>
      </c>
      <c r="C2261" s="89" t="s">
        <v>221</v>
      </c>
      <c r="D2261" s="89" t="s">
        <v>124</v>
      </c>
      <c r="E2261" s="95" t="s">
        <v>215</v>
      </c>
    </row>
    <row r="2262" spans="1:5" x14ac:dyDescent="0.2">
      <c r="A2262" s="89">
        <v>39701</v>
      </c>
      <c r="B2262" s="89" t="s">
        <v>3479</v>
      </c>
      <c r="C2262" s="89" t="s">
        <v>123</v>
      </c>
      <c r="D2262" s="89" t="s">
        <v>127</v>
      </c>
      <c r="E2262" s="95" t="s">
        <v>22101</v>
      </c>
    </row>
    <row r="2263" spans="1:5" x14ac:dyDescent="0.2">
      <c r="A2263" s="89">
        <v>12815</v>
      </c>
      <c r="B2263" s="89" t="s">
        <v>3480</v>
      </c>
      <c r="C2263" s="89" t="s">
        <v>123</v>
      </c>
      <c r="D2263" s="89" t="s">
        <v>124</v>
      </c>
      <c r="E2263" s="95" t="s">
        <v>422</v>
      </c>
    </row>
    <row r="2264" spans="1:5" x14ac:dyDescent="0.2">
      <c r="A2264" s="89">
        <v>407</v>
      </c>
      <c r="B2264" s="89" t="s">
        <v>3482</v>
      </c>
      <c r="C2264" s="89" t="s">
        <v>228</v>
      </c>
      <c r="D2264" s="89" t="s">
        <v>124</v>
      </c>
      <c r="E2264" s="95" t="s">
        <v>5081</v>
      </c>
    </row>
    <row r="2265" spans="1:5" x14ac:dyDescent="0.2">
      <c r="A2265" s="89">
        <v>39431</v>
      </c>
      <c r="B2265" s="89" t="s">
        <v>3483</v>
      </c>
      <c r="C2265" s="89" t="s">
        <v>221</v>
      </c>
      <c r="D2265" s="89" t="s">
        <v>127</v>
      </c>
      <c r="E2265" s="95" t="s">
        <v>8901</v>
      </c>
    </row>
    <row r="2266" spans="1:5" x14ac:dyDescent="0.2">
      <c r="A2266" s="89">
        <v>39432</v>
      </c>
      <c r="B2266" s="89" t="s">
        <v>3484</v>
      </c>
      <c r="C2266" s="89" t="s">
        <v>221</v>
      </c>
      <c r="D2266" s="89" t="s">
        <v>127</v>
      </c>
      <c r="E2266" s="95" t="s">
        <v>757</v>
      </c>
    </row>
    <row r="2267" spans="1:5" x14ac:dyDescent="0.2">
      <c r="A2267" s="89">
        <v>20111</v>
      </c>
      <c r="B2267" s="89" t="s">
        <v>3485</v>
      </c>
      <c r="C2267" s="89" t="s">
        <v>123</v>
      </c>
      <c r="D2267" s="89" t="s">
        <v>120</v>
      </c>
      <c r="E2267" s="95" t="s">
        <v>7143</v>
      </c>
    </row>
    <row r="2268" spans="1:5" x14ac:dyDescent="0.2">
      <c r="A2268" s="89">
        <v>21127</v>
      </c>
      <c r="B2268" s="89" t="s">
        <v>3487</v>
      </c>
      <c r="C2268" s="89" t="s">
        <v>123</v>
      </c>
      <c r="D2268" s="89" t="s">
        <v>124</v>
      </c>
      <c r="E2268" s="95" t="s">
        <v>1559</v>
      </c>
    </row>
    <row r="2269" spans="1:5" x14ac:dyDescent="0.2">
      <c r="A2269" s="89">
        <v>404</v>
      </c>
      <c r="B2269" s="89" t="s">
        <v>3488</v>
      </c>
      <c r="C2269" s="89" t="s">
        <v>221</v>
      </c>
      <c r="D2269" s="89" t="s">
        <v>124</v>
      </c>
      <c r="E2269" s="95" t="s">
        <v>1777</v>
      </c>
    </row>
    <row r="2270" spans="1:5" x14ac:dyDescent="0.2">
      <c r="A2270" s="89">
        <v>14151</v>
      </c>
      <c r="B2270" s="89" t="s">
        <v>3489</v>
      </c>
      <c r="C2270" s="89" t="s">
        <v>123</v>
      </c>
      <c r="D2270" s="89" t="s">
        <v>127</v>
      </c>
      <c r="E2270" s="95" t="s">
        <v>3490</v>
      </c>
    </row>
    <row r="2271" spans="1:5" x14ac:dyDescent="0.2">
      <c r="A2271" s="89">
        <v>14153</v>
      </c>
      <c r="B2271" s="89" t="s">
        <v>3491</v>
      </c>
      <c r="C2271" s="89" t="s">
        <v>123</v>
      </c>
      <c r="D2271" s="89" t="s">
        <v>127</v>
      </c>
      <c r="E2271" s="95" t="s">
        <v>3492</v>
      </c>
    </row>
    <row r="2272" spans="1:5" x14ac:dyDescent="0.2">
      <c r="A2272" s="89">
        <v>14152</v>
      </c>
      <c r="B2272" s="89" t="s">
        <v>3493</v>
      </c>
      <c r="C2272" s="89" t="s">
        <v>123</v>
      </c>
      <c r="D2272" s="89" t="s">
        <v>127</v>
      </c>
      <c r="E2272" s="95" t="s">
        <v>3494</v>
      </c>
    </row>
    <row r="2273" spans="1:5" x14ac:dyDescent="0.2">
      <c r="A2273" s="89">
        <v>14154</v>
      </c>
      <c r="B2273" s="89" t="s">
        <v>3495</v>
      </c>
      <c r="C2273" s="89" t="s">
        <v>123</v>
      </c>
      <c r="D2273" s="89" t="s">
        <v>127</v>
      </c>
      <c r="E2273" s="95" t="s">
        <v>3496</v>
      </c>
    </row>
    <row r="2274" spans="1:5" x14ac:dyDescent="0.2">
      <c r="A2274" s="89">
        <v>42015</v>
      </c>
      <c r="B2274" s="89" t="s">
        <v>3497</v>
      </c>
      <c r="C2274" s="89" t="s">
        <v>221</v>
      </c>
      <c r="D2274" s="89" t="s">
        <v>127</v>
      </c>
      <c r="E2274" s="95" t="s">
        <v>5256</v>
      </c>
    </row>
    <row r="2275" spans="1:5" x14ac:dyDescent="0.2">
      <c r="A2275" s="89">
        <v>3146</v>
      </c>
      <c r="B2275" s="89" t="s">
        <v>3499</v>
      </c>
      <c r="C2275" s="89" t="s">
        <v>123</v>
      </c>
      <c r="D2275" s="89" t="s">
        <v>120</v>
      </c>
      <c r="E2275" s="95" t="s">
        <v>2445</v>
      </c>
    </row>
    <row r="2276" spans="1:5" x14ac:dyDescent="0.2">
      <c r="A2276" s="89">
        <v>3143</v>
      </c>
      <c r="B2276" s="89" t="s">
        <v>3500</v>
      </c>
      <c r="C2276" s="89" t="s">
        <v>123</v>
      </c>
      <c r="D2276" s="89" t="s">
        <v>124</v>
      </c>
      <c r="E2276" s="95" t="s">
        <v>1912</v>
      </c>
    </row>
    <row r="2277" spans="1:5" x14ac:dyDescent="0.2">
      <c r="A2277" s="89">
        <v>3148</v>
      </c>
      <c r="B2277" s="89" t="s">
        <v>3501</v>
      </c>
      <c r="C2277" s="89" t="s">
        <v>123</v>
      </c>
      <c r="D2277" s="89" t="s">
        <v>124</v>
      </c>
      <c r="E2277" s="95" t="s">
        <v>2677</v>
      </c>
    </row>
    <row r="2278" spans="1:5" x14ac:dyDescent="0.2">
      <c r="A2278" s="89">
        <v>4310</v>
      </c>
      <c r="B2278" s="89" t="s">
        <v>3503</v>
      </c>
      <c r="C2278" s="89" t="s">
        <v>123</v>
      </c>
      <c r="D2278" s="89" t="s">
        <v>124</v>
      </c>
      <c r="E2278" s="95" t="s">
        <v>4573</v>
      </c>
    </row>
    <row r="2279" spans="1:5" x14ac:dyDescent="0.2">
      <c r="A2279" s="89">
        <v>4311</v>
      </c>
      <c r="B2279" s="89" t="s">
        <v>3504</v>
      </c>
      <c r="C2279" s="89" t="s">
        <v>123</v>
      </c>
      <c r="D2279" s="89" t="s">
        <v>124</v>
      </c>
      <c r="E2279" s="95" t="s">
        <v>4897</v>
      </c>
    </row>
    <row r="2280" spans="1:5" x14ac:dyDescent="0.2">
      <c r="A2280" s="89">
        <v>4312</v>
      </c>
      <c r="B2280" s="89" t="s">
        <v>3505</v>
      </c>
      <c r="C2280" s="89" t="s">
        <v>123</v>
      </c>
      <c r="D2280" s="89" t="s">
        <v>124</v>
      </c>
      <c r="E2280" s="95" t="s">
        <v>6507</v>
      </c>
    </row>
    <row r="2281" spans="1:5" x14ac:dyDescent="0.2">
      <c r="A2281" s="89">
        <v>11162</v>
      </c>
      <c r="B2281" s="89" t="s">
        <v>3507</v>
      </c>
      <c r="C2281" s="89" t="s">
        <v>123</v>
      </c>
      <c r="D2281" s="89" t="s">
        <v>124</v>
      </c>
      <c r="E2281" s="95" t="s">
        <v>2919</v>
      </c>
    </row>
    <row r="2282" spans="1:5" x14ac:dyDescent="0.2">
      <c r="A2282" s="89">
        <v>13261</v>
      </c>
      <c r="B2282" s="89" t="s">
        <v>3508</v>
      </c>
      <c r="C2282" s="89" t="s">
        <v>123</v>
      </c>
      <c r="D2282" s="89" t="s">
        <v>124</v>
      </c>
      <c r="E2282" s="95" t="s">
        <v>1800</v>
      </c>
    </row>
    <row r="2283" spans="1:5" x14ac:dyDescent="0.2">
      <c r="A2283" s="89">
        <v>3255</v>
      </c>
      <c r="B2283" s="89" t="s">
        <v>3510</v>
      </c>
      <c r="C2283" s="89" t="s">
        <v>123</v>
      </c>
      <c r="D2283" s="89" t="s">
        <v>124</v>
      </c>
      <c r="E2283" s="95" t="s">
        <v>253</v>
      </c>
    </row>
    <row r="2284" spans="1:5" x14ac:dyDescent="0.2">
      <c r="A2284" s="89">
        <v>3254</v>
      </c>
      <c r="B2284" s="89" t="s">
        <v>3512</v>
      </c>
      <c r="C2284" s="89" t="s">
        <v>123</v>
      </c>
      <c r="D2284" s="89" t="s">
        <v>124</v>
      </c>
      <c r="E2284" s="95" t="s">
        <v>15991</v>
      </c>
    </row>
    <row r="2285" spans="1:5" x14ac:dyDescent="0.2">
      <c r="A2285" s="89">
        <v>3259</v>
      </c>
      <c r="B2285" s="89" t="s">
        <v>3514</v>
      </c>
      <c r="C2285" s="89" t="s">
        <v>123</v>
      </c>
      <c r="D2285" s="89" t="s">
        <v>124</v>
      </c>
      <c r="E2285" s="95" t="s">
        <v>5781</v>
      </c>
    </row>
    <row r="2286" spans="1:5" x14ac:dyDescent="0.2">
      <c r="A2286" s="89">
        <v>3258</v>
      </c>
      <c r="B2286" s="89" t="s">
        <v>3515</v>
      </c>
      <c r="C2286" s="89" t="s">
        <v>123</v>
      </c>
      <c r="D2286" s="89" t="s">
        <v>124</v>
      </c>
      <c r="E2286" s="95" t="s">
        <v>473</v>
      </c>
    </row>
    <row r="2287" spans="1:5" x14ac:dyDescent="0.2">
      <c r="A2287" s="89">
        <v>3251</v>
      </c>
      <c r="B2287" s="89" t="s">
        <v>3516</v>
      </c>
      <c r="C2287" s="89" t="s">
        <v>123</v>
      </c>
      <c r="D2287" s="89" t="s">
        <v>124</v>
      </c>
      <c r="E2287" s="95" t="s">
        <v>22102</v>
      </c>
    </row>
    <row r="2288" spans="1:5" x14ac:dyDescent="0.2">
      <c r="A2288" s="89">
        <v>3256</v>
      </c>
      <c r="B2288" s="89" t="s">
        <v>3518</v>
      </c>
      <c r="C2288" s="89" t="s">
        <v>123</v>
      </c>
      <c r="D2288" s="89" t="s">
        <v>124</v>
      </c>
      <c r="E2288" s="95" t="s">
        <v>2481</v>
      </c>
    </row>
    <row r="2289" spans="1:5" x14ac:dyDescent="0.2">
      <c r="A2289" s="89">
        <v>3261</v>
      </c>
      <c r="B2289" s="89" t="s">
        <v>3520</v>
      </c>
      <c r="C2289" s="89" t="s">
        <v>123</v>
      </c>
      <c r="D2289" s="89" t="s">
        <v>124</v>
      </c>
      <c r="E2289" s="95" t="s">
        <v>22103</v>
      </c>
    </row>
    <row r="2290" spans="1:5" x14ac:dyDescent="0.2">
      <c r="A2290" s="89">
        <v>3260</v>
      </c>
      <c r="B2290" s="89" t="s">
        <v>3522</v>
      </c>
      <c r="C2290" s="89" t="s">
        <v>123</v>
      </c>
      <c r="D2290" s="89" t="s">
        <v>124</v>
      </c>
      <c r="E2290" s="95" t="s">
        <v>12672</v>
      </c>
    </row>
    <row r="2291" spans="1:5" x14ac:dyDescent="0.2">
      <c r="A2291" s="89">
        <v>3272</v>
      </c>
      <c r="B2291" s="89" t="s">
        <v>3524</v>
      </c>
      <c r="C2291" s="89" t="s">
        <v>123</v>
      </c>
      <c r="D2291" s="89" t="s">
        <v>127</v>
      </c>
      <c r="E2291" s="95" t="s">
        <v>22104</v>
      </c>
    </row>
    <row r="2292" spans="1:5" x14ac:dyDescent="0.2">
      <c r="A2292" s="89">
        <v>3265</v>
      </c>
      <c r="B2292" s="89" t="s">
        <v>3526</v>
      </c>
      <c r="C2292" s="89" t="s">
        <v>123</v>
      </c>
      <c r="D2292" s="89" t="s">
        <v>127</v>
      </c>
      <c r="E2292" s="95" t="s">
        <v>15842</v>
      </c>
    </row>
    <row r="2293" spans="1:5" x14ac:dyDescent="0.2">
      <c r="A2293" s="89">
        <v>3262</v>
      </c>
      <c r="B2293" s="89" t="s">
        <v>3527</v>
      </c>
      <c r="C2293" s="89" t="s">
        <v>123</v>
      </c>
      <c r="D2293" s="89" t="s">
        <v>127</v>
      </c>
      <c r="E2293" s="95" t="s">
        <v>16591</v>
      </c>
    </row>
    <row r="2294" spans="1:5" x14ac:dyDescent="0.2">
      <c r="A2294" s="89">
        <v>3264</v>
      </c>
      <c r="B2294" s="89" t="s">
        <v>3529</v>
      </c>
      <c r="C2294" s="89" t="s">
        <v>123</v>
      </c>
      <c r="D2294" s="89" t="s">
        <v>127</v>
      </c>
      <c r="E2294" s="95" t="s">
        <v>15457</v>
      </c>
    </row>
    <row r="2295" spans="1:5" x14ac:dyDescent="0.2">
      <c r="A2295" s="89">
        <v>3267</v>
      </c>
      <c r="B2295" s="89" t="s">
        <v>3530</v>
      </c>
      <c r="C2295" s="89" t="s">
        <v>123</v>
      </c>
      <c r="D2295" s="89" t="s">
        <v>127</v>
      </c>
      <c r="E2295" s="95" t="s">
        <v>22105</v>
      </c>
    </row>
    <row r="2296" spans="1:5" x14ac:dyDescent="0.2">
      <c r="A2296" s="89">
        <v>3266</v>
      </c>
      <c r="B2296" s="89" t="s">
        <v>3531</v>
      </c>
      <c r="C2296" s="89" t="s">
        <v>123</v>
      </c>
      <c r="D2296" s="89" t="s">
        <v>127</v>
      </c>
      <c r="E2296" s="95" t="s">
        <v>4235</v>
      </c>
    </row>
    <row r="2297" spans="1:5" x14ac:dyDescent="0.2">
      <c r="A2297" s="89">
        <v>3263</v>
      </c>
      <c r="B2297" s="89" t="s">
        <v>3533</v>
      </c>
      <c r="C2297" s="89" t="s">
        <v>123</v>
      </c>
      <c r="D2297" s="89" t="s">
        <v>127</v>
      </c>
      <c r="E2297" s="95" t="s">
        <v>20141</v>
      </c>
    </row>
    <row r="2298" spans="1:5" x14ac:dyDescent="0.2">
      <c r="A2298" s="89">
        <v>3268</v>
      </c>
      <c r="B2298" s="89" t="s">
        <v>3535</v>
      </c>
      <c r="C2298" s="89" t="s">
        <v>123</v>
      </c>
      <c r="D2298" s="89" t="s">
        <v>127</v>
      </c>
      <c r="E2298" s="95" t="s">
        <v>22106</v>
      </c>
    </row>
    <row r="2299" spans="1:5" x14ac:dyDescent="0.2">
      <c r="A2299" s="89">
        <v>3271</v>
      </c>
      <c r="B2299" s="89" t="s">
        <v>3536</v>
      </c>
      <c r="C2299" s="89" t="s">
        <v>123</v>
      </c>
      <c r="D2299" s="89" t="s">
        <v>127</v>
      </c>
      <c r="E2299" s="95" t="s">
        <v>22107</v>
      </c>
    </row>
    <row r="2300" spans="1:5" x14ac:dyDescent="0.2">
      <c r="A2300" s="89">
        <v>3270</v>
      </c>
      <c r="B2300" s="89" t="s">
        <v>3538</v>
      </c>
      <c r="C2300" s="89" t="s">
        <v>123</v>
      </c>
      <c r="D2300" s="89" t="s">
        <v>127</v>
      </c>
      <c r="E2300" s="95" t="s">
        <v>22108</v>
      </c>
    </row>
    <row r="2301" spans="1:5" x14ac:dyDescent="0.2">
      <c r="A2301" s="89">
        <v>3275</v>
      </c>
      <c r="B2301" s="89" t="s">
        <v>3539</v>
      </c>
      <c r="C2301" s="89" t="s">
        <v>126</v>
      </c>
      <c r="D2301" s="89" t="s">
        <v>124</v>
      </c>
      <c r="E2301" s="95" t="s">
        <v>6674</v>
      </c>
    </row>
    <row r="2302" spans="1:5" x14ac:dyDescent="0.2">
      <c r="A2302" s="89">
        <v>39512</v>
      </c>
      <c r="B2302" s="89" t="s">
        <v>3540</v>
      </c>
      <c r="C2302" s="89" t="s">
        <v>126</v>
      </c>
      <c r="D2302" s="89" t="s">
        <v>124</v>
      </c>
      <c r="E2302" s="95" t="s">
        <v>1219</v>
      </c>
    </row>
    <row r="2303" spans="1:5" x14ac:dyDescent="0.2">
      <c r="A2303" s="89">
        <v>39511</v>
      </c>
      <c r="B2303" s="89" t="s">
        <v>3541</v>
      </c>
      <c r="C2303" s="89" t="s">
        <v>126</v>
      </c>
      <c r="D2303" s="89" t="s">
        <v>124</v>
      </c>
      <c r="E2303" s="95" t="s">
        <v>16278</v>
      </c>
    </row>
    <row r="2304" spans="1:5" x14ac:dyDescent="0.2">
      <c r="A2304" s="89">
        <v>39513</v>
      </c>
      <c r="B2304" s="89" t="s">
        <v>3543</v>
      </c>
      <c r="C2304" s="89" t="s">
        <v>126</v>
      </c>
      <c r="D2304" s="89" t="s">
        <v>124</v>
      </c>
      <c r="E2304" s="95" t="s">
        <v>22109</v>
      </c>
    </row>
    <row r="2305" spans="1:5" x14ac:dyDescent="0.2">
      <c r="A2305" s="89">
        <v>3286</v>
      </c>
      <c r="B2305" s="89" t="s">
        <v>3544</v>
      </c>
      <c r="C2305" s="89" t="s">
        <v>126</v>
      </c>
      <c r="D2305" s="89" t="s">
        <v>127</v>
      </c>
      <c r="E2305" s="95" t="s">
        <v>3545</v>
      </c>
    </row>
    <row r="2306" spans="1:5" x14ac:dyDescent="0.2">
      <c r="A2306" s="89">
        <v>3287</v>
      </c>
      <c r="B2306" s="89" t="s">
        <v>3546</v>
      </c>
      <c r="C2306" s="89" t="s">
        <v>126</v>
      </c>
      <c r="D2306" s="89" t="s">
        <v>127</v>
      </c>
      <c r="E2306" s="95" t="s">
        <v>3547</v>
      </c>
    </row>
    <row r="2307" spans="1:5" x14ac:dyDescent="0.2">
      <c r="A2307" s="89">
        <v>3283</v>
      </c>
      <c r="B2307" s="89" t="s">
        <v>3548</v>
      </c>
      <c r="C2307" s="89" t="s">
        <v>126</v>
      </c>
      <c r="D2307" s="89" t="s">
        <v>127</v>
      </c>
      <c r="E2307" s="95" t="s">
        <v>3549</v>
      </c>
    </row>
    <row r="2308" spans="1:5" x14ac:dyDescent="0.2">
      <c r="A2308" s="89">
        <v>11587</v>
      </c>
      <c r="B2308" s="89" t="s">
        <v>3550</v>
      </c>
      <c r="C2308" s="89" t="s">
        <v>126</v>
      </c>
      <c r="D2308" s="89" t="s">
        <v>124</v>
      </c>
      <c r="E2308" s="95" t="s">
        <v>17700</v>
      </c>
    </row>
    <row r="2309" spans="1:5" x14ac:dyDescent="0.2">
      <c r="A2309" s="89">
        <v>36225</v>
      </c>
      <c r="B2309" s="89" t="s">
        <v>3551</v>
      </c>
      <c r="C2309" s="89" t="s">
        <v>126</v>
      </c>
      <c r="D2309" s="89" t="s">
        <v>124</v>
      </c>
      <c r="E2309" s="95" t="s">
        <v>2097</v>
      </c>
    </row>
    <row r="2310" spans="1:5" x14ac:dyDescent="0.2">
      <c r="A2310" s="89">
        <v>36230</v>
      </c>
      <c r="B2310" s="89" t="s">
        <v>3553</v>
      </c>
      <c r="C2310" s="89" t="s">
        <v>126</v>
      </c>
      <c r="D2310" s="89" t="s">
        <v>120</v>
      </c>
      <c r="E2310" s="95" t="s">
        <v>6875</v>
      </c>
    </row>
    <row r="2311" spans="1:5" x14ac:dyDescent="0.2">
      <c r="A2311" s="89">
        <v>36238</v>
      </c>
      <c r="B2311" s="89" t="s">
        <v>3555</v>
      </c>
      <c r="C2311" s="89" t="s">
        <v>126</v>
      </c>
      <c r="D2311" s="89" t="s">
        <v>124</v>
      </c>
      <c r="E2311" s="95" t="s">
        <v>22110</v>
      </c>
    </row>
    <row r="2312" spans="1:5" x14ac:dyDescent="0.2">
      <c r="A2312" s="89">
        <v>11887</v>
      </c>
      <c r="B2312" s="89" t="s">
        <v>3556</v>
      </c>
      <c r="C2312" s="89" t="s">
        <v>123</v>
      </c>
      <c r="D2312" s="89" t="s">
        <v>127</v>
      </c>
      <c r="E2312" s="95" t="s">
        <v>22111</v>
      </c>
    </row>
    <row r="2313" spans="1:5" x14ac:dyDescent="0.2">
      <c r="A2313" s="89">
        <v>11883</v>
      </c>
      <c r="B2313" s="89" t="s">
        <v>3557</v>
      </c>
      <c r="C2313" s="89" t="s">
        <v>123</v>
      </c>
      <c r="D2313" s="89" t="s">
        <v>127</v>
      </c>
      <c r="E2313" s="95" t="s">
        <v>22112</v>
      </c>
    </row>
    <row r="2314" spans="1:5" x14ac:dyDescent="0.2">
      <c r="A2314" s="89">
        <v>11884</v>
      </c>
      <c r="B2314" s="89" t="s">
        <v>3558</v>
      </c>
      <c r="C2314" s="89" t="s">
        <v>123</v>
      </c>
      <c r="D2314" s="89" t="s">
        <v>127</v>
      </c>
      <c r="E2314" s="95" t="s">
        <v>22113</v>
      </c>
    </row>
    <row r="2315" spans="1:5" x14ac:dyDescent="0.2">
      <c r="A2315" s="89">
        <v>11885</v>
      </c>
      <c r="B2315" s="89" t="s">
        <v>3559</v>
      </c>
      <c r="C2315" s="89" t="s">
        <v>123</v>
      </c>
      <c r="D2315" s="89" t="s">
        <v>127</v>
      </c>
      <c r="E2315" s="95" t="s">
        <v>22114</v>
      </c>
    </row>
    <row r="2316" spans="1:5" x14ac:dyDescent="0.2">
      <c r="A2316" s="89">
        <v>11886</v>
      </c>
      <c r="B2316" s="89" t="s">
        <v>3560</v>
      </c>
      <c r="C2316" s="89" t="s">
        <v>123</v>
      </c>
      <c r="D2316" s="89" t="s">
        <v>127</v>
      </c>
      <c r="E2316" s="95" t="s">
        <v>22115</v>
      </c>
    </row>
    <row r="2317" spans="1:5" x14ac:dyDescent="0.2">
      <c r="A2317" s="89">
        <v>11888</v>
      </c>
      <c r="B2317" s="89" t="s">
        <v>3561</v>
      </c>
      <c r="C2317" s="89" t="s">
        <v>123</v>
      </c>
      <c r="D2317" s="89" t="s">
        <v>127</v>
      </c>
      <c r="E2317" s="95" t="s">
        <v>22116</v>
      </c>
    </row>
    <row r="2318" spans="1:5" x14ac:dyDescent="0.2">
      <c r="A2318" s="89">
        <v>3277</v>
      </c>
      <c r="B2318" s="89" t="s">
        <v>3562</v>
      </c>
      <c r="C2318" s="89" t="s">
        <v>123</v>
      </c>
      <c r="D2318" s="89" t="s">
        <v>127</v>
      </c>
      <c r="E2318" s="95" t="s">
        <v>22117</v>
      </c>
    </row>
    <row r="2319" spans="1:5" x14ac:dyDescent="0.2">
      <c r="A2319" s="89">
        <v>3281</v>
      </c>
      <c r="B2319" s="89" t="s">
        <v>3563</v>
      </c>
      <c r="C2319" s="89" t="s">
        <v>123</v>
      </c>
      <c r="D2319" s="89" t="s">
        <v>127</v>
      </c>
      <c r="E2319" s="95" t="s">
        <v>22118</v>
      </c>
    </row>
    <row r="2320" spans="1:5" x14ac:dyDescent="0.2">
      <c r="A2320" s="89">
        <v>39363</v>
      </c>
      <c r="B2320" s="89" t="s">
        <v>3564</v>
      </c>
      <c r="C2320" s="89" t="s">
        <v>123</v>
      </c>
      <c r="D2320" s="89" t="s">
        <v>124</v>
      </c>
      <c r="E2320" s="95" t="s">
        <v>3565</v>
      </c>
    </row>
    <row r="2321" spans="1:5" x14ac:dyDescent="0.2">
      <c r="A2321" s="89">
        <v>39361</v>
      </c>
      <c r="B2321" s="89" t="s">
        <v>3566</v>
      </c>
      <c r="C2321" s="89" t="s">
        <v>123</v>
      </c>
      <c r="D2321" s="89" t="s">
        <v>124</v>
      </c>
      <c r="E2321" s="95" t="s">
        <v>3567</v>
      </c>
    </row>
    <row r="2322" spans="1:5" x14ac:dyDescent="0.2">
      <c r="A2322" s="89">
        <v>39362</v>
      </c>
      <c r="B2322" s="89" t="s">
        <v>3568</v>
      </c>
      <c r="C2322" s="89" t="s">
        <v>123</v>
      </c>
      <c r="D2322" s="89" t="s">
        <v>124</v>
      </c>
      <c r="E2322" s="95" t="s">
        <v>3569</v>
      </c>
    </row>
    <row r="2323" spans="1:5" x14ac:dyDescent="0.2">
      <c r="A2323" s="89">
        <v>39364</v>
      </c>
      <c r="B2323" s="89" t="s">
        <v>3570</v>
      </c>
      <c r="C2323" s="89" t="s">
        <v>123</v>
      </c>
      <c r="D2323" s="89" t="s">
        <v>124</v>
      </c>
      <c r="E2323" s="95" t="s">
        <v>3571</v>
      </c>
    </row>
    <row r="2324" spans="1:5" x14ac:dyDescent="0.2">
      <c r="A2324" s="89">
        <v>14576</v>
      </c>
      <c r="B2324" s="89" t="s">
        <v>3572</v>
      </c>
      <c r="C2324" s="89" t="s">
        <v>123</v>
      </c>
      <c r="D2324" s="89" t="s">
        <v>127</v>
      </c>
      <c r="E2324" s="95" t="s">
        <v>22119</v>
      </c>
    </row>
    <row r="2325" spans="1:5" x14ac:dyDescent="0.2">
      <c r="A2325" s="89">
        <v>13877</v>
      </c>
      <c r="B2325" s="89" t="s">
        <v>3573</v>
      </c>
      <c r="C2325" s="89" t="s">
        <v>123</v>
      </c>
      <c r="D2325" s="89" t="s">
        <v>127</v>
      </c>
      <c r="E2325" s="95" t="s">
        <v>22120</v>
      </c>
    </row>
    <row r="2326" spans="1:5" x14ac:dyDescent="0.2">
      <c r="A2326" s="89">
        <v>7307</v>
      </c>
      <c r="B2326" s="89" t="s">
        <v>3574</v>
      </c>
      <c r="C2326" s="89" t="s">
        <v>231</v>
      </c>
      <c r="D2326" s="89" t="s">
        <v>124</v>
      </c>
      <c r="E2326" s="95" t="s">
        <v>219</v>
      </c>
    </row>
    <row r="2327" spans="1:5" x14ac:dyDescent="0.2">
      <c r="A2327" s="89">
        <v>38122</v>
      </c>
      <c r="B2327" s="89" t="s">
        <v>3576</v>
      </c>
      <c r="C2327" s="89" t="s">
        <v>231</v>
      </c>
      <c r="D2327" s="89" t="s">
        <v>124</v>
      </c>
      <c r="E2327" s="95" t="s">
        <v>2646</v>
      </c>
    </row>
    <row r="2328" spans="1:5" x14ac:dyDescent="0.2">
      <c r="A2328" s="89">
        <v>6086</v>
      </c>
      <c r="B2328" s="89" t="s">
        <v>3577</v>
      </c>
      <c r="C2328" s="89" t="s">
        <v>3578</v>
      </c>
      <c r="D2328" s="89" t="s">
        <v>124</v>
      </c>
      <c r="E2328" s="95" t="s">
        <v>22121</v>
      </c>
    </row>
    <row r="2329" spans="1:5" x14ac:dyDescent="0.2">
      <c r="A2329" s="89">
        <v>38633</v>
      </c>
      <c r="B2329" s="89" t="s">
        <v>3579</v>
      </c>
      <c r="C2329" s="89" t="s">
        <v>123</v>
      </c>
      <c r="D2329" s="89" t="s">
        <v>124</v>
      </c>
      <c r="E2329" s="95" t="s">
        <v>1648</v>
      </c>
    </row>
    <row r="2330" spans="1:5" x14ac:dyDescent="0.2">
      <c r="A2330" s="89">
        <v>12344</v>
      </c>
      <c r="B2330" s="89" t="s">
        <v>3580</v>
      </c>
      <c r="C2330" s="89" t="s">
        <v>123</v>
      </c>
      <c r="D2330" s="89" t="s">
        <v>124</v>
      </c>
      <c r="E2330" s="95" t="s">
        <v>2865</v>
      </c>
    </row>
    <row r="2331" spans="1:5" x14ac:dyDescent="0.2">
      <c r="A2331" s="89">
        <v>12343</v>
      </c>
      <c r="B2331" s="89" t="s">
        <v>3582</v>
      </c>
      <c r="C2331" s="89" t="s">
        <v>123</v>
      </c>
      <c r="D2331" s="89" t="s">
        <v>124</v>
      </c>
      <c r="E2331" s="95" t="s">
        <v>21351</v>
      </c>
    </row>
    <row r="2332" spans="1:5" x14ac:dyDescent="0.2">
      <c r="A2332" s="89">
        <v>3295</v>
      </c>
      <c r="B2332" s="89" t="s">
        <v>3583</v>
      </c>
      <c r="C2332" s="89" t="s">
        <v>123</v>
      </c>
      <c r="D2332" s="89" t="s">
        <v>124</v>
      </c>
      <c r="E2332" s="95" t="s">
        <v>10577</v>
      </c>
    </row>
    <row r="2333" spans="1:5" x14ac:dyDescent="0.2">
      <c r="A2333" s="89">
        <v>3302</v>
      </c>
      <c r="B2333" s="89" t="s">
        <v>3585</v>
      </c>
      <c r="C2333" s="89" t="s">
        <v>123</v>
      </c>
      <c r="D2333" s="89" t="s">
        <v>124</v>
      </c>
      <c r="E2333" s="95" t="s">
        <v>17050</v>
      </c>
    </row>
    <row r="2334" spans="1:5" x14ac:dyDescent="0.2">
      <c r="A2334" s="89">
        <v>3297</v>
      </c>
      <c r="B2334" s="89" t="s">
        <v>3587</v>
      </c>
      <c r="C2334" s="89" t="s">
        <v>123</v>
      </c>
      <c r="D2334" s="89" t="s">
        <v>124</v>
      </c>
      <c r="E2334" s="95" t="s">
        <v>22122</v>
      </c>
    </row>
    <row r="2335" spans="1:5" x14ac:dyDescent="0.2">
      <c r="A2335" s="89">
        <v>3294</v>
      </c>
      <c r="B2335" s="89" t="s">
        <v>3588</v>
      </c>
      <c r="C2335" s="89" t="s">
        <v>123</v>
      </c>
      <c r="D2335" s="89" t="s">
        <v>124</v>
      </c>
      <c r="E2335" s="95" t="s">
        <v>7206</v>
      </c>
    </row>
    <row r="2336" spans="1:5" x14ac:dyDescent="0.2">
      <c r="A2336" s="89">
        <v>3292</v>
      </c>
      <c r="B2336" s="89" t="s">
        <v>3589</v>
      </c>
      <c r="C2336" s="89" t="s">
        <v>123</v>
      </c>
      <c r="D2336" s="89" t="s">
        <v>120</v>
      </c>
      <c r="E2336" s="95" t="s">
        <v>373</v>
      </c>
    </row>
    <row r="2337" spans="1:5" x14ac:dyDescent="0.2">
      <c r="A2337" s="89">
        <v>3298</v>
      </c>
      <c r="B2337" s="89" t="s">
        <v>3591</v>
      </c>
      <c r="C2337" s="89" t="s">
        <v>123</v>
      </c>
      <c r="D2337" s="89" t="s">
        <v>124</v>
      </c>
      <c r="E2337" s="95" t="s">
        <v>17334</v>
      </c>
    </row>
    <row r="2338" spans="1:5" x14ac:dyDescent="0.2">
      <c r="A2338" s="89">
        <v>11596</v>
      </c>
      <c r="B2338" s="89" t="s">
        <v>3593</v>
      </c>
      <c r="C2338" s="89" t="s">
        <v>123</v>
      </c>
      <c r="D2338" s="89" t="s">
        <v>127</v>
      </c>
      <c r="E2338" s="95" t="s">
        <v>10268</v>
      </c>
    </row>
    <row r="2339" spans="1:5" x14ac:dyDescent="0.2">
      <c r="A2339" s="89">
        <v>34802</v>
      </c>
      <c r="B2339" s="89" t="s">
        <v>3594</v>
      </c>
      <c r="C2339" s="89" t="s">
        <v>123</v>
      </c>
      <c r="D2339" s="89" t="s">
        <v>127</v>
      </c>
      <c r="E2339" s="95" t="s">
        <v>22123</v>
      </c>
    </row>
    <row r="2340" spans="1:5" x14ac:dyDescent="0.2">
      <c r="A2340" s="89">
        <v>11588</v>
      </c>
      <c r="B2340" s="89" t="s">
        <v>3595</v>
      </c>
      <c r="C2340" s="89" t="s">
        <v>123</v>
      </c>
      <c r="D2340" s="89" t="s">
        <v>127</v>
      </c>
      <c r="E2340" s="95" t="s">
        <v>22124</v>
      </c>
    </row>
    <row r="2341" spans="1:5" x14ac:dyDescent="0.2">
      <c r="A2341" s="89">
        <v>34383</v>
      </c>
      <c r="B2341" s="89" t="s">
        <v>3596</v>
      </c>
      <c r="C2341" s="89" t="s">
        <v>123</v>
      </c>
      <c r="D2341" s="89" t="s">
        <v>127</v>
      </c>
      <c r="E2341" s="95" t="s">
        <v>22125</v>
      </c>
    </row>
    <row r="2342" spans="1:5" x14ac:dyDescent="0.2">
      <c r="A2342" s="89">
        <v>40451</v>
      </c>
      <c r="B2342" s="89" t="s">
        <v>3597</v>
      </c>
      <c r="C2342" s="89" t="s">
        <v>126</v>
      </c>
      <c r="D2342" s="89" t="s">
        <v>127</v>
      </c>
      <c r="E2342" s="95" t="s">
        <v>22126</v>
      </c>
    </row>
    <row r="2343" spans="1:5" x14ac:dyDescent="0.2">
      <c r="A2343" s="89">
        <v>40453</v>
      </c>
      <c r="B2343" s="89" t="s">
        <v>3598</v>
      </c>
      <c r="C2343" s="89" t="s">
        <v>126</v>
      </c>
      <c r="D2343" s="89" t="s">
        <v>127</v>
      </c>
      <c r="E2343" s="95" t="s">
        <v>22127</v>
      </c>
    </row>
    <row r="2344" spans="1:5" x14ac:dyDescent="0.2">
      <c r="A2344" s="89">
        <v>40452</v>
      </c>
      <c r="B2344" s="89" t="s">
        <v>3599</v>
      </c>
      <c r="C2344" s="89" t="s">
        <v>126</v>
      </c>
      <c r="D2344" s="89" t="s">
        <v>127</v>
      </c>
      <c r="E2344" s="95" t="s">
        <v>22128</v>
      </c>
    </row>
    <row r="2345" spans="1:5" x14ac:dyDescent="0.2">
      <c r="A2345" s="89">
        <v>3310</v>
      </c>
      <c r="B2345" s="89" t="s">
        <v>3600</v>
      </c>
      <c r="C2345" s="89" t="s">
        <v>133</v>
      </c>
      <c r="D2345" s="89" t="s">
        <v>127</v>
      </c>
      <c r="E2345" s="95" t="s">
        <v>22129</v>
      </c>
    </row>
    <row r="2346" spans="1:5" x14ac:dyDescent="0.2">
      <c r="A2346" s="89">
        <v>11594</v>
      </c>
      <c r="B2346" s="89" t="s">
        <v>3601</v>
      </c>
      <c r="C2346" s="89" t="s">
        <v>123</v>
      </c>
      <c r="D2346" s="89" t="s">
        <v>127</v>
      </c>
      <c r="E2346" s="95" t="s">
        <v>22130</v>
      </c>
    </row>
    <row r="2347" spans="1:5" x14ac:dyDescent="0.2">
      <c r="A2347" s="89">
        <v>3311</v>
      </c>
      <c r="B2347" s="89" t="s">
        <v>3602</v>
      </c>
      <c r="C2347" s="89" t="s">
        <v>133</v>
      </c>
      <c r="D2347" s="89" t="s">
        <v>127</v>
      </c>
      <c r="E2347" s="95" t="s">
        <v>22130</v>
      </c>
    </row>
    <row r="2348" spans="1:5" x14ac:dyDescent="0.2">
      <c r="A2348" s="89">
        <v>11599</v>
      </c>
      <c r="B2348" s="89" t="s">
        <v>3603</v>
      </c>
      <c r="C2348" s="89" t="s">
        <v>123</v>
      </c>
      <c r="D2348" s="89" t="s">
        <v>127</v>
      </c>
      <c r="E2348" s="95" t="s">
        <v>22131</v>
      </c>
    </row>
    <row r="2349" spans="1:5" x14ac:dyDescent="0.2">
      <c r="A2349" s="89">
        <v>11593</v>
      </c>
      <c r="B2349" s="89" t="s">
        <v>3604</v>
      </c>
      <c r="C2349" s="89" t="s">
        <v>123</v>
      </c>
      <c r="D2349" s="89" t="s">
        <v>127</v>
      </c>
      <c r="E2349" s="95" t="s">
        <v>22132</v>
      </c>
    </row>
    <row r="2350" spans="1:5" x14ac:dyDescent="0.2">
      <c r="A2350" s="89">
        <v>3314</v>
      </c>
      <c r="B2350" s="89" t="s">
        <v>3605</v>
      </c>
      <c r="C2350" s="89" t="s">
        <v>133</v>
      </c>
      <c r="D2350" s="89" t="s">
        <v>127</v>
      </c>
      <c r="E2350" s="95" t="s">
        <v>22133</v>
      </c>
    </row>
    <row r="2351" spans="1:5" x14ac:dyDescent="0.2">
      <c r="A2351" s="89">
        <v>11597</v>
      </c>
      <c r="B2351" s="89" t="s">
        <v>3606</v>
      </c>
      <c r="C2351" s="89" t="s">
        <v>123</v>
      </c>
      <c r="D2351" s="89" t="s">
        <v>127</v>
      </c>
      <c r="E2351" s="95" t="s">
        <v>22134</v>
      </c>
    </row>
    <row r="2352" spans="1:5" x14ac:dyDescent="0.2">
      <c r="A2352" s="89">
        <v>3309</v>
      </c>
      <c r="B2352" s="89" t="s">
        <v>3607</v>
      </c>
      <c r="C2352" s="89" t="s">
        <v>133</v>
      </c>
      <c r="D2352" s="89" t="s">
        <v>127</v>
      </c>
      <c r="E2352" s="95" t="s">
        <v>10268</v>
      </c>
    </row>
    <row r="2353" spans="1:5" x14ac:dyDescent="0.2">
      <c r="A2353" s="89">
        <v>34612</v>
      </c>
      <c r="B2353" s="89" t="s">
        <v>3608</v>
      </c>
      <c r="C2353" s="89" t="s">
        <v>123</v>
      </c>
      <c r="D2353" s="89" t="s">
        <v>127</v>
      </c>
      <c r="E2353" s="95" t="s">
        <v>22135</v>
      </c>
    </row>
    <row r="2354" spans="1:5" x14ac:dyDescent="0.2">
      <c r="A2354" s="89">
        <v>34635</v>
      </c>
      <c r="B2354" s="89" t="s">
        <v>3609</v>
      </c>
      <c r="C2354" s="89" t="s">
        <v>123</v>
      </c>
      <c r="D2354" s="89" t="s">
        <v>127</v>
      </c>
      <c r="E2354" s="95" t="s">
        <v>22136</v>
      </c>
    </row>
    <row r="2355" spans="1:5" x14ac:dyDescent="0.2">
      <c r="A2355" s="89">
        <v>34633</v>
      </c>
      <c r="B2355" s="89" t="s">
        <v>3610</v>
      </c>
      <c r="C2355" s="89" t="s">
        <v>123</v>
      </c>
      <c r="D2355" s="89" t="s">
        <v>127</v>
      </c>
      <c r="E2355" s="95" t="s">
        <v>22137</v>
      </c>
    </row>
    <row r="2356" spans="1:5" x14ac:dyDescent="0.2">
      <c r="A2356" s="89">
        <v>40440</v>
      </c>
      <c r="B2356" s="89" t="s">
        <v>3611</v>
      </c>
      <c r="C2356" s="89" t="s">
        <v>133</v>
      </c>
      <c r="D2356" s="89" t="s">
        <v>127</v>
      </c>
      <c r="E2356" s="95" t="s">
        <v>22138</v>
      </c>
    </row>
    <row r="2357" spans="1:5" x14ac:dyDescent="0.2">
      <c r="A2357" s="89">
        <v>40441</v>
      </c>
      <c r="B2357" s="89" t="s">
        <v>3612</v>
      </c>
      <c r="C2357" s="89" t="s">
        <v>133</v>
      </c>
      <c r="D2357" s="89" t="s">
        <v>127</v>
      </c>
      <c r="E2357" s="95" t="s">
        <v>22139</v>
      </c>
    </row>
    <row r="2358" spans="1:5" x14ac:dyDescent="0.2">
      <c r="A2358" s="89">
        <v>40449</v>
      </c>
      <c r="B2358" s="89" t="s">
        <v>3613</v>
      </c>
      <c r="C2358" s="89" t="s">
        <v>133</v>
      </c>
      <c r="D2358" s="89" t="s">
        <v>127</v>
      </c>
      <c r="E2358" s="95" t="s">
        <v>22140</v>
      </c>
    </row>
    <row r="2359" spans="1:5" x14ac:dyDescent="0.2">
      <c r="A2359" s="89">
        <v>34800</v>
      </c>
      <c r="B2359" s="89" t="s">
        <v>3614</v>
      </c>
      <c r="C2359" s="89" t="s">
        <v>133</v>
      </c>
      <c r="D2359" s="89" t="s">
        <v>127</v>
      </c>
      <c r="E2359" s="95" t="s">
        <v>22141</v>
      </c>
    </row>
    <row r="2360" spans="1:5" x14ac:dyDescent="0.2">
      <c r="A2360" s="89">
        <v>11592</v>
      </c>
      <c r="B2360" s="89" t="s">
        <v>3615</v>
      </c>
      <c r="C2360" s="89" t="s">
        <v>123</v>
      </c>
      <c r="D2360" s="89" t="s">
        <v>127</v>
      </c>
      <c r="E2360" s="95" t="s">
        <v>22133</v>
      </c>
    </row>
    <row r="2361" spans="1:5" x14ac:dyDescent="0.2">
      <c r="A2361" s="89">
        <v>40438</v>
      </c>
      <c r="B2361" s="89" t="s">
        <v>3616</v>
      </c>
      <c r="C2361" s="89" t="s">
        <v>133</v>
      </c>
      <c r="D2361" s="89" t="s">
        <v>127</v>
      </c>
      <c r="E2361" s="95" t="s">
        <v>22142</v>
      </c>
    </row>
    <row r="2362" spans="1:5" x14ac:dyDescent="0.2">
      <c r="A2362" s="89">
        <v>40436</v>
      </c>
      <c r="B2362" s="89" t="s">
        <v>3617</v>
      </c>
      <c r="C2362" s="89" t="s">
        <v>133</v>
      </c>
      <c r="D2362" s="89" t="s">
        <v>127</v>
      </c>
      <c r="E2362" s="95" t="s">
        <v>22143</v>
      </c>
    </row>
    <row r="2363" spans="1:5" x14ac:dyDescent="0.2">
      <c r="A2363" s="89">
        <v>4315</v>
      </c>
      <c r="B2363" s="89" t="s">
        <v>3618</v>
      </c>
      <c r="C2363" s="89" t="s">
        <v>123</v>
      </c>
      <c r="D2363" s="89" t="s">
        <v>124</v>
      </c>
      <c r="E2363" s="95" t="s">
        <v>200</v>
      </c>
    </row>
    <row r="2364" spans="1:5" x14ac:dyDescent="0.2">
      <c r="A2364" s="89">
        <v>40874</v>
      </c>
      <c r="B2364" s="89" t="s">
        <v>3619</v>
      </c>
      <c r="C2364" s="89" t="s">
        <v>123</v>
      </c>
      <c r="D2364" s="89" t="s">
        <v>124</v>
      </c>
      <c r="E2364" s="95" t="s">
        <v>534</v>
      </c>
    </row>
    <row r="2365" spans="1:5" x14ac:dyDescent="0.2">
      <c r="A2365" s="89">
        <v>402</v>
      </c>
      <c r="B2365" s="89" t="s">
        <v>3621</v>
      </c>
      <c r="C2365" s="89" t="s">
        <v>123</v>
      </c>
      <c r="D2365" s="89" t="s">
        <v>127</v>
      </c>
      <c r="E2365" s="95" t="s">
        <v>1238</v>
      </c>
    </row>
    <row r="2366" spans="1:5" x14ac:dyDescent="0.2">
      <c r="A2366" s="89">
        <v>4226</v>
      </c>
      <c r="B2366" s="89" t="s">
        <v>3622</v>
      </c>
      <c r="C2366" s="89" t="s">
        <v>228</v>
      </c>
      <c r="D2366" s="89" t="s">
        <v>120</v>
      </c>
      <c r="E2366" s="95" t="s">
        <v>14179</v>
      </c>
    </row>
    <row r="2367" spans="1:5" x14ac:dyDescent="0.2">
      <c r="A2367" s="89">
        <v>4222</v>
      </c>
      <c r="B2367" s="89" t="s">
        <v>3624</v>
      </c>
      <c r="C2367" s="89" t="s">
        <v>231</v>
      </c>
      <c r="D2367" s="89" t="s">
        <v>120</v>
      </c>
      <c r="E2367" s="95" t="s">
        <v>253</v>
      </c>
    </row>
    <row r="2368" spans="1:5" x14ac:dyDescent="0.2">
      <c r="A2368" s="89">
        <v>34804</v>
      </c>
      <c r="B2368" s="89" t="s">
        <v>22144</v>
      </c>
      <c r="C2368" s="89" t="s">
        <v>126</v>
      </c>
      <c r="D2368" s="89" t="s">
        <v>127</v>
      </c>
      <c r="E2368" s="95" t="s">
        <v>22145</v>
      </c>
    </row>
    <row r="2369" spans="1:5" x14ac:dyDescent="0.2">
      <c r="A2369" s="89">
        <v>4013</v>
      </c>
      <c r="B2369" s="89" t="s">
        <v>3627</v>
      </c>
      <c r="C2369" s="89" t="s">
        <v>126</v>
      </c>
      <c r="D2369" s="89" t="s">
        <v>127</v>
      </c>
      <c r="E2369" s="95" t="s">
        <v>2615</v>
      </c>
    </row>
    <row r="2370" spans="1:5" x14ac:dyDescent="0.2">
      <c r="A2370" s="89">
        <v>4011</v>
      </c>
      <c r="B2370" s="89" t="s">
        <v>3629</v>
      </c>
      <c r="C2370" s="89" t="s">
        <v>126</v>
      </c>
      <c r="D2370" s="89" t="s">
        <v>127</v>
      </c>
      <c r="E2370" s="95" t="s">
        <v>2868</v>
      </c>
    </row>
    <row r="2371" spans="1:5" x14ac:dyDescent="0.2">
      <c r="A2371" s="89">
        <v>4021</v>
      </c>
      <c r="B2371" s="89" t="s">
        <v>3631</v>
      </c>
      <c r="C2371" s="89" t="s">
        <v>126</v>
      </c>
      <c r="D2371" s="89" t="s">
        <v>127</v>
      </c>
      <c r="E2371" s="95" t="s">
        <v>4684</v>
      </c>
    </row>
    <row r="2372" spans="1:5" x14ac:dyDescent="0.2">
      <c r="A2372" s="89">
        <v>4019</v>
      </c>
      <c r="B2372" s="89" t="s">
        <v>3632</v>
      </c>
      <c r="C2372" s="89" t="s">
        <v>126</v>
      </c>
      <c r="D2372" s="89" t="s">
        <v>127</v>
      </c>
      <c r="E2372" s="95" t="s">
        <v>4553</v>
      </c>
    </row>
    <row r="2373" spans="1:5" x14ac:dyDescent="0.2">
      <c r="A2373" s="89">
        <v>4012</v>
      </c>
      <c r="B2373" s="89" t="s">
        <v>3633</v>
      </c>
      <c r="C2373" s="89" t="s">
        <v>126</v>
      </c>
      <c r="D2373" s="89" t="s">
        <v>127</v>
      </c>
      <c r="E2373" s="95" t="s">
        <v>1196</v>
      </c>
    </row>
    <row r="2374" spans="1:5" x14ac:dyDescent="0.2">
      <c r="A2374" s="89">
        <v>4020</v>
      </c>
      <c r="B2374" s="89" t="s">
        <v>3635</v>
      </c>
      <c r="C2374" s="89" t="s">
        <v>126</v>
      </c>
      <c r="D2374" s="89" t="s">
        <v>127</v>
      </c>
      <c r="E2374" s="95" t="s">
        <v>19359</v>
      </c>
    </row>
    <row r="2375" spans="1:5" x14ac:dyDescent="0.2">
      <c r="A2375" s="89">
        <v>4018</v>
      </c>
      <c r="B2375" s="89" t="s">
        <v>3637</v>
      </c>
      <c r="C2375" s="89" t="s">
        <v>126</v>
      </c>
      <c r="D2375" s="89" t="s">
        <v>127</v>
      </c>
      <c r="E2375" s="95" t="s">
        <v>2637</v>
      </c>
    </row>
    <row r="2376" spans="1:5" x14ac:dyDescent="0.2">
      <c r="A2376" s="89">
        <v>36498</v>
      </c>
      <c r="B2376" s="89" t="s">
        <v>3639</v>
      </c>
      <c r="C2376" s="89" t="s">
        <v>123</v>
      </c>
      <c r="D2376" s="89" t="s">
        <v>127</v>
      </c>
      <c r="E2376" s="95" t="s">
        <v>22146</v>
      </c>
    </row>
    <row r="2377" spans="1:5" x14ac:dyDescent="0.2">
      <c r="A2377" s="89">
        <v>12872</v>
      </c>
      <c r="B2377" s="89" t="s">
        <v>3640</v>
      </c>
      <c r="C2377" s="89" t="s">
        <v>119</v>
      </c>
      <c r="D2377" s="89" t="s">
        <v>124</v>
      </c>
      <c r="E2377" s="95" t="s">
        <v>3350</v>
      </c>
    </row>
    <row r="2378" spans="1:5" x14ac:dyDescent="0.2">
      <c r="A2378" s="89">
        <v>41075</v>
      </c>
      <c r="B2378" s="89" t="s">
        <v>3641</v>
      </c>
      <c r="C2378" s="89" t="s">
        <v>442</v>
      </c>
      <c r="D2378" s="89" t="s">
        <v>124</v>
      </c>
      <c r="E2378" s="95" t="s">
        <v>3352</v>
      </c>
    </row>
    <row r="2379" spans="1:5" x14ac:dyDescent="0.2">
      <c r="A2379" s="89">
        <v>3315</v>
      </c>
      <c r="B2379" s="89" t="s">
        <v>3642</v>
      </c>
      <c r="C2379" s="89" t="s">
        <v>228</v>
      </c>
      <c r="D2379" s="89" t="s">
        <v>127</v>
      </c>
      <c r="E2379" s="95" t="s">
        <v>5575</v>
      </c>
    </row>
    <row r="2380" spans="1:5" x14ac:dyDescent="0.2">
      <c r="A2380" s="89">
        <v>36870</v>
      </c>
      <c r="B2380" s="89" t="s">
        <v>3644</v>
      </c>
      <c r="C2380" s="89" t="s">
        <v>228</v>
      </c>
      <c r="D2380" s="89" t="s">
        <v>127</v>
      </c>
      <c r="E2380" s="95" t="s">
        <v>8646</v>
      </c>
    </row>
    <row r="2381" spans="1:5" x14ac:dyDescent="0.2">
      <c r="A2381" s="89">
        <v>5092</v>
      </c>
      <c r="B2381" s="89" t="s">
        <v>3645</v>
      </c>
      <c r="C2381" s="89" t="s">
        <v>843</v>
      </c>
      <c r="D2381" s="89" t="s">
        <v>124</v>
      </c>
      <c r="E2381" s="95" t="s">
        <v>22147</v>
      </c>
    </row>
    <row r="2382" spans="1:5" x14ac:dyDescent="0.2">
      <c r="A2382" s="89">
        <v>11462</v>
      </c>
      <c r="B2382" s="89" t="s">
        <v>3647</v>
      </c>
      <c r="C2382" s="89" t="s">
        <v>843</v>
      </c>
      <c r="D2382" s="89" t="s">
        <v>124</v>
      </c>
      <c r="E2382" s="95" t="s">
        <v>21800</v>
      </c>
    </row>
    <row r="2383" spans="1:5" x14ac:dyDescent="0.2">
      <c r="A2383" s="89">
        <v>36529</v>
      </c>
      <c r="B2383" s="89" t="s">
        <v>3648</v>
      </c>
      <c r="C2383" s="89" t="s">
        <v>123</v>
      </c>
      <c r="D2383" s="89" t="s">
        <v>127</v>
      </c>
      <c r="E2383" s="95" t="s">
        <v>22148</v>
      </c>
    </row>
    <row r="2384" spans="1:5" x14ac:dyDescent="0.2">
      <c r="A2384" s="89">
        <v>3318</v>
      </c>
      <c r="B2384" s="89" t="s">
        <v>3649</v>
      </c>
      <c r="C2384" s="89" t="s">
        <v>123</v>
      </c>
      <c r="D2384" s="89" t="s">
        <v>127</v>
      </c>
      <c r="E2384" s="95" t="s">
        <v>22149</v>
      </c>
    </row>
    <row r="2385" spans="1:5" x14ac:dyDescent="0.2">
      <c r="A2385" s="89">
        <v>38968</v>
      </c>
      <c r="B2385" s="89" t="s">
        <v>3650</v>
      </c>
      <c r="C2385" s="89" t="s">
        <v>126</v>
      </c>
      <c r="D2385" s="89" t="s">
        <v>124</v>
      </c>
      <c r="E2385" s="95" t="s">
        <v>3651</v>
      </c>
    </row>
    <row r="2386" spans="1:5" x14ac:dyDescent="0.2">
      <c r="A2386" s="89">
        <v>3324</v>
      </c>
      <c r="B2386" s="89" t="s">
        <v>3652</v>
      </c>
      <c r="C2386" s="89" t="s">
        <v>126</v>
      </c>
      <c r="D2386" s="89" t="s">
        <v>124</v>
      </c>
      <c r="E2386" s="95" t="s">
        <v>3653</v>
      </c>
    </row>
    <row r="2387" spans="1:5" x14ac:dyDescent="0.2">
      <c r="A2387" s="89">
        <v>3322</v>
      </c>
      <c r="B2387" s="89" t="s">
        <v>3654</v>
      </c>
      <c r="C2387" s="89" t="s">
        <v>126</v>
      </c>
      <c r="D2387" s="89" t="s">
        <v>120</v>
      </c>
      <c r="E2387" s="95" t="s">
        <v>3655</v>
      </c>
    </row>
    <row r="2388" spans="1:5" x14ac:dyDescent="0.2">
      <c r="A2388" s="89">
        <v>5076</v>
      </c>
      <c r="B2388" s="89" t="s">
        <v>3656</v>
      </c>
      <c r="C2388" s="89" t="s">
        <v>228</v>
      </c>
      <c r="D2388" s="89" t="s">
        <v>124</v>
      </c>
      <c r="E2388" s="95" t="s">
        <v>190</v>
      </c>
    </row>
    <row r="2389" spans="1:5" x14ac:dyDescent="0.2">
      <c r="A2389" s="89">
        <v>5077</v>
      </c>
      <c r="B2389" s="89" t="s">
        <v>3658</v>
      </c>
      <c r="C2389" s="89" t="s">
        <v>228</v>
      </c>
      <c r="D2389" s="89" t="s">
        <v>124</v>
      </c>
      <c r="E2389" s="95" t="s">
        <v>22150</v>
      </c>
    </row>
    <row r="2390" spans="1:5" x14ac:dyDescent="0.2">
      <c r="A2390" s="89">
        <v>42008</v>
      </c>
      <c r="B2390" s="89" t="s">
        <v>3660</v>
      </c>
      <c r="C2390" s="89" t="s">
        <v>123</v>
      </c>
      <c r="D2390" s="89" t="s">
        <v>127</v>
      </c>
      <c r="E2390" s="95" t="s">
        <v>569</v>
      </c>
    </row>
    <row r="2391" spans="1:5" x14ac:dyDescent="0.2">
      <c r="A2391" s="89">
        <v>11837</v>
      </c>
      <c r="B2391" s="89" t="s">
        <v>3661</v>
      </c>
      <c r="C2391" s="89" t="s">
        <v>123</v>
      </c>
      <c r="D2391" s="89" t="s">
        <v>124</v>
      </c>
      <c r="E2391" s="95" t="s">
        <v>3662</v>
      </c>
    </row>
    <row r="2392" spans="1:5" x14ac:dyDescent="0.2">
      <c r="A2392" s="89">
        <v>38055</v>
      </c>
      <c r="B2392" s="89" t="s">
        <v>3663</v>
      </c>
      <c r="C2392" s="89" t="s">
        <v>123</v>
      </c>
      <c r="D2392" s="89" t="s">
        <v>124</v>
      </c>
      <c r="E2392" s="95" t="s">
        <v>3664</v>
      </c>
    </row>
    <row r="2393" spans="1:5" x14ac:dyDescent="0.2">
      <c r="A2393" s="89">
        <v>415</v>
      </c>
      <c r="B2393" s="89" t="s">
        <v>3665</v>
      </c>
      <c r="C2393" s="89" t="s">
        <v>123</v>
      </c>
      <c r="D2393" s="89" t="s">
        <v>124</v>
      </c>
      <c r="E2393" s="95" t="s">
        <v>3666</v>
      </c>
    </row>
    <row r="2394" spans="1:5" x14ac:dyDescent="0.2">
      <c r="A2394" s="89">
        <v>416</v>
      </c>
      <c r="B2394" s="89" t="s">
        <v>3667</v>
      </c>
      <c r="C2394" s="89" t="s">
        <v>123</v>
      </c>
      <c r="D2394" s="89" t="s">
        <v>124</v>
      </c>
      <c r="E2394" s="95" t="s">
        <v>3668</v>
      </c>
    </row>
    <row r="2395" spans="1:5" x14ac:dyDescent="0.2">
      <c r="A2395" s="89">
        <v>425</v>
      </c>
      <c r="B2395" s="89" t="s">
        <v>3669</v>
      </c>
      <c r="C2395" s="89" t="s">
        <v>123</v>
      </c>
      <c r="D2395" s="89" t="s">
        <v>124</v>
      </c>
      <c r="E2395" s="95" t="s">
        <v>3670</v>
      </c>
    </row>
    <row r="2396" spans="1:5" x14ac:dyDescent="0.2">
      <c r="A2396" s="89">
        <v>426</v>
      </c>
      <c r="B2396" s="89" t="s">
        <v>3671</v>
      </c>
      <c r="C2396" s="89" t="s">
        <v>123</v>
      </c>
      <c r="D2396" s="89" t="s">
        <v>124</v>
      </c>
      <c r="E2396" s="95" t="s">
        <v>1843</v>
      </c>
    </row>
    <row r="2397" spans="1:5" x14ac:dyDescent="0.2">
      <c r="A2397" s="89">
        <v>38056</v>
      </c>
      <c r="B2397" s="89" t="s">
        <v>3672</v>
      </c>
      <c r="C2397" s="89" t="s">
        <v>123</v>
      </c>
      <c r="D2397" s="89" t="s">
        <v>124</v>
      </c>
      <c r="E2397" s="95" t="s">
        <v>2321</v>
      </c>
    </row>
    <row r="2398" spans="1:5" x14ac:dyDescent="0.2">
      <c r="A2398" s="89">
        <v>1564</v>
      </c>
      <c r="B2398" s="89" t="s">
        <v>3673</v>
      </c>
      <c r="C2398" s="89" t="s">
        <v>123</v>
      </c>
      <c r="D2398" s="89" t="s">
        <v>124</v>
      </c>
      <c r="E2398" s="95" t="s">
        <v>2868</v>
      </c>
    </row>
    <row r="2399" spans="1:5" x14ac:dyDescent="0.2">
      <c r="A2399" s="89">
        <v>42009</v>
      </c>
      <c r="B2399" s="89" t="s">
        <v>3674</v>
      </c>
      <c r="C2399" s="89" t="s">
        <v>123</v>
      </c>
      <c r="D2399" s="89" t="s">
        <v>127</v>
      </c>
      <c r="E2399" s="95" t="s">
        <v>2378</v>
      </c>
    </row>
    <row r="2400" spans="1:5" x14ac:dyDescent="0.2">
      <c r="A2400" s="89">
        <v>42010</v>
      </c>
      <c r="B2400" s="89" t="s">
        <v>3676</v>
      </c>
      <c r="C2400" s="89" t="s">
        <v>123</v>
      </c>
      <c r="D2400" s="89" t="s">
        <v>127</v>
      </c>
      <c r="E2400" s="95" t="s">
        <v>21351</v>
      </c>
    </row>
    <row r="2401" spans="1:5" x14ac:dyDescent="0.2">
      <c r="A2401" s="89">
        <v>11032</v>
      </c>
      <c r="B2401" s="89" t="s">
        <v>3678</v>
      </c>
      <c r="C2401" s="89" t="s">
        <v>123</v>
      </c>
      <c r="D2401" s="89" t="s">
        <v>124</v>
      </c>
      <c r="E2401" s="95" t="s">
        <v>2345</v>
      </c>
    </row>
    <row r="2402" spans="1:5" x14ac:dyDescent="0.2">
      <c r="A2402" s="89">
        <v>36786</v>
      </c>
      <c r="B2402" s="89" t="s">
        <v>3680</v>
      </c>
      <c r="C2402" s="89" t="s">
        <v>3681</v>
      </c>
      <c r="D2402" s="89" t="s">
        <v>127</v>
      </c>
      <c r="E2402" s="95" t="s">
        <v>22151</v>
      </c>
    </row>
    <row r="2403" spans="1:5" x14ac:dyDescent="0.2">
      <c r="A2403" s="89">
        <v>36785</v>
      </c>
      <c r="B2403" s="89" t="s">
        <v>3682</v>
      </c>
      <c r="C2403" s="89" t="s">
        <v>3681</v>
      </c>
      <c r="D2403" s="89" t="s">
        <v>127</v>
      </c>
      <c r="E2403" s="95" t="s">
        <v>22152</v>
      </c>
    </row>
    <row r="2404" spans="1:5" x14ac:dyDescent="0.2">
      <c r="A2404" s="89">
        <v>36782</v>
      </c>
      <c r="B2404" s="89" t="s">
        <v>3683</v>
      </c>
      <c r="C2404" s="89" t="s">
        <v>3681</v>
      </c>
      <c r="D2404" s="89" t="s">
        <v>127</v>
      </c>
      <c r="E2404" s="95" t="s">
        <v>22153</v>
      </c>
    </row>
    <row r="2405" spans="1:5" x14ac:dyDescent="0.2">
      <c r="A2405" s="89">
        <v>25930</v>
      </c>
      <c r="B2405" s="89" t="s">
        <v>3685</v>
      </c>
      <c r="C2405" s="89" t="s">
        <v>3681</v>
      </c>
      <c r="D2405" s="89" t="s">
        <v>127</v>
      </c>
      <c r="E2405" s="95" t="s">
        <v>22154</v>
      </c>
    </row>
    <row r="2406" spans="1:5" x14ac:dyDescent="0.2">
      <c r="A2406" s="89">
        <v>4824</v>
      </c>
      <c r="B2406" s="89" t="s">
        <v>3687</v>
      </c>
      <c r="C2406" s="89" t="s">
        <v>228</v>
      </c>
      <c r="D2406" s="89" t="s">
        <v>124</v>
      </c>
      <c r="E2406" s="95" t="s">
        <v>920</v>
      </c>
    </row>
    <row r="2407" spans="1:5" x14ac:dyDescent="0.2">
      <c r="A2407" s="89">
        <v>11795</v>
      </c>
      <c r="B2407" s="89" t="s">
        <v>3688</v>
      </c>
      <c r="C2407" s="89" t="s">
        <v>126</v>
      </c>
      <c r="D2407" s="89" t="s">
        <v>124</v>
      </c>
      <c r="E2407" s="95" t="s">
        <v>3689</v>
      </c>
    </row>
    <row r="2408" spans="1:5" x14ac:dyDescent="0.2">
      <c r="A2408" s="89">
        <v>134</v>
      </c>
      <c r="B2408" s="89" t="s">
        <v>3690</v>
      </c>
      <c r="C2408" s="89" t="s">
        <v>228</v>
      </c>
      <c r="D2408" s="89" t="s">
        <v>127</v>
      </c>
      <c r="E2408" s="95" t="s">
        <v>3220</v>
      </c>
    </row>
    <row r="2409" spans="1:5" x14ac:dyDescent="0.2">
      <c r="A2409" s="89">
        <v>4229</v>
      </c>
      <c r="B2409" s="89" t="s">
        <v>3692</v>
      </c>
      <c r="C2409" s="89" t="s">
        <v>228</v>
      </c>
      <c r="D2409" s="89" t="s">
        <v>124</v>
      </c>
      <c r="E2409" s="95" t="s">
        <v>22155</v>
      </c>
    </row>
    <row r="2410" spans="1:5" x14ac:dyDescent="0.2">
      <c r="A2410" s="89">
        <v>37402</v>
      </c>
      <c r="B2410" s="89" t="s">
        <v>3693</v>
      </c>
      <c r="C2410" s="89" t="s">
        <v>123</v>
      </c>
      <c r="D2410" s="89" t="s">
        <v>127</v>
      </c>
      <c r="E2410" s="95" t="s">
        <v>22156</v>
      </c>
    </row>
    <row r="2411" spans="1:5" x14ac:dyDescent="0.2">
      <c r="A2411" s="89">
        <v>11244</v>
      </c>
      <c r="B2411" s="89" t="s">
        <v>3694</v>
      </c>
      <c r="C2411" s="89" t="s">
        <v>123</v>
      </c>
      <c r="D2411" s="89" t="s">
        <v>127</v>
      </c>
      <c r="E2411" s="95" t="s">
        <v>22157</v>
      </c>
    </row>
    <row r="2412" spans="1:5" x14ac:dyDescent="0.2">
      <c r="A2412" s="89">
        <v>11245</v>
      </c>
      <c r="B2412" s="89" t="s">
        <v>3695</v>
      </c>
      <c r="C2412" s="89" t="s">
        <v>123</v>
      </c>
      <c r="D2412" s="89" t="s">
        <v>127</v>
      </c>
      <c r="E2412" s="95" t="s">
        <v>22158</v>
      </c>
    </row>
    <row r="2413" spans="1:5" x14ac:dyDescent="0.2">
      <c r="A2413" s="89">
        <v>11235</v>
      </c>
      <c r="B2413" s="89" t="s">
        <v>3696</v>
      </c>
      <c r="C2413" s="89" t="s">
        <v>123</v>
      </c>
      <c r="D2413" s="89" t="s">
        <v>127</v>
      </c>
      <c r="E2413" s="95" t="s">
        <v>22159</v>
      </c>
    </row>
    <row r="2414" spans="1:5" x14ac:dyDescent="0.2">
      <c r="A2414" s="89">
        <v>11236</v>
      </c>
      <c r="B2414" s="89" t="s">
        <v>3697</v>
      </c>
      <c r="C2414" s="89" t="s">
        <v>123</v>
      </c>
      <c r="D2414" s="89" t="s">
        <v>127</v>
      </c>
      <c r="E2414" s="95" t="s">
        <v>22160</v>
      </c>
    </row>
    <row r="2415" spans="1:5" x14ac:dyDescent="0.2">
      <c r="A2415" s="89">
        <v>11731</v>
      </c>
      <c r="B2415" s="89" t="s">
        <v>3698</v>
      </c>
      <c r="C2415" s="89" t="s">
        <v>123</v>
      </c>
      <c r="D2415" s="89" t="s">
        <v>124</v>
      </c>
      <c r="E2415" s="95" t="s">
        <v>948</v>
      </c>
    </row>
    <row r="2416" spans="1:5" x14ac:dyDescent="0.2">
      <c r="A2416" s="89">
        <v>11732</v>
      </c>
      <c r="B2416" s="89" t="s">
        <v>3699</v>
      </c>
      <c r="C2416" s="89" t="s">
        <v>123</v>
      </c>
      <c r="D2416" s="89" t="s">
        <v>124</v>
      </c>
      <c r="E2416" s="95" t="s">
        <v>1928</v>
      </c>
    </row>
    <row r="2417" spans="1:5" x14ac:dyDescent="0.2">
      <c r="A2417" s="89">
        <v>36494</v>
      </c>
      <c r="B2417" s="89" t="s">
        <v>3700</v>
      </c>
      <c r="C2417" s="89" t="s">
        <v>123</v>
      </c>
      <c r="D2417" s="89" t="s">
        <v>127</v>
      </c>
      <c r="E2417" s="95" t="s">
        <v>22161</v>
      </c>
    </row>
    <row r="2418" spans="1:5" x14ac:dyDescent="0.2">
      <c r="A2418" s="89">
        <v>36493</v>
      </c>
      <c r="B2418" s="89" t="s">
        <v>3701</v>
      </c>
      <c r="C2418" s="89" t="s">
        <v>123</v>
      </c>
      <c r="D2418" s="89" t="s">
        <v>127</v>
      </c>
      <c r="E2418" s="95" t="s">
        <v>22162</v>
      </c>
    </row>
    <row r="2419" spans="1:5" x14ac:dyDescent="0.2">
      <c r="A2419" s="89">
        <v>36492</v>
      </c>
      <c r="B2419" s="89" t="s">
        <v>3702</v>
      </c>
      <c r="C2419" s="89" t="s">
        <v>123</v>
      </c>
      <c r="D2419" s="89" t="s">
        <v>127</v>
      </c>
      <c r="E2419" s="95" t="s">
        <v>22163</v>
      </c>
    </row>
    <row r="2420" spans="1:5" x14ac:dyDescent="0.2">
      <c r="A2420" s="89">
        <v>13333</v>
      </c>
      <c r="B2420" s="89" t="s">
        <v>3703</v>
      </c>
      <c r="C2420" s="89" t="s">
        <v>123</v>
      </c>
      <c r="D2420" s="89" t="s">
        <v>127</v>
      </c>
      <c r="E2420" s="95" t="s">
        <v>22164</v>
      </c>
    </row>
    <row r="2421" spans="1:5" x14ac:dyDescent="0.2">
      <c r="A2421" s="89">
        <v>13533</v>
      </c>
      <c r="B2421" s="89" t="s">
        <v>3704</v>
      </c>
      <c r="C2421" s="89" t="s">
        <v>123</v>
      </c>
      <c r="D2421" s="89" t="s">
        <v>127</v>
      </c>
      <c r="E2421" s="95" t="s">
        <v>22165</v>
      </c>
    </row>
    <row r="2422" spans="1:5" x14ac:dyDescent="0.2">
      <c r="A2422" s="89">
        <v>36499</v>
      </c>
      <c r="B2422" s="89" t="s">
        <v>3705</v>
      </c>
      <c r="C2422" s="89" t="s">
        <v>123</v>
      </c>
      <c r="D2422" s="89" t="s">
        <v>127</v>
      </c>
      <c r="E2422" s="95" t="s">
        <v>22166</v>
      </c>
    </row>
    <row r="2423" spans="1:5" x14ac:dyDescent="0.2">
      <c r="A2423" s="89">
        <v>39585</v>
      </c>
      <c r="B2423" s="89" t="s">
        <v>3706</v>
      </c>
      <c r="C2423" s="89" t="s">
        <v>123</v>
      </c>
      <c r="D2423" s="89" t="s">
        <v>127</v>
      </c>
      <c r="E2423" s="95" t="s">
        <v>22167</v>
      </c>
    </row>
    <row r="2424" spans="1:5" x14ac:dyDescent="0.2">
      <c r="A2424" s="89">
        <v>39586</v>
      </c>
      <c r="B2424" s="89" t="s">
        <v>3707</v>
      </c>
      <c r="C2424" s="89" t="s">
        <v>123</v>
      </c>
      <c r="D2424" s="89" t="s">
        <v>127</v>
      </c>
      <c r="E2424" s="95" t="s">
        <v>22168</v>
      </c>
    </row>
    <row r="2425" spans="1:5" x14ac:dyDescent="0.2">
      <c r="A2425" s="89">
        <v>39587</v>
      </c>
      <c r="B2425" s="89" t="s">
        <v>3708</v>
      </c>
      <c r="C2425" s="89" t="s">
        <v>123</v>
      </c>
      <c r="D2425" s="89" t="s">
        <v>127</v>
      </c>
      <c r="E2425" s="95" t="s">
        <v>22169</v>
      </c>
    </row>
    <row r="2426" spans="1:5" x14ac:dyDescent="0.2">
      <c r="A2426" s="89">
        <v>39588</v>
      </c>
      <c r="B2426" s="89" t="s">
        <v>3709</v>
      </c>
      <c r="C2426" s="89" t="s">
        <v>123</v>
      </c>
      <c r="D2426" s="89" t="s">
        <v>127</v>
      </c>
      <c r="E2426" s="95" t="s">
        <v>22170</v>
      </c>
    </row>
    <row r="2427" spans="1:5" x14ac:dyDescent="0.2">
      <c r="A2427" s="89">
        <v>39584</v>
      </c>
      <c r="B2427" s="89" t="s">
        <v>3710</v>
      </c>
      <c r="C2427" s="89" t="s">
        <v>123</v>
      </c>
      <c r="D2427" s="89" t="s">
        <v>127</v>
      </c>
      <c r="E2427" s="95" t="s">
        <v>22171</v>
      </c>
    </row>
    <row r="2428" spans="1:5" x14ac:dyDescent="0.2">
      <c r="A2428" s="89">
        <v>39590</v>
      </c>
      <c r="B2428" s="89" t="s">
        <v>3711</v>
      </c>
      <c r="C2428" s="89" t="s">
        <v>123</v>
      </c>
      <c r="D2428" s="89" t="s">
        <v>127</v>
      </c>
      <c r="E2428" s="95" t="s">
        <v>22172</v>
      </c>
    </row>
    <row r="2429" spans="1:5" x14ac:dyDescent="0.2">
      <c r="A2429" s="89">
        <v>39592</v>
      </c>
      <c r="B2429" s="89" t="s">
        <v>3712</v>
      </c>
      <c r="C2429" s="89" t="s">
        <v>123</v>
      </c>
      <c r="D2429" s="89" t="s">
        <v>127</v>
      </c>
      <c r="E2429" s="95" t="s">
        <v>22173</v>
      </c>
    </row>
    <row r="2430" spans="1:5" x14ac:dyDescent="0.2">
      <c r="A2430" s="89">
        <v>39593</v>
      </c>
      <c r="B2430" s="89" t="s">
        <v>3713</v>
      </c>
      <c r="C2430" s="89" t="s">
        <v>123</v>
      </c>
      <c r="D2430" s="89" t="s">
        <v>127</v>
      </c>
      <c r="E2430" s="95" t="s">
        <v>22169</v>
      </c>
    </row>
    <row r="2431" spans="1:5" x14ac:dyDescent="0.2">
      <c r="A2431" s="89">
        <v>14254</v>
      </c>
      <c r="B2431" s="89" t="s">
        <v>3714</v>
      </c>
      <c r="C2431" s="89" t="s">
        <v>123</v>
      </c>
      <c r="D2431" s="89" t="s">
        <v>127</v>
      </c>
      <c r="E2431" s="95" t="s">
        <v>22174</v>
      </c>
    </row>
    <row r="2432" spans="1:5" x14ac:dyDescent="0.2">
      <c r="A2432" s="89">
        <v>25987</v>
      </c>
      <c r="B2432" s="89" t="s">
        <v>3715</v>
      </c>
      <c r="C2432" s="89" t="s">
        <v>123</v>
      </c>
      <c r="D2432" s="89" t="s">
        <v>127</v>
      </c>
      <c r="E2432" s="95" t="s">
        <v>22175</v>
      </c>
    </row>
    <row r="2433" spans="1:5" x14ac:dyDescent="0.2">
      <c r="A2433" s="89">
        <v>25019</v>
      </c>
      <c r="B2433" s="89" t="s">
        <v>3716</v>
      </c>
      <c r="C2433" s="89" t="s">
        <v>123</v>
      </c>
      <c r="D2433" s="89" t="s">
        <v>127</v>
      </c>
      <c r="E2433" s="95" t="s">
        <v>22176</v>
      </c>
    </row>
    <row r="2434" spans="1:5" x14ac:dyDescent="0.2">
      <c r="A2434" s="89">
        <v>36501</v>
      </c>
      <c r="B2434" s="89" t="s">
        <v>3717</v>
      </c>
      <c r="C2434" s="89" t="s">
        <v>123</v>
      </c>
      <c r="D2434" s="89" t="s">
        <v>127</v>
      </c>
      <c r="E2434" s="95" t="s">
        <v>22177</v>
      </c>
    </row>
    <row r="2435" spans="1:5" x14ac:dyDescent="0.2">
      <c r="A2435" s="89">
        <v>25986</v>
      </c>
      <c r="B2435" s="89" t="s">
        <v>3718</v>
      </c>
      <c r="C2435" s="89" t="s">
        <v>123</v>
      </c>
      <c r="D2435" s="89" t="s">
        <v>127</v>
      </c>
      <c r="E2435" s="95" t="s">
        <v>22178</v>
      </c>
    </row>
    <row r="2436" spans="1:5" x14ac:dyDescent="0.2">
      <c r="A2436" s="89">
        <v>36500</v>
      </c>
      <c r="B2436" s="89" t="s">
        <v>3719</v>
      </c>
      <c r="C2436" s="89" t="s">
        <v>123</v>
      </c>
      <c r="D2436" s="89" t="s">
        <v>127</v>
      </c>
      <c r="E2436" s="95" t="s">
        <v>22179</v>
      </c>
    </row>
    <row r="2437" spans="1:5" x14ac:dyDescent="0.2">
      <c r="A2437" s="89">
        <v>20017</v>
      </c>
      <c r="B2437" s="89" t="s">
        <v>3720</v>
      </c>
      <c r="C2437" s="89" t="s">
        <v>221</v>
      </c>
      <c r="D2437" s="89" t="s">
        <v>124</v>
      </c>
      <c r="E2437" s="95" t="s">
        <v>320</v>
      </c>
    </row>
    <row r="2438" spans="1:5" x14ac:dyDescent="0.2">
      <c r="A2438" s="89">
        <v>20007</v>
      </c>
      <c r="B2438" s="89" t="s">
        <v>3722</v>
      </c>
      <c r="C2438" s="89" t="s">
        <v>221</v>
      </c>
      <c r="D2438" s="89" t="s">
        <v>124</v>
      </c>
      <c r="E2438" s="95" t="s">
        <v>322</v>
      </c>
    </row>
    <row r="2439" spans="1:5" x14ac:dyDescent="0.2">
      <c r="A2439" s="89">
        <v>39836</v>
      </c>
      <c r="B2439" s="89" t="s">
        <v>3723</v>
      </c>
      <c r="C2439" s="89" t="s">
        <v>896</v>
      </c>
      <c r="D2439" s="89" t="s">
        <v>127</v>
      </c>
      <c r="E2439" s="95" t="s">
        <v>3724</v>
      </c>
    </row>
    <row r="2440" spans="1:5" x14ac:dyDescent="0.2">
      <c r="A2440" s="89">
        <v>39830</v>
      </c>
      <c r="B2440" s="89" t="s">
        <v>3725</v>
      </c>
      <c r="C2440" s="89" t="s">
        <v>896</v>
      </c>
      <c r="D2440" s="89" t="s">
        <v>127</v>
      </c>
      <c r="E2440" s="95" t="s">
        <v>3726</v>
      </c>
    </row>
    <row r="2441" spans="1:5" x14ac:dyDescent="0.2">
      <c r="A2441" s="89">
        <v>39831</v>
      </c>
      <c r="B2441" s="89" t="s">
        <v>3727</v>
      </c>
      <c r="C2441" s="89" t="s">
        <v>896</v>
      </c>
      <c r="D2441" s="89" t="s">
        <v>127</v>
      </c>
      <c r="E2441" s="95" t="s">
        <v>3728</v>
      </c>
    </row>
    <row r="2442" spans="1:5" x14ac:dyDescent="0.2">
      <c r="A2442" s="89">
        <v>36888</v>
      </c>
      <c r="B2442" s="89" t="s">
        <v>22180</v>
      </c>
      <c r="C2442" s="89" t="s">
        <v>221</v>
      </c>
      <c r="D2442" s="89" t="s">
        <v>124</v>
      </c>
      <c r="E2442" s="95" t="s">
        <v>3623</v>
      </c>
    </row>
    <row r="2443" spans="1:5" x14ac:dyDescent="0.2">
      <c r="A2443" s="89">
        <v>40527</v>
      </c>
      <c r="B2443" s="89" t="s">
        <v>3730</v>
      </c>
      <c r="C2443" s="89" t="s">
        <v>123</v>
      </c>
      <c r="D2443" s="89" t="s">
        <v>127</v>
      </c>
      <c r="E2443" s="95" t="s">
        <v>3731</v>
      </c>
    </row>
    <row r="2444" spans="1:5" x14ac:dyDescent="0.2">
      <c r="A2444" s="89">
        <v>36497</v>
      </c>
      <c r="B2444" s="89" t="s">
        <v>3732</v>
      </c>
      <c r="C2444" s="89" t="s">
        <v>123</v>
      </c>
      <c r="D2444" s="89" t="s">
        <v>127</v>
      </c>
      <c r="E2444" s="95" t="s">
        <v>3733</v>
      </c>
    </row>
    <row r="2445" spans="1:5" x14ac:dyDescent="0.2">
      <c r="A2445" s="89">
        <v>36487</v>
      </c>
      <c r="B2445" s="89" t="s">
        <v>3734</v>
      </c>
      <c r="C2445" s="89" t="s">
        <v>123</v>
      </c>
      <c r="D2445" s="89" t="s">
        <v>127</v>
      </c>
      <c r="E2445" s="95" t="s">
        <v>3735</v>
      </c>
    </row>
    <row r="2446" spans="1:5" x14ac:dyDescent="0.2">
      <c r="A2446" s="89">
        <v>25952</v>
      </c>
      <c r="B2446" s="89" t="s">
        <v>3736</v>
      </c>
      <c r="C2446" s="89" t="s">
        <v>123</v>
      </c>
      <c r="D2446" s="89" t="s">
        <v>127</v>
      </c>
      <c r="E2446" s="95" t="s">
        <v>22181</v>
      </c>
    </row>
    <row r="2447" spans="1:5" x14ac:dyDescent="0.2">
      <c r="A2447" s="89">
        <v>25954</v>
      </c>
      <c r="B2447" s="89" t="s">
        <v>3737</v>
      </c>
      <c r="C2447" s="89" t="s">
        <v>123</v>
      </c>
      <c r="D2447" s="89" t="s">
        <v>127</v>
      </c>
      <c r="E2447" s="95" t="s">
        <v>22182</v>
      </c>
    </row>
    <row r="2448" spans="1:5" x14ac:dyDescent="0.2">
      <c r="A2448" s="89">
        <v>25953</v>
      </c>
      <c r="B2448" s="89" t="s">
        <v>3738</v>
      </c>
      <c r="C2448" s="89" t="s">
        <v>123</v>
      </c>
      <c r="D2448" s="89" t="s">
        <v>127</v>
      </c>
      <c r="E2448" s="95" t="s">
        <v>22183</v>
      </c>
    </row>
    <row r="2449" spans="1:5" x14ac:dyDescent="0.2">
      <c r="A2449" s="89">
        <v>37776</v>
      </c>
      <c r="B2449" s="89" t="s">
        <v>3739</v>
      </c>
      <c r="C2449" s="89" t="s">
        <v>123</v>
      </c>
      <c r="D2449" s="89" t="s">
        <v>127</v>
      </c>
      <c r="E2449" s="95" t="s">
        <v>22184</v>
      </c>
    </row>
    <row r="2450" spans="1:5" x14ac:dyDescent="0.2">
      <c r="A2450" s="89">
        <v>37775</v>
      </c>
      <c r="B2450" s="89" t="s">
        <v>3740</v>
      </c>
      <c r="C2450" s="89" t="s">
        <v>123</v>
      </c>
      <c r="D2450" s="89" t="s">
        <v>127</v>
      </c>
      <c r="E2450" s="95" t="s">
        <v>22185</v>
      </c>
    </row>
    <row r="2451" spans="1:5" x14ac:dyDescent="0.2">
      <c r="A2451" s="89">
        <v>36491</v>
      </c>
      <c r="B2451" s="89" t="s">
        <v>3741</v>
      </c>
      <c r="C2451" s="89" t="s">
        <v>123</v>
      </c>
      <c r="D2451" s="89" t="s">
        <v>127</v>
      </c>
      <c r="E2451" s="95" t="s">
        <v>22186</v>
      </c>
    </row>
    <row r="2452" spans="1:5" x14ac:dyDescent="0.2">
      <c r="A2452" s="89">
        <v>10712</v>
      </c>
      <c r="B2452" s="89" t="s">
        <v>3742</v>
      </c>
      <c r="C2452" s="89" t="s">
        <v>123</v>
      </c>
      <c r="D2452" s="89" t="s">
        <v>127</v>
      </c>
      <c r="E2452" s="95" t="s">
        <v>22187</v>
      </c>
    </row>
    <row r="2453" spans="1:5" x14ac:dyDescent="0.2">
      <c r="A2453" s="89">
        <v>3363</v>
      </c>
      <c r="B2453" s="89" t="s">
        <v>3743</v>
      </c>
      <c r="C2453" s="89" t="s">
        <v>123</v>
      </c>
      <c r="D2453" s="89" t="s">
        <v>127</v>
      </c>
      <c r="E2453" s="95" t="s">
        <v>22188</v>
      </c>
    </row>
    <row r="2454" spans="1:5" x14ac:dyDescent="0.2">
      <c r="A2454" s="89">
        <v>3365</v>
      </c>
      <c r="B2454" s="89" t="s">
        <v>3744</v>
      </c>
      <c r="C2454" s="89" t="s">
        <v>123</v>
      </c>
      <c r="D2454" s="89" t="s">
        <v>127</v>
      </c>
      <c r="E2454" s="95" t="s">
        <v>22189</v>
      </c>
    </row>
    <row r="2455" spans="1:5" x14ac:dyDescent="0.2">
      <c r="A2455" s="89">
        <v>7569</v>
      </c>
      <c r="B2455" s="89" t="s">
        <v>3745</v>
      </c>
      <c r="C2455" s="89" t="s">
        <v>123</v>
      </c>
      <c r="D2455" s="89" t="s">
        <v>127</v>
      </c>
      <c r="E2455" s="95" t="s">
        <v>22190</v>
      </c>
    </row>
    <row r="2456" spans="1:5" x14ac:dyDescent="0.2">
      <c r="A2456" s="89">
        <v>34349</v>
      </c>
      <c r="B2456" s="89" t="s">
        <v>3746</v>
      </c>
      <c r="C2456" s="89" t="s">
        <v>123</v>
      </c>
      <c r="D2456" s="89" t="s">
        <v>124</v>
      </c>
      <c r="E2456" s="95" t="s">
        <v>4920</v>
      </c>
    </row>
    <row r="2457" spans="1:5" x14ac:dyDescent="0.2">
      <c r="A2457" s="89">
        <v>3383</v>
      </c>
      <c r="B2457" s="89" t="s">
        <v>3747</v>
      </c>
      <c r="C2457" s="89" t="s">
        <v>123</v>
      </c>
      <c r="D2457" s="89" t="s">
        <v>124</v>
      </c>
      <c r="E2457" s="95" t="s">
        <v>3748</v>
      </c>
    </row>
    <row r="2458" spans="1:5" x14ac:dyDescent="0.2">
      <c r="A2458" s="89">
        <v>38057</v>
      </c>
      <c r="B2458" s="89" t="s">
        <v>3749</v>
      </c>
      <c r="C2458" s="89" t="s">
        <v>123</v>
      </c>
      <c r="D2458" s="89" t="s">
        <v>124</v>
      </c>
      <c r="E2458" s="95" t="s">
        <v>3750</v>
      </c>
    </row>
    <row r="2459" spans="1:5" x14ac:dyDescent="0.2">
      <c r="A2459" s="89">
        <v>3373</v>
      </c>
      <c r="B2459" s="89" t="s">
        <v>3751</v>
      </c>
      <c r="C2459" s="89" t="s">
        <v>123</v>
      </c>
      <c r="D2459" s="89" t="s">
        <v>124</v>
      </c>
      <c r="E2459" s="95" t="s">
        <v>3752</v>
      </c>
    </row>
    <row r="2460" spans="1:5" x14ac:dyDescent="0.2">
      <c r="A2460" s="89">
        <v>38059</v>
      </c>
      <c r="B2460" s="89" t="s">
        <v>3753</v>
      </c>
      <c r="C2460" s="89" t="s">
        <v>123</v>
      </c>
      <c r="D2460" s="89" t="s">
        <v>124</v>
      </c>
      <c r="E2460" s="95" t="s">
        <v>3754</v>
      </c>
    </row>
    <row r="2461" spans="1:5" x14ac:dyDescent="0.2">
      <c r="A2461" s="89">
        <v>38058</v>
      </c>
      <c r="B2461" s="89" t="s">
        <v>3755</v>
      </c>
      <c r="C2461" s="89" t="s">
        <v>123</v>
      </c>
      <c r="D2461" s="89" t="s">
        <v>124</v>
      </c>
      <c r="E2461" s="95" t="s">
        <v>3756</v>
      </c>
    </row>
    <row r="2462" spans="1:5" x14ac:dyDescent="0.2">
      <c r="A2462" s="89">
        <v>3376</v>
      </c>
      <c r="B2462" s="89" t="s">
        <v>3757</v>
      </c>
      <c r="C2462" s="89" t="s">
        <v>123</v>
      </c>
      <c r="D2462" s="89" t="s">
        <v>124</v>
      </c>
      <c r="E2462" s="95" t="s">
        <v>3758</v>
      </c>
    </row>
    <row r="2463" spans="1:5" x14ac:dyDescent="0.2">
      <c r="A2463" s="89">
        <v>3378</v>
      </c>
      <c r="B2463" s="89" t="s">
        <v>3759</v>
      </c>
      <c r="C2463" s="89" t="s">
        <v>123</v>
      </c>
      <c r="D2463" s="89" t="s">
        <v>124</v>
      </c>
      <c r="E2463" s="95" t="s">
        <v>3760</v>
      </c>
    </row>
    <row r="2464" spans="1:5" x14ac:dyDescent="0.2">
      <c r="A2464" s="89">
        <v>3380</v>
      </c>
      <c r="B2464" s="89" t="s">
        <v>3761</v>
      </c>
      <c r="C2464" s="89" t="s">
        <v>123</v>
      </c>
      <c r="D2464" s="89" t="s">
        <v>120</v>
      </c>
      <c r="E2464" s="95" t="s">
        <v>3762</v>
      </c>
    </row>
    <row r="2465" spans="1:5" x14ac:dyDescent="0.2">
      <c r="A2465" s="89">
        <v>3379</v>
      </c>
      <c r="B2465" s="89" t="s">
        <v>3763</v>
      </c>
      <c r="C2465" s="89" t="s">
        <v>123</v>
      </c>
      <c r="D2465" s="89" t="s">
        <v>124</v>
      </c>
      <c r="E2465" s="95" t="s">
        <v>3764</v>
      </c>
    </row>
    <row r="2466" spans="1:5" x14ac:dyDescent="0.2">
      <c r="A2466" s="89">
        <v>11991</v>
      </c>
      <c r="B2466" s="89" t="s">
        <v>3765</v>
      </c>
      <c r="C2466" s="89" t="s">
        <v>123</v>
      </c>
      <c r="D2466" s="89" t="s">
        <v>124</v>
      </c>
      <c r="E2466" s="95" t="s">
        <v>3766</v>
      </c>
    </row>
    <row r="2467" spans="1:5" x14ac:dyDescent="0.2">
      <c r="A2467" s="89">
        <v>20062</v>
      </c>
      <c r="B2467" s="89" t="s">
        <v>3767</v>
      </c>
      <c r="C2467" s="89" t="s">
        <v>123</v>
      </c>
      <c r="D2467" s="89" t="s">
        <v>127</v>
      </c>
      <c r="E2467" s="95" t="s">
        <v>19350</v>
      </c>
    </row>
    <row r="2468" spans="1:5" x14ac:dyDescent="0.2">
      <c r="A2468" s="89">
        <v>11029</v>
      </c>
      <c r="B2468" s="89" t="s">
        <v>3769</v>
      </c>
      <c r="C2468" s="89" t="s">
        <v>2387</v>
      </c>
      <c r="D2468" s="89" t="s">
        <v>124</v>
      </c>
      <c r="E2468" s="95" t="s">
        <v>3469</v>
      </c>
    </row>
    <row r="2469" spans="1:5" x14ac:dyDescent="0.2">
      <c r="A2469" s="89">
        <v>4316</v>
      </c>
      <c r="B2469" s="89" t="s">
        <v>3771</v>
      </c>
      <c r="C2469" s="89" t="s">
        <v>123</v>
      </c>
      <c r="D2469" s="89" t="s">
        <v>124</v>
      </c>
      <c r="E2469" s="95" t="s">
        <v>1684</v>
      </c>
    </row>
    <row r="2470" spans="1:5" x14ac:dyDescent="0.2">
      <c r="A2470" s="89">
        <v>4313</v>
      </c>
      <c r="B2470" s="89" t="s">
        <v>3773</v>
      </c>
      <c r="C2470" s="89" t="s">
        <v>2387</v>
      </c>
      <c r="D2470" s="89" t="s">
        <v>124</v>
      </c>
      <c r="E2470" s="95" t="s">
        <v>9413</v>
      </c>
    </row>
    <row r="2471" spans="1:5" x14ac:dyDescent="0.2">
      <c r="A2471" s="89">
        <v>4317</v>
      </c>
      <c r="B2471" s="89" t="s">
        <v>3774</v>
      </c>
      <c r="C2471" s="89" t="s">
        <v>123</v>
      </c>
      <c r="D2471" s="89" t="s">
        <v>124</v>
      </c>
      <c r="E2471" s="95" t="s">
        <v>19680</v>
      </c>
    </row>
    <row r="2472" spans="1:5" x14ac:dyDescent="0.2">
      <c r="A2472" s="89">
        <v>4314</v>
      </c>
      <c r="B2472" s="89" t="s">
        <v>3775</v>
      </c>
      <c r="C2472" s="89" t="s">
        <v>2387</v>
      </c>
      <c r="D2472" s="89" t="s">
        <v>124</v>
      </c>
      <c r="E2472" s="95" t="s">
        <v>3972</v>
      </c>
    </row>
    <row r="2473" spans="1:5" x14ac:dyDescent="0.2">
      <c r="A2473" s="89">
        <v>10561</v>
      </c>
      <c r="B2473" s="89" t="s">
        <v>3776</v>
      </c>
      <c r="C2473" s="89" t="s">
        <v>228</v>
      </c>
      <c r="D2473" s="89" t="s">
        <v>124</v>
      </c>
      <c r="E2473" s="95" t="s">
        <v>1477</v>
      </c>
    </row>
    <row r="2474" spans="1:5" x14ac:dyDescent="0.2">
      <c r="A2474" s="89">
        <v>10921</v>
      </c>
      <c r="B2474" s="89" t="s">
        <v>3777</v>
      </c>
      <c r="C2474" s="89" t="s">
        <v>123</v>
      </c>
      <c r="D2474" s="89" t="s">
        <v>127</v>
      </c>
      <c r="E2474" s="95" t="s">
        <v>22191</v>
      </c>
    </row>
    <row r="2475" spans="1:5" x14ac:dyDescent="0.2">
      <c r="A2475" s="89">
        <v>10922</v>
      </c>
      <c r="B2475" s="89" t="s">
        <v>3778</v>
      </c>
      <c r="C2475" s="89" t="s">
        <v>123</v>
      </c>
      <c r="D2475" s="89" t="s">
        <v>127</v>
      </c>
      <c r="E2475" s="95" t="s">
        <v>22192</v>
      </c>
    </row>
    <row r="2476" spans="1:5" x14ac:dyDescent="0.2">
      <c r="A2476" s="89">
        <v>10923</v>
      </c>
      <c r="B2476" s="89" t="s">
        <v>3779</v>
      </c>
      <c r="C2476" s="89" t="s">
        <v>123</v>
      </c>
      <c r="D2476" s="89" t="s">
        <v>127</v>
      </c>
      <c r="E2476" s="95" t="s">
        <v>22193</v>
      </c>
    </row>
    <row r="2477" spans="1:5" x14ac:dyDescent="0.2">
      <c r="A2477" s="89">
        <v>10924</v>
      </c>
      <c r="B2477" s="89" t="s">
        <v>3780</v>
      </c>
      <c r="C2477" s="89" t="s">
        <v>123</v>
      </c>
      <c r="D2477" s="89" t="s">
        <v>127</v>
      </c>
      <c r="E2477" s="95" t="s">
        <v>22194</v>
      </c>
    </row>
    <row r="2478" spans="1:5" x14ac:dyDescent="0.2">
      <c r="A2478" s="89">
        <v>37772</v>
      </c>
      <c r="B2478" s="89" t="s">
        <v>3781</v>
      </c>
      <c r="C2478" s="89" t="s">
        <v>123</v>
      </c>
      <c r="D2478" s="89" t="s">
        <v>127</v>
      </c>
      <c r="E2478" s="95" t="s">
        <v>3782</v>
      </c>
    </row>
    <row r="2479" spans="1:5" x14ac:dyDescent="0.2">
      <c r="A2479" s="89">
        <v>37771</v>
      </c>
      <c r="B2479" s="89" t="s">
        <v>3783</v>
      </c>
      <c r="C2479" s="89" t="s">
        <v>123</v>
      </c>
      <c r="D2479" s="89" t="s">
        <v>127</v>
      </c>
      <c r="E2479" s="95" t="s">
        <v>3784</v>
      </c>
    </row>
    <row r="2480" spans="1:5" x14ac:dyDescent="0.2">
      <c r="A2480" s="89">
        <v>12770</v>
      </c>
      <c r="B2480" s="89" t="s">
        <v>3785</v>
      </c>
      <c r="C2480" s="89" t="s">
        <v>123</v>
      </c>
      <c r="D2480" s="89" t="s">
        <v>127</v>
      </c>
      <c r="E2480" s="95" t="s">
        <v>22195</v>
      </c>
    </row>
    <row r="2481" spans="1:5" x14ac:dyDescent="0.2">
      <c r="A2481" s="89">
        <v>12772</v>
      </c>
      <c r="B2481" s="89" t="s">
        <v>3786</v>
      </c>
      <c r="C2481" s="89" t="s">
        <v>123</v>
      </c>
      <c r="D2481" s="89" t="s">
        <v>127</v>
      </c>
      <c r="E2481" s="95" t="s">
        <v>22196</v>
      </c>
    </row>
    <row r="2482" spans="1:5" x14ac:dyDescent="0.2">
      <c r="A2482" s="89">
        <v>12768</v>
      </c>
      <c r="B2482" s="89" t="s">
        <v>3787</v>
      </c>
      <c r="C2482" s="89" t="s">
        <v>123</v>
      </c>
      <c r="D2482" s="89" t="s">
        <v>127</v>
      </c>
      <c r="E2482" s="95" t="s">
        <v>22197</v>
      </c>
    </row>
    <row r="2483" spans="1:5" x14ac:dyDescent="0.2">
      <c r="A2483" s="89">
        <v>12775</v>
      </c>
      <c r="B2483" s="89" t="s">
        <v>3788</v>
      </c>
      <c r="C2483" s="89" t="s">
        <v>123</v>
      </c>
      <c r="D2483" s="89" t="s">
        <v>127</v>
      </c>
      <c r="E2483" s="95" t="s">
        <v>22198</v>
      </c>
    </row>
    <row r="2484" spans="1:5" x14ac:dyDescent="0.2">
      <c r="A2484" s="89">
        <v>12769</v>
      </c>
      <c r="B2484" s="89" t="s">
        <v>3789</v>
      </c>
      <c r="C2484" s="89" t="s">
        <v>123</v>
      </c>
      <c r="D2484" s="89" t="s">
        <v>127</v>
      </c>
      <c r="E2484" s="95" t="s">
        <v>22199</v>
      </c>
    </row>
    <row r="2485" spans="1:5" x14ac:dyDescent="0.2">
      <c r="A2485" s="89">
        <v>12773</v>
      </c>
      <c r="B2485" s="89" t="s">
        <v>3791</v>
      </c>
      <c r="C2485" s="89" t="s">
        <v>123</v>
      </c>
      <c r="D2485" s="89" t="s">
        <v>127</v>
      </c>
      <c r="E2485" s="95" t="s">
        <v>22200</v>
      </c>
    </row>
    <row r="2486" spans="1:5" x14ac:dyDescent="0.2">
      <c r="A2486" s="89">
        <v>12774</v>
      </c>
      <c r="B2486" s="89" t="s">
        <v>3792</v>
      </c>
      <c r="C2486" s="89" t="s">
        <v>123</v>
      </c>
      <c r="D2486" s="89" t="s">
        <v>127</v>
      </c>
      <c r="E2486" s="95" t="s">
        <v>22201</v>
      </c>
    </row>
    <row r="2487" spans="1:5" x14ac:dyDescent="0.2">
      <c r="A2487" s="89">
        <v>12776</v>
      </c>
      <c r="B2487" s="89" t="s">
        <v>3793</v>
      </c>
      <c r="C2487" s="89" t="s">
        <v>123</v>
      </c>
      <c r="D2487" s="89" t="s">
        <v>127</v>
      </c>
      <c r="E2487" s="95" t="s">
        <v>22202</v>
      </c>
    </row>
    <row r="2488" spans="1:5" x14ac:dyDescent="0.2">
      <c r="A2488" s="89">
        <v>12777</v>
      </c>
      <c r="B2488" s="89" t="s">
        <v>3794</v>
      </c>
      <c r="C2488" s="89" t="s">
        <v>123</v>
      </c>
      <c r="D2488" s="89" t="s">
        <v>127</v>
      </c>
      <c r="E2488" s="95" t="s">
        <v>22203</v>
      </c>
    </row>
    <row r="2489" spans="1:5" x14ac:dyDescent="0.2">
      <c r="A2489" s="89">
        <v>3391</v>
      </c>
      <c r="B2489" s="89" t="s">
        <v>3795</v>
      </c>
      <c r="C2489" s="89" t="s">
        <v>123</v>
      </c>
      <c r="D2489" s="89" t="s">
        <v>127</v>
      </c>
      <c r="E2489" s="95" t="s">
        <v>22204</v>
      </c>
    </row>
    <row r="2490" spans="1:5" x14ac:dyDescent="0.2">
      <c r="A2490" s="89">
        <v>3389</v>
      </c>
      <c r="B2490" s="89" t="s">
        <v>3796</v>
      </c>
      <c r="C2490" s="89" t="s">
        <v>123</v>
      </c>
      <c r="D2490" s="89" t="s">
        <v>127</v>
      </c>
      <c r="E2490" s="95" t="s">
        <v>22205</v>
      </c>
    </row>
    <row r="2491" spans="1:5" x14ac:dyDescent="0.2">
      <c r="A2491" s="89">
        <v>3390</v>
      </c>
      <c r="B2491" s="89" t="s">
        <v>3798</v>
      </c>
      <c r="C2491" s="89" t="s">
        <v>123</v>
      </c>
      <c r="D2491" s="89" t="s">
        <v>127</v>
      </c>
      <c r="E2491" s="95" t="s">
        <v>10774</v>
      </c>
    </row>
    <row r="2492" spans="1:5" x14ac:dyDescent="0.2">
      <c r="A2492" s="89">
        <v>12873</v>
      </c>
      <c r="B2492" s="89" t="s">
        <v>3799</v>
      </c>
      <c r="C2492" s="89" t="s">
        <v>119</v>
      </c>
      <c r="D2492" s="89" t="s">
        <v>124</v>
      </c>
      <c r="E2492" s="95" t="s">
        <v>338</v>
      </c>
    </row>
    <row r="2493" spans="1:5" x14ac:dyDescent="0.2">
      <c r="A2493" s="89">
        <v>41076</v>
      </c>
      <c r="B2493" s="89" t="s">
        <v>3800</v>
      </c>
      <c r="C2493" s="89" t="s">
        <v>442</v>
      </c>
      <c r="D2493" s="89" t="s">
        <v>124</v>
      </c>
      <c r="E2493" s="95" t="s">
        <v>3801</v>
      </c>
    </row>
    <row r="2494" spans="1:5" x14ac:dyDescent="0.2">
      <c r="A2494" s="89">
        <v>1371</v>
      </c>
      <c r="B2494" s="89" t="s">
        <v>3802</v>
      </c>
      <c r="C2494" s="89" t="s">
        <v>228</v>
      </c>
      <c r="D2494" s="89" t="s">
        <v>127</v>
      </c>
      <c r="E2494" s="95" t="s">
        <v>1159</v>
      </c>
    </row>
    <row r="2495" spans="1:5" x14ac:dyDescent="0.2">
      <c r="A2495" s="89">
        <v>140</v>
      </c>
      <c r="B2495" s="89" t="s">
        <v>3804</v>
      </c>
      <c r="C2495" s="89" t="s">
        <v>228</v>
      </c>
      <c r="D2495" s="89" t="s">
        <v>127</v>
      </c>
      <c r="E2495" s="95" t="s">
        <v>11164</v>
      </c>
    </row>
    <row r="2496" spans="1:5" x14ac:dyDescent="0.2">
      <c r="A2496" s="89">
        <v>151</v>
      </c>
      <c r="B2496" s="89" t="s">
        <v>3805</v>
      </c>
      <c r="C2496" s="89" t="s">
        <v>231</v>
      </c>
      <c r="D2496" s="89" t="s">
        <v>127</v>
      </c>
      <c r="E2496" s="95" t="s">
        <v>9906</v>
      </c>
    </row>
    <row r="2497" spans="1:5" x14ac:dyDescent="0.2">
      <c r="A2497" s="89">
        <v>7340</v>
      </c>
      <c r="B2497" s="89" t="s">
        <v>3807</v>
      </c>
      <c r="C2497" s="89" t="s">
        <v>231</v>
      </c>
      <c r="D2497" s="89" t="s">
        <v>127</v>
      </c>
      <c r="E2497" s="95" t="s">
        <v>15310</v>
      </c>
    </row>
    <row r="2498" spans="1:5" x14ac:dyDescent="0.2">
      <c r="A2498" s="89">
        <v>2701</v>
      </c>
      <c r="B2498" s="89" t="s">
        <v>3809</v>
      </c>
      <c r="C2498" s="89" t="s">
        <v>119</v>
      </c>
      <c r="D2498" s="89" t="s">
        <v>124</v>
      </c>
      <c r="E2498" s="95" t="s">
        <v>765</v>
      </c>
    </row>
    <row r="2499" spans="1:5" x14ac:dyDescent="0.2">
      <c r="A2499" s="89">
        <v>40929</v>
      </c>
      <c r="B2499" s="89" t="s">
        <v>3810</v>
      </c>
      <c r="C2499" s="89" t="s">
        <v>442</v>
      </c>
      <c r="D2499" s="89" t="s">
        <v>124</v>
      </c>
      <c r="E2499" s="95" t="s">
        <v>767</v>
      </c>
    </row>
    <row r="2500" spans="1:5" x14ac:dyDescent="0.2">
      <c r="A2500" s="89">
        <v>38114</v>
      </c>
      <c r="B2500" s="89" t="s">
        <v>3811</v>
      </c>
      <c r="C2500" s="89" t="s">
        <v>123</v>
      </c>
      <c r="D2500" s="89" t="s">
        <v>124</v>
      </c>
      <c r="E2500" s="95" t="s">
        <v>18041</v>
      </c>
    </row>
    <row r="2501" spans="1:5" x14ac:dyDescent="0.2">
      <c r="A2501" s="89">
        <v>38064</v>
      </c>
      <c r="B2501" s="89" t="s">
        <v>3813</v>
      </c>
      <c r="C2501" s="89" t="s">
        <v>123</v>
      </c>
      <c r="D2501" s="89" t="s">
        <v>124</v>
      </c>
      <c r="E2501" s="95" t="s">
        <v>21894</v>
      </c>
    </row>
    <row r="2502" spans="1:5" x14ac:dyDescent="0.2">
      <c r="A2502" s="89">
        <v>38115</v>
      </c>
      <c r="B2502" s="89" t="s">
        <v>3814</v>
      </c>
      <c r="C2502" s="89" t="s">
        <v>123</v>
      </c>
      <c r="D2502" s="89" t="s">
        <v>124</v>
      </c>
      <c r="E2502" s="95" t="s">
        <v>22206</v>
      </c>
    </row>
    <row r="2503" spans="1:5" x14ac:dyDescent="0.2">
      <c r="A2503" s="89">
        <v>38065</v>
      </c>
      <c r="B2503" s="89" t="s">
        <v>3815</v>
      </c>
      <c r="C2503" s="89" t="s">
        <v>123</v>
      </c>
      <c r="D2503" s="89" t="s">
        <v>124</v>
      </c>
      <c r="E2503" s="95" t="s">
        <v>15984</v>
      </c>
    </row>
    <row r="2504" spans="1:5" x14ac:dyDescent="0.2">
      <c r="A2504" s="89">
        <v>38078</v>
      </c>
      <c r="B2504" s="89" t="s">
        <v>3817</v>
      </c>
      <c r="C2504" s="89" t="s">
        <v>123</v>
      </c>
      <c r="D2504" s="89" t="s">
        <v>124</v>
      </c>
      <c r="E2504" s="95" t="s">
        <v>1133</v>
      </c>
    </row>
    <row r="2505" spans="1:5" x14ac:dyDescent="0.2">
      <c r="A2505" s="89">
        <v>38113</v>
      </c>
      <c r="B2505" s="89" t="s">
        <v>3818</v>
      </c>
      <c r="C2505" s="89" t="s">
        <v>123</v>
      </c>
      <c r="D2505" s="89" t="s">
        <v>124</v>
      </c>
      <c r="E2505" s="95" t="s">
        <v>7181</v>
      </c>
    </row>
    <row r="2506" spans="1:5" x14ac:dyDescent="0.2">
      <c r="A2506" s="89">
        <v>38063</v>
      </c>
      <c r="B2506" s="89" t="s">
        <v>3819</v>
      </c>
      <c r="C2506" s="89" t="s">
        <v>123</v>
      </c>
      <c r="D2506" s="89" t="s">
        <v>124</v>
      </c>
      <c r="E2506" s="95" t="s">
        <v>2684</v>
      </c>
    </row>
    <row r="2507" spans="1:5" x14ac:dyDescent="0.2">
      <c r="A2507" s="89">
        <v>38080</v>
      </c>
      <c r="B2507" s="89" t="s">
        <v>3820</v>
      </c>
      <c r="C2507" s="89" t="s">
        <v>123</v>
      </c>
      <c r="D2507" s="89" t="s">
        <v>124</v>
      </c>
      <c r="E2507" s="95" t="s">
        <v>7129</v>
      </c>
    </row>
    <row r="2508" spans="1:5" x14ac:dyDescent="0.2">
      <c r="A2508" s="89">
        <v>38069</v>
      </c>
      <c r="B2508" s="89" t="s">
        <v>3821</v>
      </c>
      <c r="C2508" s="89" t="s">
        <v>123</v>
      </c>
      <c r="D2508" s="89" t="s">
        <v>124</v>
      </c>
      <c r="E2508" s="95" t="s">
        <v>5293</v>
      </c>
    </row>
    <row r="2509" spans="1:5" x14ac:dyDescent="0.2">
      <c r="A2509" s="89">
        <v>38077</v>
      </c>
      <c r="B2509" s="89" t="s">
        <v>3823</v>
      </c>
      <c r="C2509" s="89" t="s">
        <v>123</v>
      </c>
      <c r="D2509" s="89" t="s">
        <v>124</v>
      </c>
      <c r="E2509" s="95" t="s">
        <v>6014</v>
      </c>
    </row>
    <row r="2510" spans="1:5" x14ac:dyDescent="0.2">
      <c r="A2510" s="89">
        <v>38073</v>
      </c>
      <c r="B2510" s="89" t="s">
        <v>3824</v>
      </c>
      <c r="C2510" s="89" t="s">
        <v>123</v>
      </c>
      <c r="D2510" s="89" t="s">
        <v>124</v>
      </c>
      <c r="E2510" s="95" t="s">
        <v>4059</v>
      </c>
    </row>
    <row r="2511" spans="1:5" x14ac:dyDescent="0.2">
      <c r="A2511" s="89">
        <v>38112</v>
      </c>
      <c r="B2511" s="89" t="s">
        <v>3825</v>
      </c>
      <c r="C2511" s="89" t="s">
        <v>123</v>
      </c>
      <c r="D2511" s="89" t="s">
        <v>124</v>
      </c>
      <c r="E2511" s="95" t="s">
        <v>1891</v>
      </c>
    </row>
    <row r="2512" spans="1:5" x14ac:dyDescent="0.2">
      <c r="A2512" s="89">
        <v>38062</v>
      </c>
      <c r="B2512" s="89" t="s">
        <v>3827</v>
      </c>
      <c r="C2512" s="89" t="s">
        <v>123</v>
      </c>
      <c r="D2512" s="89" t="s">
        <v>124</v>
      </c>
      <c r="E2512" s="95" t="s">
        <v>422</v>
      </c>
    </row>
    <row r="2513" spans="1:5" x14ac:dyDescent="0.2">
      <c r="A2513" s="89">
        <v>12128</v>
      </c>
      <c r="B2513" s="89" t="s">
        <v>3829</v>
      </c>
      <c r="C2513" s="89" t="s">
        <v>123</v>
      </c>
      <c r="D2513" s="89" t="s">
        <v>124</v>
      </c>
      <c r="E2513" s="95" t="s">
        <v>1120</v>
      </c>
    </row>
    <row r="2514" spans="1:5" x14ac:dyDescent="0.2">
      <c r="A2514" s="89">
        <v>12129</v>
      </c>
      <c r="B2514" s="89" t="s">
        <v>3831</v>
      </c>
      <c r="C2514" s="89" t="s">
        <v>123</v>
      </c>
      <c r="D2514" s="89" t="s">
        <v>124</v>
      </c>
      <c r="E2514" s="95" t="s">
        <v>4385</v>
      </c>
    </row>
    <row r="2515" spans="1:5" x14ac:dyDescent="0.2">
      <c r="A2515" s="89">
        <v>38081</v>
      </c>
      <c r="B2515" s="89" t="s">
        <v>3833</v>
      </c>
      <c r="C2515" s="89" t="s">
        <v>123</v>
      </c>
      <c r="D2515" s="89" t="s">
        <v>124</v>
      </c>
      <c r="E2515" s="95" t="s">
        <v>18082</v>
      </c>
    </row>
    <row r="2516" spans="1:5" x14ac:dyDescent="0.2">
      <c r="A2516" s="89">
        <v>38070</v>
      </c>
      <c r="B2516" s="89" t="s">
        <v>3835</v>
      </c>
      <c r="C2516" s="89" t="s">
        <v>123</v>
      </c>
      <c r="D2516" s="89" t="s">
        <v>124</v>
      </c>
      <c r="E2516" s="95" t="s">
        <v>5728</v>
      </c>
    </row>
    <row r="2517" spans="1:5" x14ac:dyDescent="0.2">
      <c r="A2517" s="89">
        <v>38074</v>
      </c>
      <c r="B2517" s="89" t="s">
        <v>3836</v>
      </c>
      <c r="C2517" s="89" t="s">
        <v>123</v>
      </c>
      <c r="D2517" s="89" t="s">
        <v>124</v>
      </c>
      <c r="E2517" s="95" t="s">
        <v>17053</v>
      </c>
    </row>
    <row r="2518" spans="1:5" x14ac:dyDescent="0.2">
      <c r="A2518" s="89">
        <v>38079</v>
      </c>
      <c r="B2518" s="89" t="s">
        <v>3837</v>
      </c>
      <c r="C2518" s="89" t="s">
        <v>123</v>
      </c>
      <c r="D2518" s="89" t="s">
        <v>124</v>
      </c>
      <c r="E2518" s="95" t="s">
        <v>22207</v>
      </c>
    </row>
    <row r="2519" spans="1:5" x14ac:dyDescent="0.2">
      <c r="A2519" s="89">
        <v>38072</v>
      </c>
      <c r="B2519" s="89" t="s">
        <v>3839</v>
      </c>
      <c r="C2519" s="89" t="s">
        <v>123</v>
      </c>
      <c r="D2519" s="89" t="s">
        <v>124</v>
      </c>
      <c r="E2519" s="95" t="s">
        <v>22208</v>
      </c>
    </row>
    <row r="2520" spans="1:5" x14ac:dyDescent="0.2">
      <c r="A2520" s="89">
        <v>38068</v>
      </c>
      <c r="B2520" s="89" t="s">
        <v>3841</v>
      </c>
      <c r="C2520" s="89" t="s">
        <v>123</v>
      </c>
      <c r="D2520" s="89" t="s">
        <v>124</v>
      </c>
      <c r="E2520" s="95" t="s">
        <v>2507</v>
      </c>
    </row>
    <row r="2521" spans="1:5" x14ac:dyDescent="0.2">
      <c r="A2521" s="89">
        <v>38071</v>
      </c>
      <c r="B2521" s="89" t="s">
        <v>3843</v>
      </c>
      <c r="C2521" s="89" t="s">
        <v>123</v>
      </c>
      <c r="D2521" s="89" t="s">
        <v>124</v>
      </c>
      <c r="E2521" s="95" t="s">
        <v>21551</v>
      </c>
    </row>
    <row r="2522" spans="1:5" x14ac:dyDescent="0.2">
      <c r="A2522" s="89">
        <v>38412</v>
      </c>
      <c r="B2522" s="89" t="s">
        <v>3844</v>
      </c>
      <c r="C2522" s="89" t="s">
        <v>123</v>
      </c>
      <c r="D2522" s="89" t="s">
        <v>127</v>
      </c>
      <c r="E2522" s="95" t="s">
        <v>22209</v>
      </c>
    </row>
    <row r="2523" spans="1:5" x14ac:dyDescent="0.2">
      <c r="A2523" s="89">
        <v>3405</v>
      </c>
      <c r="B2523" s="89" t="s">
        <v>3845</v>
      </c>
      <c r="C2523" s="89" t="s">
        <v>123</v>
      </c>
      <c r="D2523" s="89" t="s">
        <v>124</v>
      </c>
      <c r="E2523" s="95" t="s">
        <v>22210</v>
      </c>
    </row>
    <row r="2524" spans="1:5" x14ac:dyDescent="0.2">
      <c r="A2524" s="89">
        <v>3394</v>
      </c>
      <c r="B2524" s="89" t="s">
        <v>3846</v>
      </c>
      <c r="C2524" s="89" t="s">
        <v>123</v>
      </c>
      <c r="D2524" s="89" t="s">
        <v>124</v>
      </c>
      <c r="E2524" s="95" t="s">
        <v>22211</v>
      </c>
    </row>
    <row r="2525" spans="1:5" x14ac:dyDescent="0.2">
      <c r="A2525" s="89">
        <v>3393</v>
      </c>
      <c r="B2525" s="89" t="s">
        <v>3847</v>
      </c>
      <c r="C2525" s="89" t="s">
        <v>123</v>
      </c>
      <c r="D2525" s="89" t="s">
        <v>124</v>
      </c>
      <c r="E2525" s="95" t="s">
        <v>22212</v>
      </c>
    </row>
    <row r="2526" spans="1:5" x14ac:dyDescent="0.2">
      <c r="A2526" s="89">
        <v>3406</v>
      </c>
      <c r="B2526" s="89" t="s">
        <v>3848</v>
      </c>
      <c r="C2526" s="89" t="s">
        <v>123</v>
      </c>
      <c r="D2526" s="89" t="s">
        <v>120</v>
      </c>
      <c r="E2526" s="95" t="s">
        <v>657</v>
      </c>
    </row>
    <row r="2527" spans="1:5" x14ac:dyDescent="0.2">
      <c r="A2527" s="89">
        <v>3395</v>
      </c>
      <c r="B2527" s="89" t="s">
        <v>3850</v>
      </c>
      <c r="C2527" s="89" t="s">
        <v>123</v>
      </c>
      <c r="D2527" s="89" t="s">
        <v>124</v>
      </c>
      <c r="E2527" s="95" t="s">
        <v>7118</v>
      </c>
    </row>
    <row r="2528" spans="1:5" x14ac:dyDescent="0.2">
      <c r="A2528" s="89">
        <v>3398</v>
      </c>
      <c r="B2528" s="89" t="s">
        <v>3851</v>
      </c>
      <c r="C2528" s="89" t="s">
        <v>123</v>
      </c>
      <c r="D2528" s="89" t="s">
        <v>124</v>
      </c>
      <c r="E2528" s="95" t="s">
        <v>687</v>
      </c>
    </row>
    <row r="2529" spans="1:5" x14ac:dyDescent="0.2">
      <c r="A2529" s="89">
        <v>34379</v>
      </c>
      <c r="B2529" s="89" t="s">
        <v>22213</v>
      </c>
      <c r="C2529" s="89" t="s">
        <v>123</v>
      </c>
      <c r="D2529" s="89" t="s">
        <v>124</v>
      </c>
      <c r="E2529" s="95" t="s">
        <v>22214</v>
      </c>
    </row>
    <row r="2530" spans="1:5" x14ac:dyDescent="0.2">
      <c r="A2530" s="89">
        <v>34378</v>
      </c>
      <c r="B2530" s="89" t="s">
        <v>22215</v>
      </c>
      <c r="C2530" s="89" t="s">
        <v>123</v>
      </c>
      <c r="D2530" s="89" t="s">
        <v>124</v>
      </c>
      <c r="E2530" s="95" t="s">
        <v>22216</v>
      </c>
    </row>
    <row r="2531" spans="1:5" x14ac:dyDescent="0.2">
      <c r="A2531" s="89">
        <v>34377</v>
      </c>
      <c r="B2531" s="89" t="s">
        <v>22217</v>
      </c>
      <c r="C2531" s="89" t="s">
        <v>123</v>
      </c>
      <c r="D2531" s="89" t="s">
        <v>124</v>
      </c>
      <c r="E2531" s="95" t="s">
        <v>22218</v>
      </c>
    </row>
    <row r="2532" spans="1:5" x14ac:dyDescent="0.2">
      <c r="A2532" s="89">
        <v>581</v>
      </c>
      <c r="B2532" s="89" t="s">
        <v>22219</v>
      </c>
      <c r="C2532" s="89" t="s">
        <v>126</v>
      </c>
      <c r="D2532" s="89" t="s">
        <v>124</v>
      </c>
      <c r="E2532" s="95" t="s">
        <v>22220</v>
      </c>
    </row>
    <row r="2533" spans="1:5" x14ac:dyDescent="0.2">
      <c r="A2533" s="89">
        <v>40662</v>
      </c>
      <c r="B2533" s="89" t="s">
        <v>3852</v>
      </c>
      <c r="C2533" s="89" t="s">
        <v>123</v>
      </c>
      <c r="D2533" s="89" t="s">
        <v>124</v>
      </c>
      <c r="E2533" s="95" t="s">
        <v>22221</v>
      </c>
    </row>
    <row r="2534" spans="1:5" x14ac:dyDescent="0.2">
      <c r="A2534" s="89">
        <v>3437</v>
      </c>
      <c r="B2534" s="89" t="s">
        <v>3853</v>
      </c>
      <c r="C2534" s="89" t="s">
        <v>126</v>
      </c>
      <c r="D2534" s="89" t="s">
        <v>124</v>
      </c>
      <c r="E2534" s="95" t="s">
        <v>22222</v>
      </c>
    </row>
    <row r="2535" spans="1:5" x14ac:dyDescent="0.2">
      <c r="A2535" s="89">
        <v>11183</v>
      </c>
      <c r="B2535" s="89" t="s">
        <v>3854</v>
      </c>
      <c r="C2535" s="89" t="s">
        <v>123</v>
      </c>
      <c r="D2535" s="89" t="s">
        <v>124</v>
      </c>
      <c r="E2535" s="95" t="s">
        <v>3855</v>
      </c>
    </row>
    <row r="2536" spans="1:5" x14ac:dyDescent="0.2">
      <c r="A2536" s="89">
        <v>11190</v>
      </c>
      <c r="B2536" s="89" t="s">
        <v>3856</v>
      </c>
      <c r="C2536" s="89" t="s">
        <v>123</v>
      </c>
      <c r="D2536" s="89" t="s">
        <v>120</v>
      </c>
      <c r="E2536" s="95" t="s">
        <v>3857</v>
      </c>
    </row>
    <row r="2537" spans="1:5" x14ac:dyDescent="0.2">
      <c r="A2537" s="89">
        <v>616</v>
      </c>
      <c r="B2537" s="89" t="s">
        <v>3858</v>
      </c>
      <c r="C2537" s="89" t="s">
        <v>123</v>
      </c>
      <c r="D2537" s="89" t="s">
        <v>124</v>
      </c>
      <c r="E2537" s="95" t="s">
        <v>3859</v>
      </c>
    </row>
    <row r="2538" spans="1:5" x14ac:dyDescent="0.2">
      <c r="A2538" s="89">
        <v>615</v>
      </c>
      <c r="B2538" s="89" t="s">
        <v>3858</v>
      </c>
      <c r="C2538" s="89" t="s">
        <v>126</v>
      </c>
      <c r="D2538" s="89" t="s">
        <v>124</v>
      </c>
      <c r="E2538" s="95" t="s">
        <v>3860</v>
      </c>
    </row>
    <row r="2539" spans="1:5" x14ac:dyDescent="0.2">
      <c r="A2539" s="89">
        <v>11192</v>
      </c>
      <c r="B2539" s="89" t="s">
        <v>3861</v>
      </c>
      <c r="C2539" s="89" t="s">
        <v>123</v>
      </c>
      <c r="D2539" s="89" t="s">
        <v>124</v>
      </c>
      <c r="E2539" s="95" t="s">
        <v>3862</v>
      </c>
    </row>
    <row r="2540" spans="1:5" x14ac:dyDescent="0.2">
      <c r="A2540" s="89">
        <v>11231</v>
      </c>
      <c r="B2540" s="89" t="s">
        <v>3861</v>
      </c>
      <c r="C2540" s="89" t="s">
        <v>126</v>
      </c>
      <c r="D2540" s="89" t="s">
        <v>124</v>
      </c>
      <c r="E2540" s="95" t="s">
        <v>3863</v>
      </c>
    </row>
    <row r="2541" spans="1:5" x14ac:dyDescent="0.2">
      <c r="A2541" s="89">
        <v>3428</v>
      </c>
      <c r="B2541" s="89" t="s">
        <v>3864</v>
      </c>
      <c r="C2541" s="89" t="s">
        <v>126</v>
      </c>
      <c r="D2541" s="89" t="s">
        <v>120</v>
      </c>
      <c r="E2541" s="95" t="s">
        <v>22223</v>
      </c>
    </row>
    <row r="2542" spans="1:5" x14ac:dyDescent="0.2">
      <c r="A2542" s="89">
        <v>3429</v>
      </c>
      <c r="B2542" s="89" t="s">
        <v>3865</v>
      </c>
      <c r="C2542" s="89" t="s">
        <v>126</v>
      </c>
      <c r="D2542" s="89" t="s">
        <v>124</v>
      </c>
      <c r="E2542" s="95" t="s">
        <v>22224</v>
      </c>
    </row>
    <row r="2543" spans="1:5" x14ac:dyDescent="0.2">
      <c r="A2543" s="89">
        <v>34371</v>
      </c>
      <c r="B2543" s="89" t="s">
        <v>22225</v>
      </c>
      <c r="C2543" s="89" t="s">
        <v>123</v>
      </c>
      <c r="D2543" s="89" t="s">
        <v>124</v>
      </c>
      <c r="E2543" s="95" t="s">
        <v>22226</v>
      </c>
    </row>
    <row r="2544" spans="1:5" x14ac:dyDescent="0.2">
      <c r="A2544" s="89">
        <v>34370</v>
      </c>
      <c r="B2544" s="89" t="s">
        <v>22227</v>
      </c>
      <c r="C2544" s="89" t="s">
        <v>123</v>
      </c>
      <c r="D2544" s="89" t="s">
        <v>124</v>
      </c>
      <c r="E2544" s="95" t="s">
        <v>22228</v>
      </c>
    </row>
    <row r="2545" spans="1:5" x14ac:dyDescent="0.2">
      <c r="A2545" s="89">
        <v>34372</v>
      </c>
      <c r="B2545" s="89" t="s">
        <v>22229</v>
      </c>
      <c r="C2545" s="89" t="s">
        <v>123</v>
      </c>
      <c r="D2545" s="89" t="s">
        <v>124</v>
      </c>
      <c r="E2545" s="95" t="s">
        <v>22230</v>
      </c>
    </row>
    <row r="2546" spans="1:5" x14ac:dyDescent="0.2">
      <c r="A2546" s="89">
        <v>34373</v>
      </c>
      <c r="B2546" s="89" t="s">
        <v>22231</v>
      </c>
      <c r="C2546" s="89" t="s">
        <v>123</v>
      </c>
      <c r="D2546" s="89" t="s">
        <v>124</v>
      </c>
      <c r="E2546" s="95" t="s">
        <v>22232</v>
      </c>
    </row>
    <row r="2547" spans="1:5" x14ac:dyDescent="0.2">
      <c r="A2547" s="89">
        <v>36896</v>
      </c>
      <c r="B2547" s="89" t="s">
        <v>3866</v>
      </c>
      <c r="C2547" s="89" t="s">
        <v>123</v>
      </c>
      <c r="D2547" s="89" t="s">
        <v>120</v>
      </c>
      <c r="E2547" s="95" t="s">
        <v>22233</v>
      </c>
    </row>
    <row r="2548" spans="1:5" x14ac:dyDescent="0.2">
      <c r="A2548" s="89">
        <v>34367</v>
      </c>
      <c r="B2548" s="89" t="s">
        <v>22234</v>
      </c>
      <c r="C2548" s="89" t="s">
        <v>123</v>
      </c>
      <c r="D2548" s="89" t="s">
        <v>124</v>
      </c>
      <c r="E2548" s="95" t="s">
        <v>22235</v>
      </c>
    </row>
    <row r="2549" spans="1:5" x14ac:dyDescent="0.2">
      <c r="A2549" s="89">
        <v>36897</v>
      </c>
      <c r="B2549" s="89" t="s">
        <v>22236</v>
      </c>
      <c r="C2549" s="89" t="s">
        <v>123</v>
      </c>
      <c r="D2549" s="89" t="s">
        <v>124</v>
      </c>
      <c r="E2549" s="95" t="s">
        <v>22237</v>
      </c>
    </row>
    <row r="2550" spans="1:5" x14ac:dyDescent="0.2">
      <c r="A2550" s="89">
        <v>36884</v>
      </c>
      <c r="B2550" s="89" t="s">
        <v>22236</v>
      </c>
      <c r="C2550" s="89" t="s">
        <v>126</v>
      </c>
      <c r="D2550" s="89" t="s">
        <v>124</v>
      </c>
      <c r="E2550" s="95" t="s">
        <v>3001</v>
      </c>
    </row>
    <row r="2551" spans="1:5" x14ac:dyDescent="0.2">
      <c r="A2551" s="89">
        <v>597</v>
      </c>
      <c r="B2551" s="89" t="s">
        <v>22238</v>
      </c>
      <c r="C2551" s="89" t="s">
        <v>126</v>
      </c>
      <c r="D2551" s="89" t="s">
        <v>124</v>
      </c>
      <c r="E2551" s="95" t="s">
        <v>22239</v>
      </c>
    </row>
    <row r="2552" spans="1:5" x14ac:dyDescent="0.2">
      <c r="A2552" s="89">
        <v>34369</v>
      </c>
      <c r="B2552" s="89" t="s">
        <v>22240</v>
      </c>
      <c r="C2552" s="89" t="s">
        <v>123</v>
      </c>
      <c r="D2552" s="89" t="s">
        <v>124</v>
      </c>
      <c r="E2552" s="95" t="s">
        <v>22241</v>
      </c>
    </row>
    <row r="2553" spans="1:5" x14ac:dyDescent="0.2">
      <c r="A2553" s="89">
        <v>34362</v>
      </c>
      <c r="B2553" s="89" t="s">
        <v>22242</v>
      </c>
      <c r="C2553" s="89" t="s">
        <v>123</v>
      </c>
      <c r="D2553" s="89" t="s">
        <v>124</v>
      </c>
      <c r="E2553" s="95" t="s">
        <v>22243</v>
      </c>
    </row>
    <row r="2554" spans="1:5" x14ac:dyDescent="0.2">
      <c r="A2554" s="89">
        <v>34363</v>
      </c>
      <c r="B2554" s="89" t="s">
        <v>22244</v>
      </c>
      <c r="C2554" s="89" t="s">
        <v>123</v>
      </c>
      <c r="D2554" s="89" t="s">
        <v>124</v>
      </c>
      <c r="E2554" s="95" t="s">
        <v>16193</v>
      </c>
    </row>
    <row r="2555" spans="1:5" x14ac:dyDescent="0.2">
      <c r="A2555" s="89">
        <v>34364</v>
      </c>
      <c r="B2555" s="89" t="s">
        <v>22245</v>
      </c>
      <c r="C2555" s="89" t="s">
        <v>123</v>
      </c>
      <c r="D2555" s="89" t="s">
        <v>124</v>
      </c>
      <c r="E2555" s="95" t="s">
        <v>12256</v>
      </c>
    </row>
    <row r="2556" spans="1:5" x14ac:dyDescent="0.2">
      <c r="A2556" s="89">
        <v>34365</v>
      </c>
      <c r="B2556" s="89" t="s">
        <v>22246</v>
      </c>
      <c r="C2556" s="89" t="s">
        <v>123</v>
      </c>
      <c r="D2556" s="89" t="s">
        <v>124</v>
      </c>
      <c r="E2556" s="95" t="s">
        <v>22247</v>
      </c>
    </row>
    <row r="2557" spans="1:5" x14ac:dyDescent="0.2">
      <c r="A2557" s="89">
        <v>11199</v>
      </c>
      <c r="B2557" s="89" t="s">
        <v>3867</v>
      </c>
      <c r="C2557" s="89" t="s">
        <v>123</v>
      </c>
      <c r="D2557" s="89" t="s">
        <v>124</v>
      </c>
      <c r="E2557" s="95" t="s">
        <v>3868</v>
      </c>
    </row>
    <row r="2558" spans="1:5" x14ac:dyDescent="0.2">
      <c r="A2558" s="89">
        <v>34801</v>
      </c>
      <c r="B2558" s="89" t="s">
        <v>3869</v>
      </c>
      <c r="C2558" s="89" t="s">
        <v>123</v>
      </c>
      <c r="D2558" s="89" t="s">
        <v>124</v>
      </c>
      <c r="E2558" s="95" t="s">
        <v>3870</v>
      </c>
    </row>
    <row r="2559" spans="1:5" x14ac:dyDescent="0.2">
      <c r="A2559" s="89">
        <v>34799</v>
      </c>
      <c r="B2559" s="89" t="s">
        <v>3871</v>
      </c>
      <c r="C2559" s="89" t="s">
        <v>123</v>
      </c>
      <c r="D2559" s="89" t="s">
        <v>124</v>
      </c>
      <c r="E2559" s="95" t="s">
        <v>3872</v>
      </c>
    </row>
    <row r="2560" spans="1:5" x14ac:dyDescent="0.2">
      <c r="A2560" s="89">
        <v>622</v>
      </c>
      <c r="B2560" s="89" t="s">
        <v>3873</v>
      </c>
      <c r="C2560" s="89" t="s">
        <v>123</v>
      </c>
      <c r="D2560" s="89" t="s">
        <v>124</v>
      </c>
      <c r="E2560" s="95" t="s">
        <v>3874</v>
      </c>
    </row>
    <row r="2561" spans="1:5" x14ac:dyDescent="0.2">
      <c r="A2561" s="89">
        <v>34805</v>
      </c>
      <c r="B2561" s="89" t="s">
        <v>3875</v>
      </c>
      <c r="C2561" s="89" t="s">
        <v>126</v>
      </c>
      <c r="D2561" s="89" t="s">
        <v>124</v>
      </c>
      <c r="E2561" s="95" t="s">
        <v>3876</v>
      </c>
    </row>
    <row r="2562" spans="1:5" x14ac:dyDescent="0.2">
      <c r="A2562" s="89">
        <v>34803</v>
      </c>
      <c r="B2562" s="89" t="s">
        <v>3877</v>
      </c>
      <c r="C2562" s="89" t="s">
        <v>123</v>
      </c>
      <c r="D2562" s="89" t="s">
        <v>124</v>
      </c>
      <c r="E2562" s="95" t="s">
        <v>3878</v>
      </c>
    </row>
    <row r="2563" spans="1:5" x14ac:dyDescent="0.2">
      <c r="A2563" s="89">
        <v>606</v>
      </c>
      <c r="B2563" s="89" t="s">
        <v>3879</v>
      </c>
      <c r="C2563" s="89" t="s">
        <v>126</v>
      </c>
      <c r="D2563" s="89" t="s">
        <v>124</v>
      </c>
      <c r="E2563" s="95" t="s">
        <v>3880</v>
      </c>
    </row>
    <row r="2564" spans="1:5" x14ac:dyDescent="0.2">
      <c r="A2564" s="89">
        <v>11227</v>
      </c>
      <c r="B2564" s="89" t="s">
        <v>3881</v>
      </c>
      <c r="C2564" s="89" t="s">
        <v>123</v>
      </c>
      <c r="D2564" s="89" t="s">
        <v>124</v>
      </c>
      <c r="E2564" s="95" t="s">
        <v>3882</v>
      </c>
    </row>
    <row r="2565" spans="1:5" x14ac:dyDescent="0.2">
      <c r="A2565" s="89">
        <v>11193</v>
      </c>
      <c r="B2565" s="89" t="s">
        <v>3883</v>
      </c>
      <c r="C2565" s="89" t="s">
        <v>126</v>
      </c>
      <c r="D2565" s="89" t="s">
        <v>124</v>
      </c>
      <c r="E2565" s="95" t="s">
        <v>3884</v>
      </c>
    </row>
    <row r="2566" spans="1:5" x14ac:dyDescent="0.2">
      <c r="A2566" s="89">
        <v>11194</v>
      </c>
      <c r="B2566" s="89" t="s">
        <v>3885</v>
      </c>
      <c r="C2566" s="89" t="s">
        <v>126</v>
      </c>
      <c r="D2566" s="89" t="s">
        <v>124</v>
      </c>
      <c r="E2566" s="95" t="s">
        <v>3886</v>
      </c>
    </row>
    <row r="2567" spans="1:5" x14ac:dyDescent="0.2">
      <c r="A2567" s="89">
        <v>605</v>
      </c>
      <c r="B2567" s="89" t="s">
        <v>3887</v>
      </c>
      <c r="C2567" s="89" t="s">
        <v>126</v>
      </c>
      <c r="D2567" s="89" t="s">
        <v>124</v>
      </c>
      <c r="E2567" s="95" t="s">
        <v>3888</v>
      </c>
    </row>
    <row r="2568" spans="1:5" x14ac:dyDescent="0.2">
      <c r="A2568" s="89">
        <v>11197</v>
      </c>
      <c r="B2568" s="89" t="s">
        <v>3889</v>
      </c>
      <c r="C2568" s="89" t="s">
        <v>123</v>
      </c>
      <c r="D2568" s="89" t="s">
        <v>124</v>
      </c>
      <c r="E2568" s="95" t="s">
        <v>3890</v>
      </c>
    </row>
    <row r="2569" spans="1:5" x14ac:dyDescent="0.2">
      <c r="A2569" s="89">
        <v>40659</v>
      </c>
      <c r="B2569" s="89" t="s">
        <v>3891</v>
      </c>
      <c r="C2569" s="89" t="s">
        <v>126</v>
      </c>
      <c r="D2569" s="89" t="s">
        <v>124</v>
      </c>
      <c r="E2569" s="95" t="s">
        <v>22248</v>
      </c>
    </row>
    <row r="2570" spans="1:5" x14ac:dyDescent="0.2">
      <c r="A2570" s="89">
        <v>40660</v>
      </c>
      <c r="B2570" s="89" t="s">
        <v>3892</v>
      </c>
      <c r="C2570" s="89" t="s">
        <v>126</v>
      </c>
      <c r="D2570" s="89" t="s">
        <v>124</v>
      </c>
      <c r="E2570" s="95" t="s">
        <v>22249</v>
      </c>
    </row>
    <row r="2571" spans="1:5" x14ac:dyDescent="0.2">
      <c r="A2571" s="89">
        <v>40661</v>
      </c>
      <c r="B2571" s="89" t="s">
        <v>3893</v>
      </c>
      <c r="C2571" s="89" t="s">
        <v>126</v>
      </c>
      <c r="D2571" s="89" t="s">
        <v>124</v>
      </c>
      <c r="E2571" s="95" t="s">
        <v>22250</v>
      </c>
    </row>
    <row r="2572" spans="1:5" x14ac:dyDescent="0.2">
      <c r="A2572" s="89">
        <v>3421</v>
      </c>
      <c r="B2572" s="89" t="s">
        <v>3894</v>
      </c>
      <c r="C2572" s="89" t="s">
        <v>126</v>
      </c>
      <c r="D2572" s="89" t="s">
        <v>124</v>
      </c>
      <c r="E2572" s="95" t="s">
        <v>22251</v>
      </c>
    </row>
    <row r="2573" spans="1:5" x14ac:dyDescent="0.2">
      <c r="A2573" s="89">
        <v>599</v>
      </c>
      <c r="B2573" s="89" t="s">
        <v>22252</v>
      </c>
      <c r="C2573" s="89" t="s">
        <v>126</v>
      </c>
      <c r="D2573" s="89" t="s">
        <v>124</v>
      </c>
      <c r="E2573" s="95" t="s">
        <v>11831</v>
      </c>
    </row>
    <row r="2574" spans="1:5" x14ac:dyDescent="0.2">
      <c r="A2574" s="89">
        <v>34380</v>
      </c>
      <c r="B2574" s="89" t="s">
        <v>22253</v>
      </c>
      <c r="C2574" s="89" t="s">
        <v>123</v>
      </c>
      <c r="D2574" s="89" t="s">
        <v>124</v>
      </c>
      <c r="E2574" s="95" t="s">
        <v>22254</v>
      </c>
    </row>
    <row r="2575" spans="1:5" x14ac:dyDescent="0.2">
      <c r="A2575" s="89">
        <v>34381</v>
      </c>
      <c r="B2575" s="89" t="s">
        <v>22255</v>
      </c>
      <c r="C2575" s="89" t="s">
        <v>123</v>
      </c>
      <c r="D2575" s="89" t="s">
        <v>124</v>
      </c>
      <c r="E2575" s="95" t="s">
        <v>22256</v>
      </c>
    </row>
    <row r="2576" spans="1:5" x14ac:dyDescent="0.2">
      <c r="A2576" s="89">
        <v>601</v>
      </c>
      <c r="B2576" s="89" t="s">
        <v>22255</v>
      </c>
      <c r="C2576" s="89" t="s">
        <v>126</v>
      </c>
      <c r="D2576" s="89" t="s">
        <v>124</v>
      </c>
      <c r="E2576" s="95" t="s">
        <v>22257</v>
      </c>
    </row>
    <row r="2577" spans="1:5" x14ac:dyDescent="0.2">
      <c r="A2577" s="89">
        <v>3423</v>
      </c>
      <c r="B2577" s="89" t="s">
        <v>3895</v>
      </c>
      <c r="C2577" s="89" t="s">
        <v>126</v>
      </c>
      <c r="D2577" s="89" t="s">
        <v>124</v>
      </c>
      <c r="E2577" s="95" t="s">
        <v>22258</v>
      </c>
    </row>
    <row r="2578" spans="1:5" x14ac:dyDescent="0.2">
      <c r="A2578" s="89">
        <v>34797</v>
      </c>
      <c r="B2578" s="89" t="s">
        <v>3896</v>
      </c>
      <c r="C2578" s="89" t="s">
        <v>123</v>
      </c>
      <c r="D2578" s="89" t="s">
        <v>124</v>
      </c>
      <c r="E2578" s="95" t="s">
        <v>3897</v>
      </c>
    </row>
    <row r="2579" spans="1:5" x14ac:dyDescent="0.2">
      <c r="A2579" s="89">
        <v>624</v>
      </c>
      <c r="B2579" s="89" t="s">
        <v>3898</v>
      </c>
      <c r="C2579" s="89" t="s">
        <v>126</v>
      </c>
      <c r="D2579" s="89" t="s">
        <v>124</v>
      </c>
      <c r="E2579" s="95" t="s">
        <v>3899</v>
      </c>
    </row>
    <row r="2580" spans="1:5" x14ac:dyDescent="0.2">
      <c r="A2580" s="89">
        <v>623</v>
      </c>
      <c r="B2580" s="89" t="s">
        <v>3900</v>
      </c>
      <c r="C2580" s="89" t="s">
        <v>126</v>
      </c>
      <c r="D2580" s="89" t="s">
        <v>124</v>
      </c>
      <c r="E2580" s="95" t="s">
        <v>3901</v>
      </c>
    </row>
    <row r="2581" spans="1:5" x14ac:dyDescent="0.2">
      <c r="A2581" s="89">
        <v>25964</v>
      </c>
      <c r="B2581" s="89" t="s">
        <v>3902</v>
      </c>
      <c r="C2581" s="89" t="s">
        <v>119</v>
      </c>
      <c r="D2581" s="89" t="s">
        <v>124</v>
      </c>
      <c r="E2581" s="95" t="s">
        <v>3903</v>
      </c>
    </row>
    <row r="2582" spans="1:5" x14ac:dyDescent="0.2">
      <c r="A2582" s="89">
        <v>41077</v>
      </c>
      <c r="B2582" s="89" t="s">
        <v>3904</v>
      </c>
      <c r="C2582" s="89" t="s">
        <v>442</v>
      </c>
      <c r="D2582" s="89" t="s">
        <v>124</v>
      </c>
      <c r="E2582" s="95" t="s">
        <v>3905</v>
      </c>
    </row>
    <row r="2583" spans="1:5" x14ac:dyDescent="0.2">
      <c r="A2583" s="89">
        <v>20159</v>
      </c>
      <c r="B2583" s="89" t="s">
        <v>3906</v>
      </c>
      <c r="C2583" s="89" t="s">
        <v>123</v>
      </c>
      <c r="D2583" s="89" t="s">
        <v>127</v>
      </c>
      <c r="E2583" s="95" t="s">
        <v>7228</v>
      </c>
    </row>
    <row r="2584" spans="1:5" x14ac:dyDescent="0.2">
      <c r="A2584" s="89">
        <v>37963</v>
      </c>
      <c r="B2584" s="89" t="s">
        <v>3908</v>
      </c>
      <c r="C2584" s="89" t="s">
        <v>123</v>
      </c>
      <c r="D2584" s="89" t="s">
        <v>127</v>
      </c>
      <c r="E2584" s="95" t="s">
        <v>3976</v>
      </c>
    </row>
    <row r="2585" spans="1:5" x14ac:dyDescent="0.2">
      <c r="A2585" s="89">
        <v>37964</v>
      </c>
      <c r="B2585" s="89" t="s">
        <v>3909</v>
      </c>
      <c r="C2585" s="89" t="s">
        <v>123</v>
      </c>
      <c r="D2585" s="89" t="s">
        <v>127</v>
      </c>
      <c r="E2585" s="95" t="s">
        <v>1803</v>
      </c>
    </row>
    <row r="2586" spans="1:5" x14ac:dyDescent="0.2">
      <c r="A2586" s="89">
        <v>37965</v>
      </c>
      <c r="B2586" s="89" t="s">
        <v>3910</v>
      </c>
      <c r="C2586" s="89" t="s">
        <v>123</v>
      </c>
      <c r="D2586" s="89" t="s">
        <v>127</v>
      </c>
      <c r="E2586" s="95" t="s">
        <v>538</v>
      </c>
    </row>
    <row r="2587" spans="1:5" x14ac:dyDescent="0.2">
      <c r="A2587" s="89">
        <v>37966</v>
      </c>
      <c r="B2587" s="89" t="s">
        <v>3912</v>
      </c>
      <c r="C2587" s="89" t="s">
        <v>123</v>
      </c>
      <c r="D2587" s="89" t="s">
        <v>127</v>
      </c>
      <c r="E2587" s="95" t="s">
        <v>12439</v>
      </c>
    </row>
    <row r="2588" spans="1:5" x14ac:dyDescent="0.2">
      <c r="A2588" s="89">
        <v>37967</v>
      </c>
      <c r="B2588" s="89" t="s">
        <v>3914</v>
      </c>
      <c r="C2588" s="89" t="s">
        <v>123</v>
      </c>
      <c r="D2588" s="89" t="s">
        <v>127</v>
      </c>
      <c r="E2588" s="95" t="s">
        <v>22259</v>
      </c>
    </row>
    <row r="2589" spans="1:5" x14ac:dyDescent="0.2">
      <c r="A2589" s="89">
        <v>37968</v>
      </c>
      <c r="B2589" s="89" t="s">
        <v>3916</v>
      </c>
      <c r="C2589" s="89" t="s">
        <v>123</v>
      </c>
      <c r="D2589" s="89" t="s">
        <v>127</v>
      </c>
      <c r="E2589" s="95" t="s">
        <v>22260</v>
      </c>
    </row>
    <row r="2590" spans="1:5" x14ac:dyDescent="0.2">
      <c r="A2590" s="89">
        <v>37969</v>
      </c>
      <c r="B2590" s="89" t="s">
        <v>3917</v>
      </c>
      <c r="C2590" s="89" t="s">
        <v>123</v>
      </c>
      <c r="D2590" s="89" t="s">
        <v>127</v>
      </c>
      <c r="E2590" s="95" t="s">
        <v>22261</v>
      </c>
    </row>
    <row r="2591" spans="1:5" x14ac:dyDescent="0.2">
      <c r="A2591" s="89">
        <v>37970</v>
      </c>
      <c r="B2591" s="89" t="s">
        <v>3918</v>
      </c>
      <c r="C2591" s="89" t="s">
        <v>123</v>
      </c>
      <c r="D2591" s="89" t="s">
        <v>127</v>
      </c>
      <c r="E2591" s="95" t="s">
        <v>22262</v>
      </c>
    </row>
    <row r="2592" spans="1:5" x14ac:dyDescent="0.2">
      <c r="A2592" s="89">
        <v>21118</v>
      </c>
      <c r="B2592" s="89" t="s">
        <v>3919</v>
      </c>
      <c r="C2592" s="89" t="s">
        <v>123</v>
      </c>
      <c r="D2592" s="89" t="s">
        <v>127</v>
      </c>
      <c r="E2592" s="95" t="s">
        <v>992</v>
      </c>
    </row>
    <row r="2593" spans="1:5" x14ac:dyDescent="0.2">
      <c r="A2593" s="89">
        <v>37956</v>
      </c>
      <c r="B2593" s="89" t="s">
        <v>3920</v>
      </c>
      <c r="C2593" s="89" t="s">
        <v>123</v>
      </c>
      <c r="D2593" s="89" t="s">
        <v>127</v>
      </c>
      <c r="E2593" s="95" t="s">
        <v>1226</v>
      </c>
    </row>
    <row r="2594" spans="1:5" x14ac:dyDescent="0.2">
      <c r="A2594" s="89">
        <v>37957</v>
      </c>
      <c r="B2594" s="89" t="s">
        <v>3921</v>
      </c>
      <c r="C2594" s="89" t="s">
        <v>123</v>
      </c>
      <c r="D2594" s="89" t="s">
        <v>127</v>
      </c>
      <c r="E2594" s="95" t="s">
        <v>3937</v>
      </c>
    </row>
    <row r="2595" spans="1:5" x14ac:dyDescent="0.2">
      <c r="A2595" s="89">
        <v>37958</v>
      </c>
      <c r="B2595" s="89" t="s">
        <v>3923</v>
      </c>
      <c r="C2595" s="89" t="s">
        <v>123</v>
      </c>
      <c r="D2595" s="89" t="s">
        <v>127</v>
      </c>
      <c r="E2595" s="95" t="s">
        <v>12439</v>
      </c>
    </row>
    <row r="2596" spans="1:5" x14ac:dyDescent="0.2">
      <c r="A2596" s="89">
        <v>37959</v>
      </c>
      <c r="B2596" s="89" t="s">
        <v>3924</v>
      </c>
      <c r="C2596" s="89" t="s">
        <v>123</v>
      </c>
      <c r="D2596" s="89" t="s">
        <v>127</v>
      </c>
      <c r="E2596" s="95" t="s">
        <v>22259</v>
      </c>
    </row>
    <row r="2597" spans="1:5" x14ac:dyDescent="0.2">
      <c r="A2597" s="89">
        <v>37960</v>
      </c>
      <c r="B2597" s="89" t="s">
        <v>3925</v>
      </c>
      <c r="C2597" s="89" t="s">
        <v>123</v>
      </c>
      <c r="D2597" s="89" t="s">
        <v>127</v>
      </c>
      <c r="E2597" s="95" t="s">
        <v>12329</v>
      </c>
    </row>
    <row r="2598" spans="1:5" x14ac:dyDescent="0.2">
      <c r="A2598" s="89">
        <v>37961</v>
      </c>
      <c r="B2598" s="89" t="s">
        <v>3926</v>
      </c>
      <c r="C2598" s="89" t="s">
        <v>123</v>
      </c>
      <c r="D2598" s="89" t="s">
        <v>127</v>
      </c>
      <c r="E2598" s="95" t="s">
        <v>9225</v>
      </c>
    </row>
    <row r="2599" spans="1:5" x14ac:dyDescent="0.2">
      <c r="A2599" s="89">
        <v>37962</v>
      </c>
      <c r="B2599" s="89" t="s">
        <v>3927</v>
      </c>
      <c r="C2599" s="89" t="s">
        <v>123</v>
      </c>
      <c r="D2599" s="89" t="s">
        <v>127</v>
      </c>
      <c r="E2599" s="95" t="s">
        <v>22263</v>
      </c>
    </row>
    <row r="2600" spans="1:5" x14ac:dyDescent="0.2">
      <c r="A2600" s="89">
        <v>3533</v>
      </c>
      <c r="B2600" s="89" t="s">
        <v>3928</v>
      </c>
      <c r="C2600" s="89" t="s">
        <v>123</v>
      </c>
      <c r="D2600" s="89" t="s">
        <v>124</v>
      </c>
      <c r="E2600" s="95" t="s">
        <v>3929</v>
      </c>
    </row>
    <row r="2601" spans="1:5" x14ac:dyDescent="0.2">
      <c r="A2601" s="89">
        <v>3538</v>
      </c>
      <c r="B2601" s="89" t="s">
        <v>3930</v>
      </c>
      <c r="C2601" s="89" t="s">
        <v>123</v>
      </c>
      <c r="D2601" s="89" t="s">
        <v>124</v>
      </c>
      <c r="E2601" s="95" t="s">
        <v>173</v>
      </c>
    </row>
    <row r="2602" spans="1:5" x14ac:dyDescent="0.2">
      <c r="A2602" s="89">
        <v>3497</v>
      </c>
      <c r="B2602" s="89" t="s">
        <v>3931</v>
      </c>
      <c r="C2602" s="89" t="s">
        <v>123</v>
      </c>
      <c r="D2602" s="89" t="s">
        <v>124</v>
      </c>
      <c r="E2602" s="95" t="s">
        <v>3932</v>
      </c>
    </row>
    <row r="2603" spans="1:5" x14ac:dyDescent="0.2">
      <c r="A2603" s="89">
        <v>3498</v>
      </c>
      <c r="B2603" s="89" t="s">
        <v>3933</v>
      </c>
      <c r="C2603" s="89" t="s">
        <v>123</v>
      </c>
      <c r="D2603" s="89" t="s">
        <v>124</v>
      </c>
      <c r="E2603" s="95" t="s">
        <v>3934</v>
      </c>
    </row>
    <row r="2604" spans="1:5" x14ac:dyDescent="0.2">
      <c r="A2604" s="89">
        <v>3496</v>
      </c>
      <c r="B2604" s="89" t="s">
        <v>3935</v>
      </c>
      <c r="C2604" s="89" t="s">
        <v>123</v>
      </c>
      <c r="D2604" s="89" t="s">
        <v>124</v>
      </c>
      <c r="E2604" s="95" t="s">
        <v>157</v>
      </c>
    </row>
    <row r="2605" spans="1:5" x14ac:dyDescent="0.2">
      <c r="A2605" s="89">
        <v>38429</v>
      </c>
      <c r="B2605" s="89" t="s">
        <v>3936</v>
      </c>
      <c r="C2605" s="89" t="s">
        <v>123</v>
      </c>
      <c r="D2605" s="89" t="s">
        <v>127</v>
      </c>
      <c r="E2605" s="95" t="s">
        <v>5066</v>
      </c>
    </row>
    <row r="2606" spans="1:5" x14ac:dyDescent="0.2">
      <c r="A2606" s="89">
        <v>38431</v>
      </c>
      <c r="B2606" s="89" t="s">
        <v>3938</v>
      </c>
      <c r="C2606" s="89" t="s">
        <v>123</v>
      </c>
      <c r="D2606" s="89" t="s">
        <v>127</v>
      </c>
      <c r="E2606" s="95" t="s">
        <v>3768</v>
      </c>
    </row>
    <row r="2607" spans="1:5" x14ac:dyDescent="0.2">
      <c r="A2607" s="89">
        <v>38430</v>
      </c>
      <c r="B2607" s="89" t="s">
        <v>3940</v>
      </c>
      <c r="C2607" s="89" t="s">
        <v>123</v>
      </c>
      <c r="D2607" s="89" t="s">
        <v>127</v>
      </c>
      <c r="E2607" s="95" t="s">
        <v>6263</v>
      </c>
    </row>
    <row r="2608" spans="1:5" x14ac:dyDescent="0.2">
      <c r="A2608" s="89">
        <v>38449</v>
      </c>
      <c r="B2608" s="89" t="s">
        <v>3942</v>
      </c>
      <c r="C2608" s="89" t="s">
        <v>123</v>
      </c>
      <c r="D2608" s="89" t="s">
        <v>127</v>
      </c>
      <c r="E2608" s="95" t="s">
        <v>19373</v>
      </c>
    </row>
    <row r="2609" spans="1:5" x14ac:dyDescent="0.2">
      <c r="A2609" s="89">
        <v>36348</v>
      </c>
      <c r="B2609" s="89" t="s">
        <v>3944</v>
      </c>
      <c r="C2609" s="89" t="s">
        <v>123</v>
      </c>
      <c r="D2609" s="89" t="s">
        <v>127</v>
      </c>
      <c r="E2609" s="95" t="s">
        <v>1721</v>
      </c>
    </row>
    <row r="2610" spans="1:5" x14ac:dyDescent="0.2">
      <c r="A2610" s="89">
        <v>36349</v>
      </c>
      <c r="B2610" s="89" t="s">
        <v>3945</v>
      </c>
      <c r="C2610" s="89" t="s">
        <v>123</v>
      </c>
      <c r="D2610" s="89" t="s">
        <v>127</v>
      </c>
      <c r="E2610" s="95" t="s">
        <v>1684</v>
      </c>
    </row>
    <row r="2611" spans="1:5" x14ac:dyDescent="0.2">
      <c r="A2611" s="89">
        <v>38433</v>
      </c>
      <c r="B2611" s="89" t="s">
        <v>3947</v>
      </c>
      <c r="C2611" s="89" t="s">
        <v>123</v>
      </c>
      <c r="D2611" s="89" t="s">
        <v>127</v>
      </c>
      <c r="E2611" s="95" t="s">
        <v>3664</v>
      </c>
    </row>
    <row r="2612" spans="1:5" x14ac:dyDescent="0.2">
      <c r="A2612" s="89">
        <v>38440</v>
      </c>
      <c r="B2612" s="89" t="s">
        <v>3948</v>
      </c>
      <c r="C2612" s="89" t="s">
        <v>123</v>
      </c>
      <c r="D2612" s="89" t="s">
        <v>127</v>
      </c>
      <c r="E2612" s="95" t="s">
        <v>22264</v>
      </c>
    </row>
    <row r="2613" spans="1:5" x14ac:dyDescent="0.2">
      <c r="A2613" s="89">
        <v>36359</v>
      </c>
      <c r="B2613" s="89" t="s">
        <v>3949</v>
      </c>
      <c r="C2613" s="89" t="s">
        <v>123</v>
      </c>
      <c r="D2613" s="89" t="s">
        <v>127</v>
      </c>
      <c r="E2613" s="95" t="s">
        <v>1557</v>
      </c>
    </row>
    <row r="2614" spans="1:5" x14ac:dyDescent="0.2">
      <c r="A2614" s="89">
        <v>36360</v>
      </c>
      <c r="B2614" s="89" t="s">
        <v>3950</v>
      </c>
      <c r="C2614" s="89" t="s">
        <v>123</v>
      </c>
      <c r="D2614" s="89" t="s">
        <v>127</v>
      </c>
      <c r="E2614" s="95" t="s">
        <v>5578</v>
      </c>
    </row>
    <row r="2615" spans="1:5" x14ac:dyDescent="0.2">
      <c r="A2615" s="89">
        <v>38434</v>
      </c>
      <c r="B2615" s="89" t="s">
        <v>3952</v>
      </c>
      <c r="C2615" s="89" t="s">
        <v>123</v>
      </c>
      <c r="D2615" s="89" t="s">
        <v>127</v>
      </c>
      <c r="E2615" s="95" t="s">
        <v>2798</v>
      </c>
    </row>
    <row r="2616" spans="1:5" x14ac:dyDescent="0.2">
      <c r="A2616" s="89">
        <v>38435</v>
      </c>
      <c r="B2616" s="89" t="s">
        <v>3953</v>
      </c>
      <c r="C2616" s="89" t="s">
        <v>123</v>
      </c>
      <c r="D2616" s="89" t="s">
        <v>127</v>
      </c>
      <c r="E2616" s="95" t="s">
        <v>12381</v>
      </c>
    </row>
    <row r="2617" spans="1:5" x14ac:dyDescent="0.2">
      <c r="A2617" s="89">
        <v>38436</v>
      </c>
      <c r="B2617" s="89" t="s">
        <v>3954</v>
      </c>
      <c r="C2617" s="89" t="s">
        <v>123</v>
      </c>
      <c r="D2617" s="89" t="s">
        <v>127</v>
      </c>
      <c r="E2617" s="95" t="s">
        <v>7249</v>
      </c>
    </row>
    <row r="2618" spans="1:5" x14ac:dyDescent="0.2">
      <c r="A2618" s="89">
        <v>38437</v>
      </c>
      <c r="B2618" s="89" t="s">
        <v>3956</v>
      </c>
      <c r="C2618" s="89" t="s">
        <v>123</v>
      </c>
      <c r="D2618" s="89" t="s">
        <v>127</v>
      </c>
      <c r="E2618" s="95" t="s">
        <v>18011</v>
      </c>
    </row>
    <row r="2619" spans="1:5" x14ac:dyDescent="0.2">
      <c r="A2619" s="89">
        <v>38438</v>
      </c>
      <c r="B2619" s="89" t="s">
        <v>3958</v>
      </c>
      <c r="C2619" s="89" t="s">
        <v>123</v>
      </c>
      <c r="D2619" s="89" t="s">
        <v>127</v>
      </c>
      <c r="E2619" s="95" t="s">
        <v>22265</v>
      </c>
    </row>
    <row r="2620" spans="1:5" x14ac:dyDescent="0.2">
      <c r="A2620" s="89">
        <v>38439</v>
      </c>
      <c r="B2620" s="89" t="s">
        <v>3959</v>
      </c>
      <c r="C2620" s="89" t="s">
        <v>123</v>
      </c>
      <c r="D2620" s="89" t="s">
        <v>127</v>
      </c>
      <c r="E2620" s="95" t="s">
        <v>19597</v>
      </c>
    </row>
    <row r="2621" spans="1:5" x14ac:dyDescent="0.2">
      <c r="A2621" s="89">
        <v>10836</v>
      </c>
      <c r="B2621" s="89" t="s">
        <v>3960</v>
      </c>
      <c r="C2621" s="89" t="s">
        <v>123</v>
      </c>
      <c r="D2621" s="89" t="s">
        <v>124</v>
      </c>
      <c r="E2621" s="95" t="s">
        <v>2693</v>
      </c>
    </row>
    <row r="2622" spans="1:5" x14ac:dyDescent="0.2">
      <c r="A2622" s="89">
        <v>20128</v>
      </c>
      <c r="B2622" s="89" t="s">
        <v>3961</v>
      </c>
      <c r="C2622" s="89" t="s">
        <v>123</v>
      </c>
      <c r="D2622" s="89" t="s">
        <v>124</v>
      </c>
      <c r="E2622" s="95" t="s">
        <v>3962</v>
      </c>
    </row>
    <row r="2623" spans="1:5" x14ac:dyDescent="0.2">
      <c r="A2623" s="89">
        <v>20131</v>
      </c>
      <c r="B2623" s="89" t="s">
        <v>3963</v>
      </c>
      <c r="C2623" s="89" t="s">
        <v>123</v>
      </c>
      <c r="D2623" s="89" t="s">
        <v>124</v>
      </c>
      <c r="E2623" s="95" t="s">
        <v>3964</v>
      </c>
    </row>
    <row r="2624" spans="1:5" x14ac:dyDescent="0.2">
      <c r="A2624" s="89">
        <v>3521</v>
      </c>
      <c r="B2624" s="89" t="s">
        <v>3965</v>
      </c>
      <c r="C2624" s="89" t="s">
        <v>123</v>
      </c>
      <c r="D2624" s="89" t="s">
        <v>124</v>
      </c>
      <c r="E2624" s="95" t="s">
        <v>3966</v>
      </c>
    </row>
    <row r="2625" spans="1:5" x14ac:dyDescent="0.2">
      <c r="A2625" s="89">
        <v>3531</v>
      </c>
      <c r="B2625" s="89" t="s">
        <v>3967</v>
      </c>
      <c r="C2625" s="89" t="s">
        <v>123</v>
      </c>
      <c r="D2625" s="89" t="s">
        <v>124</v>
      </c>
      <c r="E2625" s="95" t="s">
        <v>318</v>
      </c>
    </row>
    <row r="2626" spans="1:5" x14ac:dyDescent="0.2">
      <c r="A2626" s="89">
        <v>3522</v>
      </c>
      <c r="B2626" s="89" t="s">
        <v>3968</v>
      </c>
      <c r="C2626" s="89" t="s">
        <v>123</v>
      </c>
      <c r="D2626" s="89" t="s">
        <v>124</v>
      </c>
      <c r="E2626" s="95" t="s">
        <v>171</v>
      </c>
    </row>
    <row r="2627" spans="1:5" x14ac:dyDescent="0.2">
      <c r="A2627" s="89">
        <v>3527</v>
      </c>
      <c r="B2627" s="89" t="s">
        <v>3969</v>
      </c>
      <c r="C2627" s="89" t="s">
        <v>123</v>
      </c>
      <c r="D2627" s="89" t="s">
        <v>124</v>
      </c>
      <c r="E2627" s="95" t="s">
        <v>3970</v>
      </c>
    </row>
    <row r="2628" spans="1:5" x14ac:dyDescent="0.2">
      <c r="A2628" s="89">
        <v>10835</v>
      </c>
      <c r="B2628" s="89" t="s">
        <v>3971</v>
      </c>
      <c r="C2628" s="89" t="s">
        <v>123</v>
      </c>
      <c r="D2628" s="89" t="s">
        <v>124</v>
      </c>
      <c r="E2628" s="95" t="s">
        <v>3972</v>
      </c>
    </row>
    <row r="2629" spans="1:5" x14ac:dyDescent="0.2">
      <c r="A2629" s="89">
        <v>3475</v>
      </c>
      <c r="B2629" s="89" t="s">
        <v>3973</v>
      </c>
      <c r="C2629" s="89" t="s">
        <v>123</v>
      </c>
      <c r="D2629" s="89" t="s">
        <v>124</v>
      </c>
      <c r="E2629" s="95" t="s">
        <v>588</v>
      </c>
    </row>
    <row r="2630" spans="1:5" x14ac:dyDescent="0.2">
      <c r="A2630" s="89">
        <v>3485</v>
      </c>
      <c r="B2630" s="89" t="s">
        <v>3974</v>
      </c>
      <c r="C2630" s="89" t="s">
        <v>123</v>
      </c>
      <c r="D2630" s="89" t="s">
        <v>124</v>
      </c>
      <c r="E2630" s="95" t="s">
        <v>514</v>
      </c>
    </row>
    <row r="2631" spans="1:5" x14ac:dyDescent="0.2">
      <c r="A2631" s="89">
        <v>3534</v>
      </c>
      <c r="B2631" s="89" t="s">
        <v>3975</v>
      </c>
      <c r="C2631" s="89" t="s">
        <v>123</v>
      </c>
      <c r="D2631" s="89" t="s">
        <v>124</v>
      </c>
      <c r="E2631" s="95" t="s">
        <v>3976</v>
      </c>
    </row>
    <row r="2632" spans="1:5" x14ac:dyDescent="0.2">
      <c r="A2632" s="89">
        <v>3543</v>
      </c>
      <c r="B2632" s="89" t="s">
        <v>3977</v>
      </c>
      <c r="C2632" s="89" t="s">
        <v>123</v>
      </c>
      <c r="D2632" s="89" t="s">
        <v>124</v>
      </c>
      <c r="E2632" s="95" t="s">
        <v>1783</v>
      </c>
    </row>
    <row r="2633" spans="1:5" x14ac:dyDescent="0.2">
      <c r="A2633" s="89">
        <v>3482</v>
      </c>
      <c r="B2633" s="89" t="s">
        <v>3978</v>
      </c>
      <c r="C2633" s="89" t="s">
        <v>123</v>
      </c>
      <c r="D2633" s="89" t="s">
        <v>124</v>
      </c>
      <c r="E2633" s="95" t="s">
        <v>1226</v>
      </c>
    </row>
    <row r="2634" spans="1:5" x14ac:dyDescent="0.2">
      <c r="A2634" s="89">
        <v>3505</v>
      </c>
      <c r="B2634" s="89" t="s">
        <v>3979</v>
      </c>
      <c r="C2634" s="89" t="s">
        <v>123</v>
      </c>
      <c r="D2634" s="89" t="s">
        <v>124</v>
      </c>
      <c r="E2634" s="95" t="s">
        <v>693</v>
      </c>
    </row>
    <row r="2635" spans="1:5" x14ac:dyDescent="0.2">
      <c r="A2635" s="89">
        <v>3516</v>
      </c>
      <c r="B2635" s="89" t="s">
        <v>3980</v>
      </c>
      <c r="C2635" s="89" t="s">
        <v>123</v>
      </c>
      <c r="D2635" s="89" t="s">
        <v>124</v>
      </c>
      <c r="E2635" s="95" t="s">
        <v>501</v>
      </c>
    </row>
    <row r="2636" spans="1:5" x14ac:dyDescent="0.2">
      <c r="A2636" s="89">
        <v>3517</v>
      </c>
      <c r="B2636" s="89" t="s">
        <v>3981</v>
      </c>
      <c r="C2636" s="89" t="s">
        <v>123</v>
      </c>
      <c r="D2636" s="89" t="s">
        <v>124</v>
      </c>
      <c r="E2636" s="95" t="s">
        <v>3982</v>
      </c>
    </row>
    <row r="2637" spans="1:5" x14ac:dyDescent="0.2">
      <c r="A2637" s="89">
        <v>3515</v>
      </c>
      <c r="B2637" s="89" t="s">
        <v>3983</v>
      </c>
      <c r="C2637" s="89" t="s">
        <v>123</v>
      </c>
      <c r="D2637" s="89" t="s">
        <v>124</v>
      </c>
      <c r="E2637" s="95" t="s">
        <v>2802</v>
      </c>
    </row>
    <row r="2638" spans="1:5" x14ac:dyDescent="0.2">
      <c r="A2638" s="89">
        <v>20147</v>
      </c>
      <c r="B2638" s="89" t="s">
        <v>3984</v>
      </c>
      <c r="C2638" s="89" t="s">
        <v>123</v>
      </c>
      <c r="D2638" s="89" t="s">
        <v>124</v>
      </c>
      <c r="E2638" s="95" t="s">
        <v>188</v>
      </c>
    </row>
    <row r="2639" spans="1:5" x14ac:dyDescent="0.2">
      <c r="A2639" s="89">
        <v>3524</v>
      </c>
      <c r="B2639" s="89" t="s">
        <v>3985</v>
      </c>
      <c r="C2639" s="89" t="s">
        <v>123</v>
      </c>
      <c r="D2639" s="89" t="s">
        <v>124</v>
      </c>
      <c r="E2639" s="95" t="s">
        <v>1912</v>
      </c>
    </row>
    <row r="2640" spans="1:5" x14ac:dyDescent="0.2">
      <c r="A2640" s="89">
        <v>3532</v>
      </c>
      <c r="B2640" s="89" t="s">
        <v>3986</v>
      </c>
      <c r="C2640" s="89" t="s">
        <v>123</v>
      </c>
      <c r="D2640" s="89" t="s">
        <v>124</v>
      </c>
      <c r="E2640" s="95" t="s">
        <v>1451</v>
      </c>
    </row>
    <row r="2641" spans="1:5" x14ac:dyDescent="0.2">
      <c r="A2641" s="89">
        <v>3528</v>
      </c>
      <c r="B2641" s="89" t="s">
        <v>3987</v>
      </c>
      <c r="C2641" s="89" t="s">
        <v>123</v>
      </c>
      <c r="D2641" s="89" t="s">
        <v>124</v>
      </c>
      <c r="E2641" s="95" t="s">
        <v>282</v>
      </c>
    </row>
    <row r="2642" spans="1:5" x14ac:dyDescent="0.2">
      <c r="A2642" s="89">
        <v>37952</v>
      </c>
      <c r="B2642" s="89" t="s">
        <v>3988</v>
      </c>
      <c r="C2642" s="89" t="s">
        <v>123</v>
      </c>
      <c r="D2642" s="89" t="s">
        <v>124</v>
      </c>
      <c r="E2642" s="95" t="s">
        <v>3989</v>
      </c>
    </row>
    <row r="2643" spans="1:5" x14ac:dyDescent="0.2">
      <c r="A2643" s="89">
        <v>37951</v>
      </c>
      <c r="B2643" s="89" t="s">
        <v>3990</v>
      </c>
      <c r="C2643" s="89" t="s">
        <v>123</v>
      </c>
      <c r="D2643" s="89" t="s">
        <v>124</v>
      </c>
      <c r="E2643" s="95" t="s">
        <v>3991</v>
      </c>
    </row>
    <row r="2644" spans="1:5" x14ac:dyDescent="0.2">
      <c r="A2644" s="89">
        <v>3518</v>
      </c>
      <c r="B2644" s="89" t="s">
        <v>3992</v>
      </c>
      <c r="C2644" s="89" t="s">
        <v>123</v>
      </c>
      <c r="D2644" s="89" t="s">
        <v>124</v>
      </c>
      <c r="E2644" s="95" t="s">
        <v>2445</v>
      </c>
    </row>
    <row r="2645" spans="1:5" x14ac:dyDescent="0.2">
      <c r="A2645" s="89">
        <v>3519</v>
      </c>
      <c r="B2645" s="89" t="s">
        <v>3993</v>
      </c>
      <c r="C2645" s="89" t="s">
        <v>123</v>
      </c>
      <c r="D2645" s="89" t="s">
        <v>124</v>
      </c>
      <c r="E2645" s="95" t="s">
        <v>1877</v>
      </c>
    </row>
    <row r="2646" spans="1:5" x14ac:dyDescent="0.2">
      <c r="A2646" s="89">
        <v>3520</v>
      </c>
      <c r="B2646" s="89" t="s">
        <v>3994</v>
      </c>
      <c r="C2646" s="89" t="s">
        <v>123</v>
      </c>
      <c r="D2646" s="89" t="s">
        <v>124</v>
      </c>
      <c r="E2646" s="95" t="s">
        <v>1159</v>
      </c>
    </row>
    <row r="2647" spans="1:5" x14ac:dyDescent="0.2">
      <c r="A2647" s="89">
        <v>37950</v>
      </c>
      <c r="B2647" s="89" t="s">
        <v>3995</v>
      </c>
      <c r="C2647" s="89" t="s">
        <v>123</v>
      </c>
      <c r="D2647" s="89" t="s">
        <v>124</v>
      </c>
      <c r="E2647" s="95" t="s">
        <v>3996</v>
      </c>
    </row>
    <row r="2648" spans="1:5" x14ac:dyDescent="0.2">
      <c r="A2648" s="89">
        <v>37949</v>
      </c>
      <c r="B2648" s="89" t="s">
        <v>3997</v>
      </c>
      <c r="C2648" s="89" t="s">
        <v>123</v>
      </c>
      <c r="D2648" s="89" t="s">
        <v>124</v>
      </c>
      <c r="E2648" s="95" t="s">
        <v>1800</v>
      </c>
    </row>
    <row r="2649" spans="1:5" x14ac:dyDescent="0.2">
      <c r="A2649" s="89">
        <v>3526</v>
      </c>
      <c r="B2649" s="89" t="s">
        <v>3998</v>
      </c>
      <c r="C2649" s="89" t="s">
        <v>123</v>
      </c>
      <c r="D2649" s="89" t="s">
        <v>124</v>
      </c>
      <c r="E2649" s="95" t="s">
        <v>1440</v>
      </c>
    </row>
    <row r="2650" spans="1:5" x14ac:dyDescent="0.2">
      <c r="A2650" s="89">
        <v>3509</v>
      </c>
      <c r="B2650" s="89" t="s">
        <v>3999</v>
      </c>
      <c r="C2650" s="89" t="s">
        <v>123</v>
      </c>
      <c r="D2650" s="89" t="s">
        <v>124</v>
      </c>
      <c r="E2650" s="95" t="s">
        <v>955</v>
      </c>
    </row>
    <row r="2651" spans="1:5" x14ac:dyDescent="0.2">
      <c r="A2651" s="89">
        <v>3530</v>
      </c>
      <c r="B2651" s="89" t="s">
        <v>4000</v>
      </c>
      <c r="C2651" s="89" t="s">
        <v>123</v>
      </c>
      <c r="D2651" s="89" t="s">
        <v>124</v>
      </c>
      <c r="E2651" s="95" t="s">
        <v>4001</v>
      </c>
    </row>
    <row r="2652" spans="1:5" x14ac:dyDescent="0.2">
      <c r="A2652" s="89">
        <v>3542</v>
      </c>
      <c r="B2652" s="89" t="s">
        <v>4002</v>
      </c>
      <c r="C2652" s="89" t="s">
        <v>123</v>
      </c>
      <c r="D2652" s="89" t="s">
        <v>124</v>
      </c>
      <c r="E2652" s="95" t="s">
        <v>3643</v>
      </c>
    </row>
    <row r="2653" spans="1:5" x14ac:dyDescent="0.2">
      <c r="A2653" s="89">
        <v>3529</v>
      </c>
      <c r="B2653" s="89" t="s">
        <v>4003</v>
      </c>
      <c r="C2653" s="89" t="s">
        <v>123</v>
      </c>
      <c r="D2653" s="89" t="s">
        <v>120</v>
      </c>
      <c r="E2653" s="95" t="s">
        <v>4004</v>
      </c>
    </row>
    <row r="2654" spans="1:5" x14ac:dyDescent="0.2">
      <c r="A2654" s="89">
        <v>3536</v>
      </c>
      <c r="B2654" s="89" t="s">
        <v>4005</v>
      </c>
      <c r="C2654" s="89" t="s">
        <v>123</v>
      </c>
      <c r="D2654" s="89" t="s">
        <v>124</v>
      </c>
      <c r="E2654" s="95" t="s">
        <v>4006</v>
      </c>
    </row>
    <row r="2655" spans="1:5" x14ac:dyDescent="0.2">
      <c r="A2655" s="89">
        <v>3535</v>
      </c>
      <c r="B2655" s="89" t="s">
        <v>4007</v>
      </c>
      <c r="C2655" s="89" t="s">
        <v>123</v>
      </c>
      <c r="D2655" s="89" t="s">
        <v>124</v>
      </c>
      <c r="E2655" s="95" t="s">
        <v>232</v>
      </c>
    </row>
    <row r="2656" spans="1:5" x14ac:dyDescent="0.2">
      <c r="A2656" s="89">
        <v>3540</v>
      </c>
      <c r="B2656" s="89" t="s">
        <v>4008</v>
      </c>
      <c r="C2656" s="89" t="s">
        <v>123</v>
      </c>
      <c r="D2656" s="89" t="s">
        <v>124</v>
      </c>
      <c r="E2656" s="95" t="s">
        <v>4009</v>
      </c>
    </row>
    <row r="2657" spans="1:5" x14ac:dyDescent="0.2">
      <c r="A2657" s="89">
        <v>3539</v>
      </c>
      <c r="B2657" s="89" t="s">
        <v>4010</v>
      </c>
      <c r="C2657" s="89" t="s">
        <v>123</v>
      </c>
      <c r="D2657" s="89" t="s">
        <v>124</v>
      </c>
      <c r="E2657" s="95" t="s">
        <v>1510</v>
      </c>
    </row>
    <row r="2658" spans="1:5" x14ac:dyDescent="0.2">
      <c r="A2658" s="89">
        <v>3513</v>
      </c>
      <c r="B2658" s="89" t="s">
        <v>4011</v>
      </c>
      <c r="C2658" s="89" t="s">
        <v>123</v>
      </c>
      <c r="D2658" s="89" t="s">
        <v>124</v>
      </c>
      <c r="E2658" s="95" t="s">
        <v>4012</v>
      </c>
    </row>
    <row r="2659" spans="1:5" x14ac:dyDescent="0.2">
      <c r="A2659" s="89">
        <v>3492</v>
      </c>
      <c r="B2659" s="89" t="s">
        <v>4013</v>
      </c>
      <c r="C2659" s="89" t="s">
        <v>123</v>
      </c>
      <c r="D2659" s="89" t="s">
        <v>124</v>
      </c>
      <c r="E2659" s="95" t="s">
        <v>11992</v>
      </c>
    </row>
    <row r="2660" spans="1:5" x14ac:dyDescent="0.2">
      <c r="A2660" s="89">
        <v>3491</v>
      </c>
      <c r="B2660" s="89" t="s">
        <v>4014</v>
      </c>
      <c r="C2660" s="89" t="s">
        <v>123</v>
      </c>
      <c r="D2660" s="89" t="s">
        <v>124</v>
      </c>
      <c r="E2660" s="95" t="s">
        <v>2840</v>
      </c>
    </row>
    <row r="2661" spans="1:5" x14ac:dyDescent="0.2">
      <c r="A2661" s="89">
        <v>3493</v>
      </c>
      <c r="B2661" s="89" t="s">
        <v>4015</v>
      </c>
      <c r="C2661" s="89" t="s">
        <v>123</v>
      </c>
      <c r="D2661" s="89" t="s">
        <v>124</v>
      </c>
      <c r="E2661" s="95" t="s">
        <v>4866</v>
      </c>
    </row>
    <row r="2662" spans="1:5" x14ac:dyDescent="0.2">
      <c r="A2662" s="89">
        <v>12628</v>
      </c>
      <c r="B2662" s="89" t="s">
        <v>4017</v>
      </c>
      <c r="C2662" s="89" t="s">
        <v>123</v>
      </c>
      <c r="D2662" s="89" t="s">
        <v>127</v>
      </c>
      <c r="E2662" s="95" t="s">
        <v>5222</v>
      </c>
    </row>
    <row r="2663" spans="1:5" x14ac:dyDescent="0.2">
      <c r="A2663" s="89">
        <v>12629</v>
      </c>
      <c r="B2663" s="89" t="s">
        <v>4018</v>
      </c>
      <c r="C2663" s="89" t="s">
        <v>123</v>
      </c>
      <c r="D2663" s="89" t="s">
        <v>127</v>
      </c>
      <c r="E2663" s="95" t="s">
        <v>11360</v>
      </c>
    </row>
    <row r="2664" spans="1:5" x14ac:dyDescent="0.2">
      <c r="A2664" s="89">
        <v>3481</v>
      </c>
      <c r="B2664" s="89" t="s">
        <v>4019</v>
      </c>
      <c r="C2664" s="89" t="s">
        <v>123</v>
      </c>
      <c r="D2664" s="89" t="s">
        <v>124</v>
      </c>
      <c r="E2664" s="95" t="s">
        <v>14803</v>
      </c>
    </row>
    <row r="2665" spans="1:5" x14ac:dyDescent="0.2">
      <c r="A2665" s="89">
        <v>3510</v>
      </c>
      <c r="B2665" s="89" t="s">
        <v>4020</v>
      </c>
      <c r="C2665" s="89" t="s">
        <v>123</v>
      </c>
      <c r="D2665" s="89" t="s">
        <v>124</v>
      </c>
      <c r="E2665" s="95" t="s">
        <v>4476</v>
      </c>
    </row>
    <row r="2666" spans="1:5" x14ac:dyDescent="0.2">
      <c r="A2666" s="89">
        <v>3508</v>
      </c>
      <c r="B2666" s="89" t="s">
        <v>4022</v>
      </c>
      <c r="C2666" s="89" t="s">
        <v>123</v>
      </c>
      <c r="D2666" s="89" t="s">
        <v>120</v>
      </c>
      <c r="E2666" s="95" t="s">
        <v>22266</v>
      </c>
    </row>
    <row r="2667" spans="1:5" x14ac:dyDescent="0.2">
      <c r="A2667" s="89">
        <v>38939</v>
      </c>
      <c r="B2667" s="89" t="s">
        <v>4024</v>
      </c>
      <c r="C2667" s="89" t="s">
        <v>123</v>
      </c>
      <c r="D2667" s="89" t="s">
        <v>127</v>
      </c>
      <c r="E2667" s="95" t="s">
        <v>22267</v>
      </c>
    </row>
    <row r="2668" spans="1:5" x14ac:dyDescent="0.2">
      <c r="A2668" s="89">
        <v>38940</v>
      </c>
      <c r="B2668" s="89" t="s">
        <v>4025</v>
      </c>
      <c r="C2668" s="89" t="s">
        <v>123</v>
      </c>
      <c r="D2668" s="89" t="s">
        <v>127</v>
      </c>
      <c r="E2668" s="95" t="s">
        <v>21748</v>
      </c>
    </row>
    <row r="2669" spans="1:5" x14ac:dyDescent="0.2">
      <c r="A2669" s="89">
        <v>38941</v>
      </c>
      <c r="B2669" s="89" t="s">
        <v>4026</v>
      </c>
      <c r="C2669" s="89" t="s">
        <v>123</v>
      </c>
      <c r="D2669" s="89" t="s">
        <v>127</v>
      </c>
      <c r="E2669" s="95" t="s">
        <v>18710</v>
      </c>
    </row>
    <row r="2670" spans="1:5" x14ac:dyDescent="0.2">
      <c r="A2670" s="89">
        <v>38942</v>
      </c>
      <c r="B2670" s="89" t="s">
        <v>4027</v>
      </c>
      <c r="C2670" s="89" t="s">
        <v>123</v>
      </c>
      <c r="D2670" s="89" t="s">
        <v>127</v>
      </c>
      <c r="E2670" s="95" t="s">
        <v>22268</v>
      </c>
    </row>
    <row r="2671" spans="1:5" x14ac:dyDescent="0.2">
      <c r="A2671" s="89">
        <v>38987</v>
      </c>
      <c r="B2671" s="89" t="s">
        <v>4029</v>
      </c>
      <c r="C2671" s="89" t="s">
        <v>123</v>
      </c>
      <c r="D2671" s="89" t="s">
        <v>127</v>
      </c>
      <c r="E2671" s="95" t="s">
        <v>8178</v>
      </c>
    </row>
    <row r="2672" spans="1:5" x14ac:dyDescent="0.2">
      <c r="A2672" s="89">
        <v>38988</v>
      </c>
      <c r="B2672" s="89" t="s">
        <v>4030</v>
      </c>
      <c r="C2672" s="89" t="s">
        <v>123</v>
      </c>
      <c r="D2672" s="89" t="s">
        <v>127</v>
      </c>
      <c r="E2672" s="95" t="s">
        <v>653</v>
      </c>
    </row>
    <row r="2673" spans="1:5" x14ac:dyDescent="0.2">
      <c r="A2673" s="89">
        <v>38989</v>
      </c>
      <c r="B2673" s="89" t="s">
        <v>4031</v>
      </c>
      <c r="C2673" s="89" t="s">
        <v>123</v>
      </c>
      <c r="D2673" s="89" t="s">
        <v>127</v>
      </c>
      <c r="E2673" s="95" t="s">
        <v>4556</v>
      </c>
    </row>
    <row r="2674" spans="1:5" x14ac:dyDescent="0.2">
      <c r="A2674" s="89">
        <v>38990</v>
      </c>
      <c r="B2674" s="89" t="s">
        <v>4032</v>
      </c>
      <c r="C2674" s="89" t="s">
        <v>123</v>
      </c>
      <c r="D2674" s="89" t="s">
        <v>127</v>
      </c>
      <c r="E2674" s="95" t="s">
        <v>18577</v>
      </c>
    </row>
    <row r="2675" spans="1:5" x14ac:dyDescent="0.2">
      <c r="A2675" s="89">
        <v>38991</v>
      </c>
      <c r="B2675" s="89" t="s">
        <v>4033</v>
      </c>
      <c r="C2675" s="89" t="s">
        <v>123</v>
      </c>
      <c r="D2675" s="89" t="s">
        <v>127</v>
      </c>
      <c r="E2675" s="95" t="s">
        <v>22269</v>
      </c>
    </row>
    <row r="2676" spans="1:5" x14ac:dyDescent="0.2">
      <c r="A2676" s="89">
        <v>38913</v>
      </c>
      <c r="B2676" s="89" t="s">
        <v>4034</v>
      </c>
      <c r="C2676" s="89" t="s">
        <v>123</v>
      </c>
      <c r="D2676" s="89" t="s">
        <v>127</v>
      </c>
      <c r="E2676" s="95" t="s">
        <v>1654</v>
      </c>
    </row>
    <row r="2677" spans="1:5" x14ac:dyDescent="0.2">
      <c r="A2677" s="89">
        <v>38914</v>
      </c>
      <c r="B2677" s="89" t="s">
        <v>4035</v>
      </c>
      <c r="C2677" s="89" t="s">
        <v>123</v>
      </c>
      <c r="D2677" s="89" t="s">
        <v>127</v>
      </c>
      <c r="E2677" s="95" t="s">
        <v>2461</v>
      </c>
    </row>
    <row r="2678" spans="1:5" x14ac:dyDescent="0.2">
      <c r="A2678" s="89">
        <v>38915</v>
      </c>
      <c r="B2678" s="89" t="s">
        <v>4037</v>
      </c>
      <c r="C2678" s="89" t="s">
        <v>123</v>
      </c>
      <c r="D2678" s="89" t="s">
        <v>127</v>
      </c>
      <c r="E2678" s="95" t="s">
        <v>12358</v>
      </c>
    </row>
    <row r="2679" spans="1:5" x14ac:dyDescent="0.2">
      <c r="A2679" s="89">
        <v>38916</v>
      </c>
      <c r="B2679" s="89" t="s">
        <v>4038</v>
      </c>
      <c r="C2679" s="89" t="s">
        <v>123</v>
      </c>
      <c r="D2679" s="89" t="s">
        <v>127</v>
      </c>
      <c r="E2679" s="95" t="s">
        <v>21802</v>
      </c>
    </row>
    <row r="2680" spans="1:5" x14ac:dyDescent="0.2">
      <c r="A2680" s="89">
        <v>39300</v>
      </c>
      <c r="B2680" s="89" t="s">
        <v>4039</v>
      </c>
      <c r="C2680" s="89" t="s">
        <v>123</v>
      </c>
      <c r="D2680" s="89" t="s">
        <v>127</v>
      </c>
      <c r="E2680" s="95" t="s">
        <v>4084</v>
      </c>
    </row>
    <row r="2681" spans="1:5" x14ac:dyDescent="0.2">
      <c r="A2681" s="89">
        <v>39301</v>
      </c>
      <c r="B2681" s="89" t="s">
        <v>4041</v>
      </c>
      <c r="C2681" s="89" t="s">
        <v>123</v>
      </c>
      <c r="D2681" s="89" t="s">
        <v>127</v>
      </c>
      <c r="E2681" s="95" t="s">
        <v>2350</v>
      </c>
    </row>
    <row r="2682" spans="1:5" x14ac:dyDescent="0.2">
      <c r="A2682" s="89">
        <v>39302</v>
      </c>
      <c r="B2682" s="89" t="s">
        <v>4042</v>
      </c>
      <c r="C2682" s="89" t="s">
        <v>123</v>
      </c>
      <c r="D2682" s="89" t="s">
        <v>127</v>
      </c>
      <c r="E2682" s="95" t="s">
        <v>3586</v>
      </c>
    </row>
    <row r="2683" spans="1:5" x14ac:dyDescent="0.2">
      <c r="A2683" s="89">
        <v>39303</v>
      </c>
      <c r="B2683" s="89" t="s">
        <v>4044</v>
      </c>
      <c r="C2683" s="89" t="s">
        <v>123</v>
      </c>
      <c r="D2683" s="89" t="s">
        <v>127</v>
      </c>
      <c r="E2683" s="95" t="s">
        <v>21902</v>
      </c>
    </row>
    <row r="2684" spans="1:5" x14ac:dyDescent="0.2">
      <c r="A2684" s="89">
        <v>38923</v>
      </c>
      <c r="B2684" s="89" t="s">
        <v>4045</v>
      </c>
      <c r="C2684" s="89" t="s">
        <v>123</v>
      </c>
      <c r="D2684" s="89" t="s">
        <v>127</v>
      </c>
      <c r="E2684" s="95" t="s">
        <v>15652</v>
      </c>
    </row>
    <row r="2685" spans="1:5" x14ac:dyDescent="0.2">
      <c r="A2685" s="89">
        <v>38925</v>
      </c>
      <c r="B2685" s="89" t="s">
        <v>4047</v>
      </c>
      <c r="C2685" s="89" t="s">
        <v>123</v>
      </c>
      <c r="D2685" s="89" t="s">
        <v>127</v>
      </c>
      <c r="E2685" s="95" t="s">
        <v>1517</v>
      </c>
    </row>
    <row r="2686" spans="1:5" x14ac:dyDescent="0.2">
      <c r="A2686" s="89">
        <v>38926</v>
      </c>
      <c r="B2686" s="89" t="s">
        <v>4049</v>
      </c>
      <c r="C2686" s="89" t="s">
        <v>123</v>
      </c>
      <c r="D2686" s="89" t="s">
        <v>127</v>
      </c>
      <c r="E2686" s="95" t="s">
        <v>17132</v>
      </c>
    </row>
    <row r="2687" spans="1:5" x14ac:dyDescent="0.2">
      <c r="A2687" s="89">
        <v>38927</v>
      </c>
      <c r="B2687" s="89" t="s">
        <v>4051</v>
      </c>
      <c r="C2687" s="89" t="s">
        <v>123</v>
      </c>
      <c r="D2687" s="89" t="s">
        <v>127</v>
      </c>
      <c r="E2687" s="95" t="s">
        <v>3554</v>
      </c>
    </row>
    <row r="2688" spans="1:5" x14ac:dyDescent="0.2">
      <c r="A2688" s="89">
        <v>39304</v>
      </c>
      <c r="B2688" s="89" t="s">
        <v>4053</v>
      </c>
      <c r="C2688" s="89" t="s">
        <v>123</v>
      </c>
      <c r="D2688" s="89" t="s">
        <v>127</v>
      </c>
      <c r="E2688" s="95" t="s">
        <v>13051</v>
      </c>
    </row>
    <row r="2689" spans="1:5" x14ac:dyDescent="0.2">
      <c r="A2689" s="89">
        <v>38924</v>
      </c>
      <c r="B2689" s="89" t="s">
        <v>4054</v>
      </c>
      <c r="C2689" s="89" t="s">
        <v>123</v>
      </c>
      <c r="D2689" s="89" t="s">
        <v>127</v>
      </c>
      <c r="E2689" s="95" t="s">
        <v>22270</v>
      </c>
    </row>
    <row r="2690" spans="1:5" x14ac:dyDescent="0.2">
      <c r="A2690" s="89">
        <v>39305</v>
      </c>
      <c r="B2690" s="89" t="s">
        <v>4056</v>
      </c>
      <c r="C2690" s="89" t="s">
        <v>123</v>
      </c>
      <c r="D2690" s="89" t="s">
        <v>127</v>
      </c>
      <c r="E2690" s="95" t="s">
        <v>22271</v>
      </c>
    </row>
    <row r="2691" spans="1:5" x14ac:dyDescent="0.2">
      <c r="A2691" s="89">
        <v>39306</v>
      </c>
      <c r="B2691" s="89" t="s">
        <v>4058</v>
      </c>
      <c r="C2691" s="89" t="s">
        <v>123</v>
      </c>
      <c r="D2691" s="89" t="s">
        <v>127</v>
      </c>
      <c r="E2691" s="95" t="s">
        <v>22272</v>
      </c>
    </row>
    <row r="2692" spans="1:5" x14ac:dyDescent="0.2">
      <c r="A2692" s="89">
        <v>38928</v>
      </c>
      <c r="B2692" s="89" t="s">
        <v>4060</v>
      </c>
      <c r="C2692" s="89" t="s">
        <v>123</v>
      </c>
      <c r="D2692" s="89" t="s">
        <v>127</v>
      </c>
      <c r="E2692" s="95" t="s">
        <v>4114</v>
      </c>
    </row>
    <row r="2693" spans="1:5" x14ac:dyDescent="0.2">
      <c r="A2693" s="89">
        <v>38929</v>
      </c>
      <c r="B2693" s="89" t="s">
        <v>4062</v>
      </c>
      <c r="C2693" s="89" t="s">
        <v>123</v>
      </c>
      <c r="D2693" s="89" t="s">
        <v>127</v>
      </c>
      <c r="E2693" s="95" t="s">
        <v>22273</v>
      </c>
    </row>
    <row r="2694" spans="1:5" x14ac:dyDescent="0.2">
      <c r="A2694" s="89">
        <v>39307</v>
      </c>
      <c r="B2694" s="89" t="s">
        <v>4063</v>
      </c>
      <c r="C2694" s="89" t="s">
        <v>123</v>
      </c>
      <c r="D2694" s="89" t="s">
        <v>127</v>
      </c>
      <c r="E2694" s="95" t="s">
        <v>6530</v>
      </c>
    </row>
    <row r="2695" spans="1:5" x14ac:dyDescent="0.2">
      <c r="A2695" s="89">
        <v>38930</v>
      </c>
      <c r="B2695" s="89" t="s">
        <v>4065</v>
      </c>
      <c r="C2695" s="89" t="s">
        <v>123</v>
      </c>
      <c r="D2695" s="89" t="s">
        <v>127</v>
      </c>
      <c r="E2695" s="95" t="s">
        <v>22274</v>
      </c>
    </row>
    <row r="2696" spans="1:5" x14ac:dyDescent="0.2">
      <c r="A2696" s="89">
        <v>38931</v>
      </c>
      <c r="B2696" s="89" t="s">
        <v>4067</v>
      </c>
      <c r="C2696" s="89" t="s">
        <v>123</v>
      </c>
      <c r="D2696" s="89" t="s">
        <v>127</v>
      </c>
      <c r="E2696" s="95" t="s">
        <v>2780</v>
      </c>
    </row>
    <row r="2697" spans="1:5" x14ac:dyDescent="0.2">
      <c r="A2697" s="89">
        <v>38932</v>
      </c>
      <c r="B2697" s="89" t="s">
        <v>4069</v>
      </c>
      <c r="C2697" s="89" t="s">
        <v>123</v>
      </c>
      <c r="D2697" s="89" t="s">
        <v>127</v>
      </c>
      <c r="E2697" s="95" t="s">
        <v>4626</v>
      </c>
    </row>
    <row r="2698" spans="1:5" x14ac:dyDescent="0.2">
      <c r="A2698" s="89">
        <v>38934</v>
      </c>
      <c r="B2698" s="89" t="s">
        <v>4070</v>
      </c>
      <c r="C2698" s="89" t="s">
        <v>123</v>
      </c>
      <c r="D2698" s="89" t="s">
        <v>127</v>
      </c>
      <c r="E2698" s="95" t="s">
        <v>15214</v>
      </c>
    </row>
    <row r="2699" spans="1:5" x14ac:dyDescent="0.2">
      <c r="A2699" s="89">
        <v>38935</v>
      </c>
      <c r="B2699" s="89" t="s">
        <v>4072</v>
      </c>
      <c r="C2699" s="89" t="s">
        <v>123</v>
      </c>
      <c r="D2699" s="89" t="s">
        <v>127</v>
      </c>
      <c r="E2699" s="95" t="s">
        <v>1960</v>
      </c>
    </row>
    <row r="2700" spans="1:5" x14ac:dyDescent="0.2">
      <c r="A2700" s="89">
        <v>38936</v>
      </c>
      <c r="B2700" s="89" t="s">
        <v>4073</v>
      </c>
      <c r="C2700" s="89" t="s">
        <v>123</v>
      </c>
      <c r="D2700" s="89" t="s">
        <v>127</v>
      </c>
      <c r="E2700" s="95" t="s">
        <v>10760</v>
      </c>
    </row>
    <row r="2701" spans="1:5" x14ac:dyDescent="0.2">
      <c r="A2701" s="89">
        <v>38937</v>
      </c>
      <c r="B2701" s="89" t="s">
        <v>4074</v>
      </c>
      <c r="C2701" s="89" t="s">
        <v>123</v>
      </c>
      <c r="D2701" s="89" t="s">
        <v>127</v>
      </c>
      <c r="E2701" s="95" t="s">
        <v>15197</v>
      </c>
    </row>
    <row r="2702" spans="1:5" x14ac:dyDescent="0.2">
      <c r="A2702" s="89">
        <v>38938</v>
      </c>
      <c r="B2702" s="89" t="s">
        <v>4075</v>
      </c>
      <c r="C2702" s="89" t="s">
        <v>123</v>
      </c>
      <c r="D2702" s="89" t="s">
        <v>127</v>
      </c>
      <c r="E2702" s="95" t="s">
        <v>22275</v>
      </c>
    </row>
    <row r="2703" spans="1:5" x14ac:dyDescent="0.2">
      <c r="A2703" s="89">
        <v>3489</v>
      </c>
      <c r="B2703" s="89" t="s">
        <v>4076</v>
      </c>
      <c r="C2703" s="89" t="s">
        <v>123</v>
      </c>
      <c r="D2703" s="89" t="s">
        <v>124</v>
      </c>
      <c r="E2703" s="95" t="s">
        <v>4077</v>
      </c>
    </row>
    <row r="2704" spans="1:5" x14ac:dyDescent="0.2">
      <c r="A2704" s="89">
        <v>20151</v>
      </c>
      <c r="B2704" s="89" t="s">
        <v>4078</v>
      </c>
      <c r="C2704" s="89" t="s">
        <v>123</v>
      </c>
      <c r="D2704" s="89" t="s">
        <v>127</v>
      </c>
      <c r="E2704" s="95" t="s">
        <v>362</v>
      </c>
    </row>
    <row r="2705" spans="1:5" x14ac:dyDescent="0.2">
      <c r="A2705" s="89">
        <v>20152</v>
      </c>
      <c r="B2705" s="89" t="s">
        <v>4079</v>
      </c>
      <c r="C2705" s="89" t="s">
        <v>123</v>
      </c>
      <c r="D2705" s="89" t="s">
        <v>127</v>
      </c>
      <c r="E2705" s="95" t="s">
        <v>22276</v>
      </c>
    </row>
    <row r="2706" spans="1:5" x14ac:dyDescent="0.2">
      <c r="A2706" s="89">
        <v>20148</v>
      </c>
      <c r="B2706" s="89" t="s">
        <v>4081</v>
      </c>
      <c r="C2706" s="89" t="s">
        <v>123</v>
      </c>
      <c r="D2706" s="89" t="s">
        <v>127</v>
      </c>
      <c r="E2706" s="95" t="s">
        <v>1031</v>
      </c>
    </row>
    <row r="2707" spans="1:5" x14ac:dyDescent="0.2">
      <c r="A2707" s="89">
        <v>20149</v>
      </c>
      <c r="B2707" s="89" t="s">
        <v>4082</v>
      </c>
      <c r="C2707" s="89" t="s">
        <v>123</v>
      </c>
      <c r="D2707" s="89" t="s">
        <v>127</v>
      </c>
      <c r="E2707" s="95" t="s">
        <v>5396</v>
      </c>
    </row>
    <row r="2708" spans="1:5" x14ac:dyDescent="0.2">
      <c r="A2708" s="89">
        <v>20150</v>
      </c>
      <c r="B2708" s="89" t="s">
        <v>4083</v>
      </c>
      <c r="C2708" s="89" t="s">
        <v>123</v>
      </c>
      <c r="D2708" s="89" t="s">
        <v>127</v>
      </c>
      <c r="E2708" s="95" t="s">
        <v>5108</v>
      </c>
    </row>
    <row r="2709" spans="1:5" x14ac:dyDescent="0.2">
      <c r="A2709" s="89">
        <v>20157</v>
      </c>
      <c r="B2709" s="89" t="s">
        <v>4085</v>
      </c>
      <c r="C2709" s="89" t="s">
        <v>123</v>
      </c>
      <c r="D2709" s="89" t="s">
        <v>127</v>
      </c>
      <c r="E2709" s="95" t="s">
        <v>2927</v>
      </c>
    </row>
    <row r="2710" spans="1:5" x14ac:dyDescent="0.2">
      <c r="A2710" s="89">
        <v>20158</v>
      </c>
      <c r="B2710" s="89" t="s">
        <v>4086</v>
      </c>
      <c r="C2710" s="89" t="s">
        <v>123</v>
      </c>
      <c r="D2710" s="89" t="s">
        <v>127</v>
      </c>
      <c r="E2710" s="95" t="s">
        <v>21815</v>
      </c>
    </row>
    <row r="2711" spans="1:5" x14ac:dyDescent="0.2">
      <c r="A2711" s="89">
        <v>20154</v>
      </c>
      <c r="B2711" s="89" t="s">
        <v>4088</v>
      </c>
      <c r="C2711" s="89" t="s">
        <v>123</v>
      </c>
      <c r="D2711" s="89" t="s">
        <v>127</v>
      </c>
      <c r="E2711" s="95" t="s">
        <v>297</v>
      </c>
    </row>
    <row r="2712" spans="1:5" x14ac:dyDescent="0.2">
      <c r="A2712" s="89">
        <v>20155</v>
      </c>
      <c r="B2712" s="89" t="s">
        <v>4089</v>
      </c>
      <c r="C2712" s="89" t="s">
        <v>123</v>
      </c>
      <c r="D2712" s="89" t="s">
        <v>127</v>
      </c>
      <c r="E2712" s="95" t="s">
        <v>11360</v>
      </c>
    </row>
    <row r="2713" spans="1:5" x14ac:dyDescent="0.2">
      <c r="A2713" s="89">
        <v>20156</v>
      </c>
      <c r="B2713" s="89" t="s">
        <v>4091</v>
      </c>
      <c r="C2713" s="89" t="s">
        <v>123</v>
      </c>
      <c r="D2713" s="89" t="s">
        <v>127</v>
      </c>
      <c r="E2713" s="95" t="s">
        <v>9790</v>
      </c>
    </row>
    <row r="2714" spans="1:5" x14ac:dyDescent="0.2">
      <c r="A2714" s="89">
        <v>3512</v>
      </c>
      <c r="B2714" s="89" t="s">
        <v>4092</v>
      </c>
      <c r="C2714" s="89" t="s">
        <v>123</v>
      </c>
      <c r="D2714" s="89" t="s">
        <v>124</v>
      </c>
      <c r="E2714" s="95" t="s">
        <v>4093</v>
      </c>
    </row>
    <row r="2715" spans="1:5" x14ac:dyDescent="0.2">
      <c r="A2715" s="89">
        <v>3499</v>
      </c>
      <c r="B2715" s="89" t="s">
        <v>4094</v>
      </c>
      <c r="C2715" s="89" t="s">
        <v>123</v>
      </c>
      <c r="D2715" s="89" t="s">
        <v>124</v>
      </c>
      <c r="E2715" s="95" t="s">
        <v>1376</v>
      </c>
    </row>
    <row r="2716" spans="1:5" x14ac:dyDescent="0.2">
      <c r="A2716" s="89">
        <v>3500</v>
      </c>
      <c r="B2716" s="89" t="s">
        <v>4095</v>
      </c>
      <c r="C2716" s="89" t="s">
        <v>123</v>
      </c>
      <c r="D2716" s="89" t="s">
        <v>124</v>
      </c>
      <c r="E2716" s="95" t="s">
        <v>1721</v>
      </c>
    </row>
    <row r="2717" spans="1:5" x14ac:dyDescent="0.2">
      <c r="A2717" s="89">
        <v>3501</v>
      </c>
      <c r="B2717" s="89" t="s">
        <v>4096</v>
      </c>
      <c r="C2717" s="89" t="s">
        <v>123</v>
      </c>
      <c r="D2717" s="89" t="s">
        <v>124</v>
      </c>
      <c r="E2717" s="95" t="s">
        <v>1760</v>
      </c>
    </row>
    <row r="2718" spans="1:5" x14ac:dyDescent="0.2">
      <c r="A2718" s="89">
        <v>3502</v>
      </c>
      <c r="B2718" s="89" t="s">
        <v>4097</v>
      </c>
      <c r="C2718" s="89" t="s">
        <v>123</v>
      </c>
      <c r="D2718" s="89" t="s">
        <v>124</v>
      </c>
      <c r="E2718" s="95" t="s">
        <v>3517</v>
      </c>
    </row>
    <row r="2719" spans="1:5" x14ac:dyDescent="0.2">
      <c r="A2719" s="89">
        <v>3503</v>
      </c>
      <c r="B2719" s="89" t="s">
        <v>4098</v>
      </c>
      <c r="C2719" s="89" t="s">
        <v>123</v>
      </c>
      <c r="D2719" s="89" t="s">
        <v>124</v>
      </c>
      <c r="E2719" s="95" t="s">
        <v>4099</v>
      </c>
    </row>
    <row r="2720" spans="1:5" x14ac:dyDescent="0.2">
      <c r="A2720" s="89">
        <v>3477</v>
      </c>
      <c r="B2720" s="89" t="s">
        <v>4100</v>
      </c>
      <c r="C2720" s="89" t="s">
        <v>123</v>
      </c>
      <c r="D2720" s="89" t="s">
        <v>124</v>
      </c>
      <c r="E2720" s="95" t="s">
        <v>4101</v>
      </c>
    </row>
    <row r="2721" spans="1:5" x14ac:dyDescent="0.2">
      <c r="A2721" s="89">
        <v>3478</v>
      </c>
      <c r="B2721" s="89" t="s">
        <v>4102</v>
      </c>
      <c r="C2721" s="89" t="s">
        <v>123</v>
      </c>
      <c r="D2721" s="89" t="s">
        <v>124</v>
      </c>
      <c r="E2721" s="95" t="s">
        <v>4103</v>
      </c>
    </row>
    <row r="2722" spans="1:5" x14ac:dyDescent="0.2">
      <c r="A2722" s="89">
        <v>3525</v>
      </c>
      <c r="B2722" s="89" t="s">
        <v>4104</v>
      </c>
      <c r="C2722" s="89" t="s">
        <v>123</v>
      </c>
      <c r="D2722" s="89" t="s">
        <v>124</v>
      </c>
      <c r="E2722" s="95" t="s">
        <v>4105</v>
      </c>
    </row>
    <row r="2723" spans="1:5" x14ac:dyDescent="0.2">
      <c r="A2723" s="89">
        <v>3511</v>
      </c>
      <c r="B2723" s="89" t="s">
        <v>4106</v>
      </c>
      <c r="C2723" s="89" t="s">
        <v>123</v>
      </c>
      <c r="D2723" s="89" t="s">
        <v>124</v>
      </c>
      <c r="E2723" s="95" t="s">
        <v>4107</v>
      </c>
    </row>
    <row r="2724" spans="1:5" x14ac:dyDescent="0.2">
      <c r="A2724" s="89">
        <v>38917</v>
      </c>
      <c r="B2724" s="89" t="s">
        <v>4108</v>
      </c>
      <c r="C2724" s="89" t="s">
        <v>123</v>
      </c>
      <c r="D2724" s="89" t="s">
        <v>127</v>
      </c>
      <c r="E2724" s="95" t="s">
        <v>2234</v>
      </c>
    </row>
    <row r="2725" spans="1:5" x14ac:dyDescent="0.2">
      <c r="A2725" s="89">
        <v>38919</v>
      </c>
      <c r="B2725" s="89" t="s">
        <v>4109</v>
      </c>
      <c r="C2725" s="89" t="s">
        <v>123</v>
      </c>
      <c r="D2725" s="89" t="s">
        <v>127</v>
      </c>
      <c r="E2725" s="95" t="s">
        <v>21619</v>
      </c>
    </row>
    <row r="2726" spans="1:5" x14ac:dyDescent="0.2">
      <c r="A2726" s="89">
        <v>38922</v>
      </c>
      <c r="B2726" s="89" t="s">
        <v>4110</v>
      </c>
      <c r="C2726" s="89" t="s">
        <v>123</v>
      </c>
      <c r="D2726" s="89" t="s">
        <v>127</v>
      </c>
      <c r="E2726" s="95" t="s">
        <v>1660</v>
      </c>
    </row>
    <row r="2727" spans="1:5" x14ac:dyDescent="0.2">
      <c r="A2727" s="89">
        <v>38921</v>
      </c>
      <c r="B2727" s="89" t="s">
        <v>4112</v>
      </c>
      <c r="C2727" s="89" t="s">
        <v>123</v>
      </c>
      <c r="D2727" s="89" t="s">
        <v>127</v>
      </c>
      <c r="E2727" s="95" t="s">
        <v>22277</v>
      </c>
    </row>
    <row r="2728" spans="1:5" x14ac:dyDescent="0.2">
      <c r="A2728" s="89">
        <v>38918</v>
      </c>
      <c r="B2728" s="89" t="s">
        <v>4113</v>
      </c>
      <c r="C2728" s="89" t="s">
        <v>123</v>
      </c>
      <c r="D2728" s="89" t="s">
        <v>127</v>
      </c>
      <c r="E2728" s="95" t="s">
        <v>22278</v>
      </c>
    </row>
    <row r="2729" spans="1:5" x14ac:dyDescent="0.2">
      <c r="A2729" s="89">
        <v>38920</v>
      </c>
      <c r="B2729" s="89" t="s">
        <v>4115</v>
      </c>
      <c r="C2729" s="89" t="s">
        <v>123</v>
      </c>
      <c r="D2729" s="89" t="s">
        <v>127</v>
      </c>
      <c r="E2729" s="95" t="s">
        <v>22279</v>
      </c>
    </row>
    <row r="2730" spans="1:5" x14ac:dyDescent="0.2">
      <c r="A2730" s="89">
        <v>3104</v>
      </c>
      <c r="B2730" s="89" t="s">
        <v>4116</v>
      </c>
      <c r="C2730" s="89" t="s">
        <v>2387</v>
      </c>
      <c r="D2730" s="89" t="s">
        <v>124</v>
      </c>
      <c r="E2730" s="95" t="s">
        <v>22280</v>
      </c>
    </row>
    <row r="2731" spans="1:5" x14ac:dyDescent="0.2">
      <c r="A2731" s="89">
        <v>12032</v>
      </c>
      <c r="B2731" s="89" t="s">
        <v>4117</v>
      </c>
      <c r="C2731" s="89" t="s">
        <v>896</v>
      </c>
      <c r="D2731" s="89" t="s">
        <v>124</v>
      </c>
      <c r="E2731" s="95" t="s">
        <v>8699</v>
      </c>
    </row>
    <row r="2732" spans="1:5" x14ac:dyDescent="0.2">
      <c r="A2732" s="89">
        <v>12030</v>
      </c>
      <c r="B2732" s="89" t="s">
        <v>4118</v>
      </c>
      <c r="C2732" s="89" t="s">
        <v>896</v>
      </c>
      <c r="D2732" s="89" t="s">
        <v>124</v>
      </c>
      <c r="E2732" s="95" t="s">
        <v>21560</v>
      </c>
    </row>
    <row r="2733" spans="1:5" x14ac:dyDescent="0.2">
      <c r="A2733" s="89">
        <v>10908</v>
      </c>
      <c r="B2733" s="89" t="s">
        <v>4120</v>
      </c>
      <c r="C2733" s="89" t="s">
        <v>123</v>
      </c>
      <c r="D2733" s="89" t="s">
        <v>124</v>
      </c>
      <c r="E2733" s="95" t="s">
        <v>4121</v>
      </c>
    </row>
    <row r="2734" spans="1:5" x14ac:dyDescent="0.2">
      <c r="A2734" s="89">
        <v>10909</v>
      </c>
      <c r="B2734" s="89" t="s">
        <v>4122</v>
      </c>
      <c r="C2734" s="89" t="s">
        <v>123</v>
      </c>
      <c r="D2734" s="89" t="s">
        <v>124</v>
      </c>
      <c r="E2734" s="95" t="s">
        <v>4123</v>
      </c>
    </row>
    <row r="2735" spans="1:5" x14ac:dyDescent="0.2">
      <c r="A2735" s="89">
        <v>3669</v>
      </c>
      <c r="B2735" s="89" t="s">
        <v>4124</v>
      </c>
      <c r="C2735" s="89" t="s">
        <v>123</v>
      </c>
      <c r="D2735" s="89" t="s">
        <v>124</v>
      </c>
      <c r="E2735" s="95" t="s">
        <v>2303</v>
      </c>
    </row>
    <row r="2736" spans="1:5" x14ac:dyDescent="0.2">
      <c r="A2736" s="89">
        <v>20138</v>
      </c>
      <c r="B2736" s="89" t="s">
        <v>4125</v>
      </c>
      <c r="C2736" s="89" t="s">
        <v>123</v>
      </c>
      <c r="D2736" s="89" t="s">
        <v>124</v>
      </c>
      <c r="E2736" s="95" t="s">
        <v>4012</v>
      </c>
    </row>
    <row r="2737" spans="1:5" x14ac:dyDescent="0.2">
      <c r="A2737" s="89">
        <v>20139</v>
      </c>
      <c r="B2737" s="89" t="s">
        <v>4126</v>
      </c>
      <c r="C2737" s="89" t="s">
        <v>123</v>
      </c>
      <c r="D2737" s="89" t="s">
        <v>127</v>
      </c>
      <c r="E2737" s="95" t="s">
        <v>11322</v>
      </c>
    </row>
    <row r="2738" spans="1:5" x14ac:dyDescent="0.2">
      <c r="A2738" s="89">
        <v>3668</v>
      </c>
      <c r="B2738" s="89" t="s">
        <v>4128</v>
      </c>
      <c r="C2738" s="89" t="s">
        <v>123</v>
      </c>
      <c r="D2738" s="89" t="s">
        <v>124</v>
      </c>
      <c r="E2738" s="95" t="s">
        <v>4129</v>
      </c>
    </row>
    <row r="2739" spans="1:5" x14ac:dyDescent="0.2">
      <c r="A2739" s="89">
        <v>3656</v>
      </c>
      <c r="B2739" s="89" t="s">
        <v>4130</v>
      </c>
      <c r="C2739" s="89" t="s">
        <v>123</v>
      </c>
      <c r="D2739" s="89" t="s">
        <v>124</v>
      </c>
      <c r="E2739" s="95" t="s">
        <v>4123</v>
      </c>
    </row>
    <row r="2740" spans="1:5" x14ac:dyDescent="0.2">
      <c r="A2740" s="89">
        <v>10911</v>
      </c>
      <c r="B2740" s="89" t="s">
        <v>4131</v>
      </c>
      <c r="C2740" s="89" t="s">
        <v>123</v>
      </c>
      <c r="D2740" s="89" t="s">
        <v>124</v>
      </c>
      <c r="E2740" s="95" t="s">
        <v>2898</v>
      </c>
    </row>
    <row r="2741" spans="1:5" x14ac:dyDescent="0.2">
      <c r="A2741" s="89">
        <v>3654</v>
      </c>
      <c r="B2741" s="89" t="s">
        <v>4132</v>
      </c>
      <c r="C2741" s="89" t="s">
        <v>123</v>
      </c>
      <c r="D2741" s="89" t="s">
        <v>124</v>
      </c>
      <c r="E2741" s="95" t="s">
        <v>4133</v>
      </c>
    </row>
    <row r="2742" spans="1:5" x14ac:dyDescent="0.2">
      <c r="A2742" s="89">
        <v>3663</v>
      </c>
      <c r="B2742" s="89" t="s">
        <v>4134</v>
      </c>
      <c r="C2742" s="89" t="s">
        <v>123</v>
      </c>
      <c r="D2742" s="89" t="s">
        <v>124</v>
      </c>
      <c r="E2742" s="95" t="s">
        <v>978</v>
      </c>
    </row>
    <row r="2743" spans="1:5" x14ac:dyDescent="0.2">
      <c r="A2743" s="89">
        <v>3664</v>
      </c>
      <c r="B2743" s="89" t="s">
        <v>4135</v>
      </c>
      <c r="C2743" s="89" t="s">
        <v>123</v>
      </c>
      <c r="D2743" s="89" t="s">
        <v>124</v>
      </c>
      <c r="E2743" s="95" t="s">
        <v>1179</v>
      </c>
    </row>
    <row r="2744" spans="1:5" x14ac:dyDescent="0.2">
      <c r="A2744" s="89">
        <v>3655</v>
      </c>
      <c r="B2744" s="89" t="s">
        <v>4136</v>
      </c>
      <c r="C2744" s="89" t="s">
        <v>123</v>
      </c>
      <c r="D2744" s="89" t="s">
        <v>124</v>
      </c>
      <c r="E2744" s="95" t="s">
        <v>10351</v>
      </c>
    </row>
    <row r="2745" spans="1:5" x14ac:dyDescent="0.2">
      <c r="A2745" s="89">
        <v>3657</v>
      </c>
      <c r="B2745" s="89" t="s">
        <v>4138</v>
      </c>
      <c r="C2745" s="89" t="s">
        <v>123</v>
      </c>
      <c r="D2745" s="89" t="s">
        <v>124</v>
      </c>
      <c r="E2745" s="95" t="s">
        <v>6762</v>
      </c>
    </row>
    <row r="2746" spans="1:5" x14ac:dyDescent="0.2">
      <c r="A2746" s="89">
        <v>3665</v>
      </c>
      <c r="B2746" s="89" t="s">
        <v>4140</v>
      </c>
      <c r="C2746" s="89" t="s">
        <v>123</v>
      </c>
      <c r="D2746" s="89" t="s">
        <v>124</v>
      </c>
      <c r="E2746" s="95" t="s">
        <v>22281</v>
      </c>
    </row>
    <row r="2747" spans="1:5" x14ac:dyDescent="0.2">
      <c r="A2747" s="89">
        <v>12625</v>
      </c>
      <c r="B2747" s="89" t="s">
        <v>4141</v>
      </c>
      <c r="C2747" s="89" t="s">
        <v>123</v>
      </c>
      <c r="D2747" s="89" t="s">
        <v>127</v>
      </c>
      <c r="E2747" s="95" t="s">
        <v>6397</v>
      </c>
    </row>
    <row r="2748" spans="1:5" x14ac:dyDescent="0.2">
      <c r="A2748" s="89">
        <v>20136</v>
      </c>
      <c r="B2748" s="89" t="s">
        <v>4143</v>
      </c>
      <c r="C2748" s="89" t="s">
        <v>123</v>
      </c>
      <c r="D2748" s="89" t="s">
        <v>124</v>
      </c>
      <c r="E2748" s="95" t="s">
        <v>4144</v>
      </c>
    </row>
    <row r="2749" spans="1:5" x14ac:dyDescent="0.2">
      <c r="A2749" s="89">
        <v>20144</v>
      </c>
      <c r="B2749" s="89" t="s">
        <v>4145</v>
      </c>
      <c r="C2749" s="89" t="s">
        <v>123</v>
      </c>
      <c r="D2749" s="89" t="s">
        <v>127</v>
      </c>
      <c r="E2749" s="95" t="s">
        <v>2200</v>
      </c>
    </row>
    <row r="2750" spans="1:5" x14ac:dyDescent="0.2">
      <c r="A2750" s="89">
        <v>20143</v>
      </c>
      <c r="B2750" s="89" t="s">
        <v>4147</v>
      </c>
      <c r="C2750" s="89" t="s">
        <v>123</v>
      </c>
      <c r="D2750" s="89" t="s">
        <v>127</v>
      </c>
      <c r="E2750" s="95" t="s">
        <v>12885</v>
      </c>
    </row>
    <row r="2751" spans="1:5" x14ac:dyDescent="0.2">
      <c r="A2751" s="89">
        <v>20145</v>
      </c>
      <c r="B2751" s="89" t="s">
        <v>4148</v>
      </c>
      <c r="C2751" s="89" t="s">
        <v>123</v>
      </c>
      <c r="D2751" s="89" t="s">
        <v>127</v>
      </c>
      <c r="E2751" s="95" t="s">
        <v>22282</v>
      </c>
    </row>
    <row r="2752" spans="1:5" x14ac:dyDescent="0.2">
      <c r="A2752" s="89">
        <v>20146</v>
      </c>
      <c r="B2752" s="89" t="s">
        <v>4149</v>
      </c>
      <c r="C2752" s="89" t="s">
        <v>123</v>
      </c>
      <c r="D2752" s="89" t="s">
        <v>127</v>
      </c>
      <c r="E2752" s="95" t="s">
        <v>21797</v>
      </c>
    </row>
    <row r="2753" spans="1:5" x14ac:dyDescent="0.2">
      <c r="A2753" s="89">
        <v>20140</v>
      </c>
      <c r="B2753" s="89" t="s">
        <v>4150</v>
      </c>
      <c r="C2753" s="89" t="s">
        <v>123</v>
      </c>
      <c r="D2753" s="89" t="s">
        <v>127</v>
      </c>
      <c r="E2753" s="95" t="s">
        <v>6455</v>
      </c>
    </row>
    <row r="2754" spans="1:5" x14ac:dyDescent="0.2">
      <c r="A2754" s="89">
        <v>20141</v>
      </c>
      <c r="B2754" s="89" t="s">
        <v>4151</v>
      </c>
      <c r="C2754" s="89" t="s">
        <v>123</v>
      </c>
      <c r="D2754" s="89" t="s">
        <v>127</v>
      </c>
      <c r="E2754" s="95" t="s">
        <v>5216</v>
      </c>
    </row>
    <row r="2755" spans="1:5" x14ac:dyDescent="0.2">
      <c r="A2755" s="89">
        <v>20142</v>
      </c>
      <c r="B2755" s="89" t="s">
        <v>4153</v>
      </c>
      <c r="C2755" s="89" t="s">
        <v>123</v>
      </c>
      <c r="D2755" s="89" t="s">
        <v>127</v>
      </c>
      <c r="E2755" s="95" t="s">
        <v>22283</v>
      </c>
    </row>
    <row r="2756" spans="1:5" x14ac:dyDescent="0.2">
      <c r="A2756" s="89">
        <v>3659</v>
      </c>
      <c r="B2756" s="89" t="s">
        <v>4154</v>
      </c>
      <c r="C2756" s="89" t="s">
        <v>123</v>
      </c>
      <c r="D2756" s="89" t="s">
        <v>124</v>
      </c>
      <c r="E2756" s="95" t="s">
        <v>3657</v>
      </c>
    </row>
    <row r="2757" spans="1:5" x14ac:dyDescent="0.2">
      <c r="A2757" s="89">
        <v>3660</v>
      </c>
      <c r="B2757" s="89" t="s">
        <v>4155</v>
      </c>
      <c r="C2757" s="89" t="s">
        <v>123</v>
      </c>
      <c r="D2757" s="89" t="s">
        <v>124</v>
      </c>
      <c r="E2757" s="95" t="s">
        <v>2556</v>
      </c>
    </row>
    <row r="2758" spans="1:5" x14ac:dyDescent="0.2">
      <c r="A2758" s="89">
        <v>3662</v>
      </c>
      <c r="B2758" s="89" t="s">
        <v>4156</v>
      </c>
      <c r="C2758" s="89" t="s">
        <v>123</v>
      </c>
      <c r="D2758" s="89" t="s">
        <v>124</v>
      </c>
      <c r="E2758" s="95" t="s">
        <v>967</v>
      </c>
    </row>
    <row r="2759" spans="1:5" x14ac:dyDescent="0.2">
      <c r="A2759" s="89">
        <v>3661</v>
      </c>
      <c r="B2759" s="89" t="s">
        <v>4157</v>
      </c>
      <c r="C2759" s="89" t="s">
        <v>123</v>
      </c>
      <c r="D2759" s="89" t="s">
        <v>124</v>
      </c>
      <c r="E2759" s="95" t="s">
        <v>3655</v>
      </c>
    </row>
    <row r="2760" spans="1:5" x14ac:dyDescent="0.2">
      <c r="A2760" s="89">
        <v>3658</v>
      </c>
      <c r="B2760" s="89" t="s">
        <v>4158</v>
      </c>
      <c r="C2760" s="89" t="s">
        <v>123</v>
      </c>
      <c r="D2760" s="89" t="s">
        <v>124</v>
      </c>
      <c r="E2760" s="95" t="s">
        <v>4121</v>
      </c>
    </row>
    <row r="2761" spans="1:5" x14ac:dyDescent="0.2">
      <c r="A2761" s="89">
        <v>3670</v>
      </c>
      <c r="B2761" s="89" t="s">
        <v>4159</v>
      </c>
      <c r="C2761" s="89" t="s">
        <v>123</v>
      </c>
      <c r="D2761" s="89" t="s">
        <v>124</v>
      </c>
      <c r="E2761" s="95" t="s">
        <v>1110</v>
      </c>
    </row>
    <row r="2762" spans="1:5" x14ac:dyDescent="0.2">
      <c r="A2762" s="89">
        <v>3666</v>
      </c>
      <c r="B2762" s="89" t="s">
        <v>4160</v>
      </c>
      <c r="C2762" s="89" t="s">
        <v>123</v>
      </c>
      <c r="D2762" s="89" t="s">
        <v>124</v>
      </c>
      <c r="E2762" s="95" t="s">
        <v>4161</v>
      </c>
    </row>
    <row r="2763" spans="1:5" x14ac:dyDescent="0.2">
      <c r="A2763" s="89">
        <v>14157</v>
      </c>
      <c r="B2763" s="89" t="s">
        <v>4162</v>
      </c>
      <c r="C2763" s="89" t="s">
        <v>123</v>
      </c>
      <c r="D2763" s="89" t="s">
        <v>127</v>
      </c>
      <c r="E2763" s="95" t="s">
        <v>983</v>
      </c>
    </row>
    <row r="2764" spans="1:5" x14ac:dyDescent="0.2">
      <c r="A2764" s="89">
        <v>10865</v>
      </c>
      <c r="B2764" s="89" t="s">
        <v>4163</v>
      </c>
      <c r="C2764" s="89" t="s">
        <v>123</v>
      </c>
      <c r="D2764" s="89" t="s">
        <v>127</v>
      </c>
      <c r="E2764" s="95" t="s">
        <v>573</v>
      </c>
    </row>
    <row r="2765" spans="1:5" x14ac:dyDescent="0.2">
      <c r="A2765" s="89">
        <v>3653</v>
      </c>
      <c r="B2765" s="89" t="s">
        <v>4164</v>
      </c>
      <c r="C2765" s="89" t="s">
        <v>123</v>
      </c>
      <c r="D2765" s="89" t="s">
        <v>127</v>
      </c>
      <c r="E2765" s="95" t="s">
        <v>12411</v>
      </c>
    </row>
    <row r="2766" spans="1:5" x14ac:dyDescent="0.2">
      <c r="A2766" s="89">
        <v>3649</v>
      </c>
      <c r="B2766" s="89" t="s">
        <v>4165</v>
      </c>
      <c r="C2766" s="89" t="s">
        <v>123</v>
      </c>
      <c r="D2766" s="89" t="s">
        <v>127</v>
      </c>
      <c r="E2766" s="95" t="s">
        <v>22284</v>
      </c>
    </row>
    <row r="2767" spans="1:5" x14ac:dyDescent="0.2">
      <c r="A2767" s="89">
        <v>3651</v>
      </c>
      <c r="B2767" s="89" t="s">
        <v>4167</v>
      </c>
      <c r="C2767" s="89" t="s">
        <v>123</v>
      </c>
      <c r="D2767" s="89" t="s">
        <v>127</v>
      </c>
      <c r="E2767" s="95" t="s">
        <v>6666</v>
      </c>
    </row>
    <row r="2768" spans="1:5" x14ac:dyDescent="0.2">
      <c r="A2768" s="89">
        <v>3650</v>
      </c>
      <c r="B2768" s="89" t="s">
        <v>4168</v>
      </c>
      <c r="C2768" s="89" t="s">
        <v>123</v>
      </c>
      <c r="D2768" s="89" t="s">
        <v>127</v>
      </c>
      <c r="E2768" s="95" t="s">
        <v>6300</v>
      </c>
    </row>
    <row r="2769" spans="1:5" x14ac:dyDescent="0.2">
      <c r="A2769" s="89">
        <v>3645</v>
      </c>
      <c r="B2769" s="89" t="s">
        <v>4169</v>
      </c>
      <c r="C2769" s="89" t="s">
        <v>123</v>
      </c>
      <c r="D2769" s="89" t="s">
        <v>127</v>
      </c>
      <c r="E2769" s="95" t="s">
        <v>22285</v>
      </c>
    </row>
    <row r="2770" spans="1:5" x14ac:dyDescent="0.2">
      <c r="A2770" s="89">
        <v>3646</v>
      </c>
      <c r="B2770" s="89" t="s">
        <v>4170</v>
      </c>
      <c r="C2770" s="89" t="s">
        <v>123</v>
      </c>
      <c r="D2770" s="89" t="s">
        <v>127</v>
      </c>
      <c r="E2770" s="95" t="s">
        <v>22286</v>
      </c>
    </row>
    <row r="2771" spans="1:5" x14ac:dyDescent="0.2">
      <c r="A2771" s="89">
        <v>3647</v>
      </c>
      <c r="B2771" s="89" t="s">
        <v>4171</v>
      </c>
      <c r="C2771" s="89" t="s">
        <v>123</v>
      </c>
      <c r="D2771" s="89" t="s">
        <v>127</v>
      </c>
      <c r="E2771" s="95" t="s">
        <v>22287</v>
      </c>
    </row>
    <row r="2772" spans="1:5" x14ac:dyDescent="0.2">
      <c r="A2772" s="89">
        <v>39875</v>
      </c>
      <c r="B2772" s="89" t="s">
        <v>4172</v>
      </c>
      <c r="C2772" s="89" t="s">
        <v>123</v>
      </c>
      <c r="D2772" s="89" t="s">
        <v>127</v>
      </c>
      <c r="E2772" s="95" t="s">
        <v>22288</v>
      </c>
    </row>
    <row r="2773" spans="1:5" x14ac:dyDescent="0.2">
      <c r="A2773" s="89">
        <v>39876</v>
      </c>
      <c r="B2773" s="89" t="s">
        <v>4173</v>
      </c>
      <c r="C2773" s="89" t="s">
        <v>123</v>
      </c>
      <c r="D2773" s="89" t="s">
        <v>127</v>
      </c>
      <c r="E2773" s="95" t="s">
        <v>22289</v>
      </c>
    </row>
    <row r="2774" spans="1:5" x14ac:dyDescent="0.2">
      <c r="A2774" s="89">
        <v>39877</v>
      </c>
      <c r="B2774" s="89" t="s">
        <v>4174</v>
      </c>
      <c r="C2774" s="89" t="s">
        <v>123</v>
      </c>
      <c r="D2774" s="89" t="s">
        <v>127</v>
      </c>
      <c r="E2774" s="95" t="s">
        <v>22290</v>
      </c>
    </row>
    <row r="2775" spans="1:5" x14ac:dyDescent="0.2">
      <c r="A2775" s="89">
        <v>39878</v>
      </c>
      <c r="B2775" s="89" t="s">
        <v>4175</v>
      </c>
      <c r="C2775" s="89" t="s">
        <v>123</v>
      </c>
      <c r="D2775" s="89" t="s">
        <v>127</v>
      </c>
      <c r="E2775" s="95" t="s">
        <v>22291</v>
      </c>
    </row>
    <row r="2776" spans="1:5" x14ac:dyDescent="0.2">
      <c r="A2776" s="89">
        <v>39872</v>
      </c>
      <c r="B2776" s="89" t="s">
        <v>4176</v>
      </c>
      <c r="C2776" s="89" t="s">
        <v>123</v>
      </c>
      <c r="D2776" s="89" t="s">
        <v>127</v>
      </c>
      <c r="E2776" s="95" t="s">
        <v>22292</v>
      </c>
    </row>
    <row r="2777" spans="1:5" x14ac:dyDescent="0.2">
      <c r="A2777" s="89">
        <v>39873</v>
      </c>
      <c r="B2777" s="89" t="s">
        <v>4177</v>
      </c>
      <c r="C2777" s="89" t="s">
        <v>123</v>
      </c>
      <c r="D2777" s="89" t="s">
        <v>127</v>
      </c>
      <c r="E2777" s="95" t="s">
        <v>22293</v>
      </c>
    </row>
    <row r="2778" spans="1:5" x14ac:dyDescent="0.2">
      <c r="A2778" s="89">
        <v>39874</v>
      </c>
      <c r="B2778" s="89" t="s">
        <v>4178</v>
      </c>
      <c r="C2778" s="89" t="s">
        <v>123</v>
      </c>
      <c r="D2778" s="89" t="s">
        <v>127</v>
      </c>
      <c r="E2778" s="95" t="s">
        <v>22294</v>
      </c>
    </row>
    <row r="2779" spans="1:5" x14ac:dyDescent="0.2">
      <c r="A2779" s="89">
        <v>3674</v>
      </c>
      <c r="B2779" s="89" t="s">
        <v>4179</v>
      </c>
      <c r="C2779" s="89" t="s">
        <v>221</v>
      </c>
      <c r="D2779" s="89" t="s">
        <v>127</v>
      </c>
      <c r="E2779" s="95" t="s">
        <v>4180</v>
      </c>
    </row>
    <row r="2780" spans="1:5" x14ac:dyDescent="0.2">
      <c r="A2780" s="89">
        <v>3681</v>
      </c>
      <c r="B2780" s="89" t="s">
        <v>4181</v>
      </c>
      <c r="C2780" s="89" t="s">
        <v>221</v>
      </c>
      <c r="D2780" s="89" t="s">
        <v>127</v>
      </c>
      <c r="E2780" s="95" t="s">
        <v>4182</v>
      </c>
    </row>
    <row r="2781" spans="1:5" x14ac:dyDescent="0.2">
      <c r="A2781" s="89">
        <v>3676</v>
      </c>
      <c r="B2781" s="89" t="s">
        <v>4183</v>
      </c>
      <c r="C2781" s="89" t="s">
        <v>221</v>
      </c>
      <c r="D2781" s="89" t="s">
        <v>127</v>
      </c>
      <c r="E2781" s="95" t="s">
        <v>4184</v>
      </c>
    </row>
    <row r="2782" spans="1:5" x14ac:dyDescent="0.2">
      <c r="A2782" s="89">
        <v>3679</v>
      </c>
      <c r="B2782" s="89" t="s">
        <v>4185</v>
      </c>
      <c r="C2782" s="89" t="s">
        <v>221</v>
      </c>
      <c r="D2782" s="89" t="s">
        <v>127</v>
      </c>
      <c r="E2782" s="95" t="s">
        <v>4186</v>
      </c>
    </row>
    <row r="2783" spans="1:5" x14ac:dyDescent="0.2">
      <c r="A2783" s="89">
        <v>3672</v>
      </c>
      <c r="B2783" s="89" t="s">
        <v>4187</v>
      </c>
      <c r="C2783" s="89" t="s">
        <v>221</v>
      </c>
      <c r="D2783" s="89" t="s">
        <v>127</v>
      </c>
      <c r="E2783" s="95" t="s">
        <v>569</v>
      </c>
    </row>
    <row r="2784" spans="1:5" x14ac:dyDescent="0.2">
      <c r="A2784" s="89">
        <v>3671</v>
      </c>
      <c r="B2784" s="89" t="s">
        <v>4188</v>
      </c>
      <c r="C2784" s="89" t="s">
        <v>221</v>
      </c>
      <c r="D2784" s="89" t="s">
        <v>127</v>
      </c>
      <c r="E2784" s="95" t="s">
        <v>4189</v>
      </c>
    </row>
    <row r="2785" spans="1:5" x14ac:dyDescent="0.2">
      <c r="A2785" s="89">
        <v>3673</v>
      </c>
      <c r="B2785" s="89" t="s">
        <v>4190</v>
      </c>
      <c r="C2785" s="89" t="s">
        <v>221</v>
      </c>
      <c r="D2785" s="89" t="s">
        <v>127</v>
      </c>
      <c r="E2785" s="95" t="s">
        <v>983</v>
      </c>
    </row>
    <row r="2786" spans="1:5" x14ac:dyDescent="0.2">
      <c r="A2786" s="89">
        <v>38394</v>
      </c>
      <c r="B2786" s="89" t="s">
        <v>4191</v>
      </c>
      <c r="C2786" s="89" t="s">
        <v>123</v>
      </c>
      <c r="D2786" s="89" t="s">
        <v>124</v>
      </c>
      <c r="E2786" s="95" t="s">
        <v>22295</v>
      </c>
    </row>
    <row r="2787" spans="1:5" x14ac:dyDescent="0.2">
      <c r="A2787" s="89">
        <v>3729</v>
      </c>
      <c r="B2787" s="89" t="s">
        <v>4192</v>
      </c>
      <c r="C2787" s="89" t="s">
        <v>123</v>
      </c>
      <c r="D2787" s="89" t="s">
        <v>127</v>
      </c>
      <c r="E2787" s="95" t="s">
        <v>11722</v>
      </c>
    </row>
    <row r="2788" spans="1:5" x14ac:dyDescent="0.2">
      <c r="A2788" s="89">
        <v>63</v>
      </c>
      <c r="B2788" s="89" t="s">
        <v>4193</v>
      </c>
      <c r="C2788" s="89" t="s">
        <v>123</v>
      </c>
      <c r="D2788" s="89" t="s">
        <v>127</v>
      </c>
      <c r="E2788" s="95" t="s">
        <v>6549</v>
      </c>
    </row>
    <row r="2789" spans="1:5" x14ac:dyDescent="0.2">
      <c r="A2789" s="89">
        <v>39357</v>
      </c>
      <c r="B2789" s="89" t="s">
        <v>4195</v>
      </c>
      <c r="C2789" s="89" t="s">
        <v>123</v>
      </c>
      <c r="D2789" s="89" t="s">
        <v>127</v>
      </c>
      <c r="E2789" s="95" t="s">
        <v>22296</v>
      </c>
    </row>
    <row r="2790" spans="1:5" x14ac:dyDescent="0.2">
      <c r="A2790" s="89">
        <v>39358</v>
      </c>
      <c r="B2790" s="89" t="s">
        <v>4196</v>
      </c>
      <c r="C2790" s="89" t="s">
        <v>123</v>
      </c>
      <c r="D2790" s="89" t="s">
        <v>127</v>
      </c>
      <c r="E2790" s="95" t="s">
        <v>22297</v>
      </c>
    </row>
    <row r="2791" spans="1:5" x14ac:dyDescent="0.2">
      <c r="A2791" s="89">
        <v>39356</v>
      </c>
      <c r="B2791" s="89" t="s">
        <v>4197</v>
      </c>
      <c r="C2791" s="89" t="s">
        <v>123</v>
      </c>
      <c r="D2791" s="89" t="s">
        <v>127</v>
      </c>
      <c r="E2791" s="95" t="s">
        <v>22298</v>
      </c>
    </row>
    <row r="2792" spans="1:5" x14ac:dyDescent="0.2">
      <c r="A2792" s="89">
        <v>39355</v>
      </c>
      <c r="B2792" s="89" t="s">
        <v>4198</v>
      </c>
      <c r="C2792" s="89" t="s">
        <v>123</v>
      </c>
      <c r="D2792" s="89" t="s">
        <v>127</v>
      </c>
      <c r="E2792" s="95" t="s">
        <v>22299</v>
      </c>
    </row>
    <row r="2793" spans="1:5" x14ac:dyDescent="0.2">
      <c r="A2793" s="89">
        <v>39353</v>
      </c>
      <c r="B2793" s="89" t="s">
        <v>4199</v>
      </c>
      <c r="C2793" s="89" t="s">
        <v>123</v>
      </c>
      <c r="D2793" s="89" t="s">
        <v>127</v>
      </c>
      <c r="E2793" s="95" t="s">
        <v>22300</v>
      </c>
    </row>
    <row r="2794" spans="1:5" x14ac:dyDescent="0.2">
      <c r="A2794" s="89">
        <v>39354</v>
      </c>
      <c r="B2794" s="89" t="s">
        <v>4200</v>
      </c>
      <c r="C2794" s="89" t="s">
        <v>123</v>
      </c>
      <c r="D2794" s="89" t="s">
        <v>127</v>
      </c>
      <c r="E2794" s="95" t="s">
        <v>22301</v>
      </c>
    </row>
    <row r="2795" spans="1:5" x14ac:dyDescent="0.2">
      <c r="A2795" s="89">
        <v>39398</v>
      </c>
      <c r="B2795" s="89" t="s">
        <v>4201</v>
      </c>
      <c r="C2795" s="89" t="s">
        <v>123</v>
      </c>
      <c r="D2795" s="89" t="s">
        <v>124</v>
      </c>
      <c r="E2795" s="95" t="s">
        <v>1023</v>
      </c>
    </row>
    <row r="2796" spans="1:5" x14ac:dyDescent="0.2">
      <c r="A2796" s="89">
        <v>13343</v>
      </c>
      <c r="B2796" s="89" t="s">
        <v>4202</v>
      </c>
      <c r="C2796" s="89" t="s">
        <v>123</v>
      </c>
      <c r="D2796" s="89" t="s">
        <v>124</v>
      </c>
      <c r="E2796" s="95" t="s">
        <v>18652</v>
      </c>
    </row>
    <row r="2797" spans="1:5" x14ac:dyDescent="0.2">
      <c r="A2797" s="89">
        <v>12118</v>
      </c>
      <c r="B2797" s="89" t="s">
        <v>4203</v>
      </c>
      <c r="C2797" s="89" t="s">
        <v>123</v>
      </c>
      <c r="D2797" s="89" t="s">
        <v>124</v>
      </c>
      <c r="E2797" s="95" t="s">
        <v>22302</v>
      </c>
    </row>
    <row r="2798" spans="1:5" x14ac:dyDescent="0.2">
      <c r="A2798" s="89">
        <v>39482</v>
      </c>
      <c r="B2798" s="89" t="s">
        <v>4204</v>
      </c>
      <c r="C2798" s="89" t="s">
        <v>123</v>
      </c>
      <c r="D2798" s="89" t="s">
        <v>124</v>
      </c>
      <c r="E2798" s="95" t="s">
        <v>22303</v>
      </c>
    </row>
    <row r="2799" spans="1:5" x14ac:dyDescent="0.2">
      <c r="A2799" s="89">
        <v>39486</v>
      </c>
      <c r="B2799" s="89" t="s">
        <v>4205</v>
      </c>
      <c r="C2799" s="89" t="s">
        <v>123</v>
      </c>
      <c r="D2799" s="89" t="s">
        <v>124</v>
      </c>
      <c r="E2799" s="95" t="s">
        <v>22304</v>
      </c>
    </row>
    <row r="2800" spans="1:5" x14ac:dyDescent="0.2">
      <c r="A2800" s="89">
        <v>39483</v>
      </c>
      <c r="B2800" s="89" t="s">
        <v>4206</v>
      </c>
      <c r="C2800" s="89" t="s">
        <v>123</v>
      </c>
      <c r="D2800" s="89" t="s">
        <v>124</v>
      </c>
      <c r="E2800" s="95" t="s">
        <v>22305</v>
      </c>
    </row>
    <row r="2801" spans="1:5" x14ac:dyDescent="0.2">
      <c r="A2801" s="89">
        <v>39487</v>
      </c>
      <c r="B2801" s="89" t="s">
        <v>4207</v>
      </c>
      <c r="C2801" s="89" t="s">
        <v>123</v>
      </c>
      <c r="D2801" s="89" t="s">
        <v>124</v>
      </c>
      <c r="E2801" s="95" t="s">
        <v>22306</v>
      </c>
    </row>
    <row r="2802" spans="1:5" x14ac:dyDescent="0.2">
      <c r="A2802" s="89">
        <v>39484</v>
      </c>
      <c r="B2802" s="89" t="s">
        <v>4208</v>
      </c>
      <c r="C2802" s="89" t="s">
        <v>123</v>
      </c>
      <c r="D2802" s="89" t="s">
        <v>124</v>
      </c>
      <c r="E2802" s="95" t="s">
        <v>22307</v>
      </c>
    </row>
    <row r="2803" spans="1:5" x14ac:dyDescent="0.2">
      <c r="A2803" s="89">
        <v>39488</v>
      </c>
      <c r="B2803" s="89" t="s">
        <v>4209</v>
      </c>
      <c r="C2803" s="89" t="s">
        <v>123</v>
      </c>
      <c r="D2803" s="89" t="s">
        <v>124</v>
      </c>
      <c r="E2803" s="95" t="s">
        <v>22308</v>
      </c>
    </row>
    <row r="2804" spans="1:5" x14ac:dyDescent="0.2">
      <c r="A2804" s="89">
        <v>39485</v>
      </c>
      <c r="B2804" s="89" t="s">
        <v>4210</v>
      </c>
      <c r="C2804" s="89" t="s">
        <v>123</v>
      </c>
      <c r="D2804" s="89" t="s">
        <v>124</v>
      </c>
      <c r="E2804" s="95" t="s">
        <v>22309</v>
      </c>
    </row>
    <row r="2805" spans="1:5" x14ac:dyDescent="0.2">
      <c r="A2805" s="89">
        <v>39489</v>
      </c>
      <c r="B2805" s="89" t="s">
        <v>4211</v>
      </c>
      <c r="C2805" s="89" t="s">
        <v>123</v>
      </c>
      <c r="D2805" s="89" t="s">
        <v>124</v>
      </c>
      <c r="E2805" s="95" t="s">
        <v>22310</v>
      </c>
    </row>
    <row r="2806" spans="1:5" x14ac:dyDescent="0.2">
      <c r="A2806" s="89">
        <v>39494</v>
      </c>
      <c r="B2806" s="89" t="s">
        <v>4212</v>
      </c>
      <c r="C2806" s="89" t="s">
        <v>123</v>
      </c>
      <c r="D2806" s="89" t="s">
        <v>124</v>
      </c>
      <c r="E2806" s="95" t="s">
        <v>22311</v>
      </c>
    </row>
    <row r="2807" spans="1:5" x14ac:dyDescent="0.2">
      <c r="A2807" s="89">
        <v>39490</v>
      </c>
      <c r="B2807" s="89" t="s">
        <v>4213</v>
      </c>
      <c r="C2807" s="89" t="s">
        <v>123</v>
      </c>
      <c r="D2807" s="89" t="s">
        <v>124</v>
      </c>
      <c r="E2807" s="95" t="s">
        <v>22312</v>
      </c>
    </row>
    <row r="2808" spans="1:5" x14ac:dyDescent="0.2">
      <c r="A2808" s="89">
        <v>39495</v>
      </c>
      <c r="B2808" s="89" t="s">
        <v>4214</v>
      </c>
      <c r="C2808" s="89" t="s">
        <v>123</v>
      </c>
      <c r="D2808" s="89" t="s">
        <v>124</v>
      </c>
      <c r="E2808" s="95" t="s">
        <v>22303</v>
      </c>
    </row>
    <row r="2809" spans="1:5" x14ac:dyDescent="0.2">
      <c r="A2809" s="89">
        <v>39491</v>
      </c>
      <c r="B2809" s="89" t="s">
        <v>4215</v>
      </c>
      <c r="C2809" s="89" t="s">
        <v>123</v>
      </c>
      <c r="D2809" s="89" t="s">
        <v>124</v>
      </c>
      <c r="E2809" s="95" t="s">
        <v>22313</v>
      </c>
    </row>
    <row r="2810" spans="1:5" x14ac:dyDescent="0.2">
      <c r="A2810" s="89">
        <v>39496</v>
      </c>
      <c r="B2810" s="89" t="s">
        <v>4216</v>
      </c>
      <c r="C2810" s="89" t="s">
        <v>123</v>
      </c>
      <c r="D2810" s="89" t="s">
        <v>124</v>
      </c>
      <c r="E2810" s="95" t="s">
        <v>22314</v>
      </c>
    </row>
    <row r="2811" spans="1:5" x14ac:dyDescent="0.2">
      <c r="A2811" s="89">
        <v>39492</v>
      </c>
      <c r="B2811" s="89" t="s">
        <v>4217</v>
      </c>
      <c r="C2811" s="89" t="s">
        <v>123</v>
      </c>
      <c r="D2811" s="89" t="s">
        <v>124</v>
      </c>
      <c r="E2811" s="95" t="s">
        <v>22315</v>
      </c>
    </row>
    <row r="2812" spans="1:5" x14ac:dyDescent="0.2">
      <c r="A2812" s="89">
        <v>39497</v>
      </c>
      <c r="B2812" s="89" t="s">
        <v>4218</v>
      </c>
      <c r="C2812" s="89" t="s">
        <v>123</v>
      </c>
      <c r="D2812" s="89" t="s">
        <v>124</v>
      </c>
      <c r="E2812" s="95" t="s">
        <v>22316</v>
      </c>
    </row>
    <row r="2813" spans="1:5" x14ac:dyDescent="0.2">
      <c r="A2813" s="89">
        <v>39493</v>
      </c>
      <c r="B2813" s="89" t="s">
        <v>4219</v>
      </c>
      <c r="C2813" s="89" t="s">
        <v>123</v>
      </c>
      <c r="D2813" s="89" t="s">
        <v>124</v>
      </c>
      <c r="E2813" s="95" t="s">
        <v>22317</v>
      </c>
    </row>
    <row r="2814" spans="1:5" x14ac:dyDescent="0.2">
      <c r="A2814" s="89">
        <v>39500</v>
      </c>
      <c r="B2814" s="89" t="s">
        <v>4220</v>
      </c>
      <c r="C2814" s="89" t="s">
        <v>123</v>
      </c>
      <c r="D2814" s="89" t="s">
        <v>124</v>
      </c>
      <c r="E2814" s="95" t="s">
        <v>22318</v>
      </c>
    </row>
    <row r="2815" spans="1:5" x14ac:dyDescent="0.2">
      <c r="A2815" s="89">
        <v>39498</v>
      </c>
      <c r="B2815" s="89" t="s">
        <v>4221</v>
      </c>
      <c r="C2815" s="89" t="s">
        <v>123</v>
      </c>
      <c r="D2815" s="89" t="s">
        <v>124</v>
      </c>
      <c r="E2815" s="95" t="s">
        <v>22319</v>
      </c>
    </row>
    <row r="2816" spans="1:5" x14ac:dyDescent="0.2">
      <c r="A2816" s="89">
        <v>39501</v>
      </c>
      <c r="B2816" s="89" t="s">
        <v>4222</v>
      </c>
      <c r="C2816" s="89" t="s">
        <v>123</v>
      </c>
      <c r="D2816" s="89" t="s">
        <v>124</v>
      </c>
      <c r="E2816" s="95" t="s">
        <v>15511</v>
      </c>
    </row>
    <row r="2817" spans="1:5" x14ac:dyDescent="0.2">
      <c r="A2817" s="89">
        <v>39499</v>
      </c>
      <c r="B2817" s="89" t="s">
        <v>4223</v>
      </c>
      <c r="C2817" s="89" t="s">
        <v>123</v>
      </c>
      <c r="D2817" s="89" t="s">
        <v>124</v>
      </c>
      <c r="E2817" s="95" t="s">
        <v>22320</v>
      </c>
    </row>
    <row r="2818" spans="1:5" x14ac:dyDescent="0.2">
      <c r="A2818" s="89">
        <v>3733</v>
      </c>
      <c r="B2818" s="89" t="s">
        <v>4224</v>
      </c>
      <c r="C2818" s="89" t="s">
        <v>126</v>
      </c>
      <c r="D2818" s="89" t="s">
        <v>127</v>
      </c>
      <c r="E2818" s="95" t="s">
        <v>22321</v>
      </c>
    </row>
    <row r="2819" spans="1:5" x14ac:dyDescent="0.2">
      <c r="A2819" s="89">
        <v>3731</v>
      </c>
      <c r="B2819" s="89" t="s">
        <v>4225</v>
      </c>
      <c r="C2819" s="89" t="s">
        <v>126</v>
      </c>
      <c r="D2819" s="89" t="s">
        <v>127</v>
      </c>
      <c r="E2819" s="95" t="s">
        <v>6852</v>
      </c>
    </row>
    <row r="2820" spans="1:5" x14ac:dyDescent="0.2">
      <c r="A2820" s="89">
        <v>38137</v>
      </c>
      <c r="B2820" s="89" t="s">
        <v>4226</v>
      </c>
      <c r="C2820" s="89" t="s">
        <v>126</v>
      </c>
      <c r="D2820" s="89" t="s">
        <v>127</v>
      </c>
      <c r="E2820" s="95" t="s">
        <v>18680</v>
      </c>
    </row>
    <row r="2821" spans="1:5" x14ac:dyDescent="0.2">
      <c r="A2821" s="89">
        <v>38135</v>
      </c>
      <c r="B2821" s="89" t="s">
        <v>4227</v>
      </c>
      <c r="C2821" s="89" t="s">
        <v>126</v>
      </c>
      <c r="D2821" s="89" t="s">
        <v>127</v>
      </c>
      <c r="E2821" s="95" t="s">
        <v>22322</v>
      </c>
    </row>
    <row r="2822" spans="1:5" x14ac:dyDescent="0.2">
      <c r="A2822" s="89">
        <v>38138</v>
      </c>
      <c r="B2822" s="89" t="s">
        <v>4228</v>
      </c>
      <c r="C2822" s="89" t="s">
        <v>126</v>
      </c>
      <c r="D2822" s="89" t="s">
        <v>127</v>
      </c>
      <c r="E2822" s="95" t="s">
        <v>11265</v>
      </c>
    </row>
    <row r="2823" spans="1:5" x14ac:dyDescent="0.2">
      <c r="A2823" s="89">
        <v>3736</v>
      </c>
      <c r="B2823" s="89" t="s">
        <v>4230</v>
      </c>
      <c r="C2823" s="89" t="s">
        <v>126</v>
      </c>
      <c r="D2823" s="89" t="s">
        <v>120</v>
      </c>
      <c r="E2823" s="95" t="s">
        <v>22323</v>
      </c>
    </row>
    <row r="2824" spans="1:5" x14ac:dyDescent="0.2">
      <c r="A2824" s="89">
        <v>3741</v>
      </c>
      <c r="B2824" s="89" t="s">
        <v>4231</v>
      </c>
      <c r="C2824" s="89" t="s">
        <v>126</v>
      </c>
      <c r="D2824" s="89" t="s">
        <v>124</v>
      </c>
      <c r="E2824" s="95" t="s">
        <v>22324</v>
      </c>
    </row>
    <row r="2825" spans="1:5" x14ac:dyDescent="0.2">
      <c r="A2825" s="89">
        <v>3745</v>
      </c>
      <c r="B2825" s="89" t="s">
        <v>4232</v>
      </c>
      <c r="C2825" s="89" t="s">
        <v>126</v>
      </c>
      <c r="D2825" s="89" t="s">
        <v>124</v>
      </c>
      <c r="E2825" s="95" t="s">
        <v>22325</v>
      </c>
    </row>
    <row r="2826" spans="1:5" x14ac:dyDescent="0.2">
      <c r="A2826" s="89">
        <v>3743</v>
      </c>
      <c r="B2826" s="89" t="s">
        <v>4234</v>
      </c>
      <c r="C2826" s="89" t="s">
        <v>126</v>
      </c>
      <c r="D2826" s="89" t="s">
        <v>124</v>
      </c>
      <c r="E2826" s="95" t="s">
        <v>22326</v>
      </c>
    </row>
    <row r="2827" spans="1:5" x14ac:dyDescent="0.2">
      <c r="A2827" s="89">
        <v>3744</v>
      </c>
      <c r="B2827" s="89" t="s">
        <v>4236</v>
      </c>
      <c r="C2827" s="89" t="s">
        <v>126</v>
      </c>
      <c r="D2827" s="89" t="s">
        <v>124</v>
      </c>
      <c r="E2827" s="95" t="s">
        <v>2454</v>
      </c>
    </row>
    <row r="2828" spans="1:5" x14ac:dyDescent="0.2">
      <c r="A2828" s="89">
        <v>3739</v>
      </c>
      <c r="B2828" s="89" t="s">
        <v>4237</v>
      </c>
      <c r="C2828" s="89" t="s">
        <v>126</v>
      </c>
      <c r="D2828" s="89" t="s">
        <v>124</v>
      </c>
      <c r="E2828" s="95" t="s">
        <v>22327</v>
      </c>
    </row>
    <row r="2829" spans="1:5" x14ac:dyDescent="0.2">
      <c r="A2829" s="89">
        <v>3737</v>
      </c>
      <c r="B2829" s="89" t="s">
        <v>4238</v>
      </c>
      <c r="C2829" s="89" t="s">
        <v>126</v>
      </c>
      <c r="D2829" s="89" t="s">
        <v>124</v>
      </c>
      <c r="E2829" s="95" t="s">
        <v>22328</v>
      </c>
    </row>
    <row r="2830" spans="1:5" x14ac:dyDescent="0.2">
      <c r="A2830" s="89">
        <v>3738</v>
      </c>
      <c r="B2830" s="89" t="s">
        <v>4239</v>
      </c>
      <c r="C2830" s="89" t="s">
        <v>126</v>
      </c>
      <c r="D2830" s="89" t="s">
        <v>124</v>
      </c>
      <c r="E2830" s="95" t="s">
        <v>21555</v>
      </c>
    </row>
    <row r="2831" spans="1:5" x14ac:dyDescent="0.2">
      <c r="A2831" s="89">
        <v>3747</v>
      </c>
      <c r="B2831" s="89" t="s">
        <v>4241</v>
      </c>
      <c r="C2831" s="89" t="s">
        <v>126</v>
      </c>
      <c r="D2831" s="89" t="s">
        <v>124</v>
      </c>
      <c r="E2831" s="95" t="s">
        <v>2454</v>
      </c>
    </row>
    <row r="2832" spans="1:5" x14ac:dyDescent="0.2">
      <c r="A2832" s="89">
        <v>11649</v>
      </c>
      <c r="B2832" s="89" t="s">
        <v>4242</v>
      </c>
      <c r="C2832" s="89" t="s">
        <v>123</v>
      </c>
      <c r="D2832" s="89" t="s">
        <v>124</v>
      </c>
      <c r="E2832" s="95" t="s">
        <v>22329</v>
      </c>
    </row>
    <row r="2833" spans="1:5" x14ac:dyDescent="0.2">
      <c r="A2833" s="89">
        <v>11650</v>
      </c>
      <c r="B2833" s="89" t="s">
        <v>4243</v>
      </c>
      <c r="C2833" s="89" t="s">
        <v>123</v>
      </c>
      <c r="D2833" s="89" t="s">
        <v>124</v>
      </c>
      <c r="E2833" s="95" t="s">
        <v>22330</v>
      </c>
    </row>
    <row r="2834" spans="1:5" x14ac:dyDescent="0.2">
      <c r="A2834" s="89">
        <v>3742</v>
      </c>
      <c r="B2834" s="89" t="s">
        <v>4244</v>
      </c>
      <c r="C2834" s="89" t="s">
        <v>126</v>
      </c>
      <c r="D2834" s="89" t="s">
        <v>124</v>
      </c>
      <c r="E2834" s="95" t="s">
        <v>22331</v>
      </c>
    </row>
    <row r="2835" spans="1:5" x14ac:dyDescent="0.2">
      <c r="A2835" s="89">
        <v>3746</v>
      </c>
      <c r="B2835" s="89" t="s">
        <v>4245</v>
      </c>
      <c r="C2835" s="89" t="s">
        <v>126</v>
      </c>
      <c r="D2835" s="89" t="s">
        <v>124</v>
      </c>
      <c r="E2835" s="95" t="s">
        <v>17623</v>
      </c>
    </row>
    <row r="2836" spans="1:5" x14ac:dyDescent="0.2">
      <c r="A2836" s="89">
        <v>13250</v>
      </c>
      <c r="B2836" s="89" t="s">
        <v>4247</v>
      </c>
      <c r="C2836" s="89" t="s">
        <v>123</v>
      </c>
      <c r="D2836" s="89" t="s">
        <v>124</v>
      </c>
      <c r="E2836" s="95" t="s">
        <v>1376</v>
      </c>
    </row>
    <row r="2837" spans="1:5" x14ac:dyDescent="0.2">
      <c r="A2837" s="89">
        <v>11641</v>
      </c>
      <c r="B2837" s="89" t="s">
        <v>4248</v>
      </c>
      <c r="C2837" s="89" t="s">
        <v>126</v>
      </c>
      <c r="D2837" s="89" t="s">
        <v>124</v>
      </c>
      <c r="E2837" s="95" t="s">
        <v>3903</v>
      </c>
    </row>
    <row r="2838" spans="1:5" x14ac:dyDescent="0.2">
      <c r="A2838" s="89">
        <v>21106</v>
      </c>
      <c r="B2838" s="89" t="s">
        <v>4249</v>
      </c>
      <c r="C2838" s="89" t="s">
        <v>228</v>
      </c>
      <c r="D2838" s="89" t="s">
        <v>127</v>
      </c>
      <c r="E2838" s="95" t="s">
        <v>1682</v>
      </c>
    </row>
    <row r="2839" spans="1:5" x14ac:dyDescent="0.2">
      <c r="A2839" s="89">
        <v>3755</v>
      </c>
      <c r="B2839" s="89" t="s">
        <v>4251</v>
      </c>
      <c r="C2839" s="89" t="s">
        <v>123</v>
      </c>
      <c r="D2839" s="89" t="s">
        <v>124</v>
      </c>
      <c r="E2839" s="95" t="s">
        <v>22332</v>
      </c>
    </row>
    <row r="2840" spans="1:5" x14ac:dyDescent="0.2">
      <c r="A2840" s="89">
        <v>3750</v>
      </c>
      <c r="B2840" s="89" t="s">
        <v>4252</v>
      </c>
      <c r="C2840" s="89" t="s">
        <v>123</v>
      </c>
      <c r="D2840" s="89" t="s">
        <v>124</v>
      </c>
      <c r="E2840" s="95" t="s">
        <v>22333</v>
      </c>
    </row>
    <row r="2841" spans="1:5" x14ac:dyDescent="0.2">
      <c r="A2841" s="89">
        <v>3756</v>
      </c>
      <c r="B2841" s="89" t="s">
        <v>4253</v>
      </c>
      <c r="C2841" s="89" t="s">
        <v>123</v>
      </c>
      <c r="D2841" s="89" t="s">
        <v>124</v>
      </c>
      <c r="E2841" s="95" t="s">
        <v>22334</v>
      </c>
    </row>
    <row r="2842" spans="1:5" x14ac:dyDescent="0.2">
      <c r="A2842" s="89">
        <v>39377</v>
      </c>
      <c r="B2842" s="89" t="s">
        <v>4255</v>
      </c>
      <c r="C2842" s="89" t="s">
        <v>123</v>
      </c>
      <c r="D2842" s="89" t="s">
        <v>124</v>
      </c>
      <c r="E2842" s="95" t="s">
        <v>22335</v>
      </c>
    </row>
    <row r="2843" spans="1:5" x14ac:dyDescent="0.2">
      <c r="A2843" s="89">
        <v>38191</v>
      </c>
      <c r="B2843" s="89" t="s">
        <v>4256</v>
      </c>
      <c r="C2843" s="89" t="s">
        <v>123</v>
      </c>
      <c r="D2843" s="89" t="s">
        <v>124</v>
      </c>
      <c r="E2843" s="95" t="s">
        <v>22336</v>
      </c>
    </row>
    <row r="2844" spans="1:5" x14ac:dyDescent="0.2">
      <c r="A2844" s="89">
        <v>39381</v>
      </c>
      <c r="B2844" s="89" t="s">
        <v>4258</v>
      </c>
      <c r="C2844" s="89" t="s">
        <v>123</v>
      </c>
      <c r="D2844" s="89" t="s">
        <v>124</v>
      </c>
      <c r="E2844" s="95" t="s">
        <v>2087</v>
      </c>
    </row>
    <row r="2845" spans="1:5" x14ac:dyDescent="0.2">
      <c r="A2845" s="89">
        <v>38780</v>
      </c>
      <c r="B2845" s="89" t="s">
        <v>4259</v>
      </c>
      <c r="C2845" s="89" t="s">
        <v>123</v>
      </c>
      <c r="D2845" s="89" t="s">
        <v>124</v>
      </c>
      <c r="E2845" s="95" t="s">
        <v>7414</v>
      </c>
    </row>
    <row r="2846" spans="1:5" x14ac:dyDescent="0.2">
      <c r="A2846" s="89">
        <v>38781</v>
      </c>
      <c r="B2846" s="89" t="s">
        <v>4261</v>
      </c>
      <c r="C2846" s="89" t="s">
        <v>123</v>
      </c>
      <c r="D2846" s="89" t="s">
        <v>124</v>
      </c>
      <c r="E2846" s="95" t="s">
        <v>22337</v>
      </c>
    </row>
    <row r="2847" spans="1:5" x14ac:dyDescent="0.2">
      <c r="A2847" s="89">
        <v>38192</v>
      </c>
      <c r="B2847" s="89" t="s">
        <v>4262</v>
      </c>
      <c r="C2847" s="89" t="s">
        <v>123</v>
      </c>
      <c r="D2847" s="89" t="s">
        <v>124</v>
      </c>
      <c r="E2847" s="95" t="s">
        <v>22338</v>
      </c>
    </row>
    <row r="2848" spans="1:5" x14ac:dyDescent="0.2">
      <c r="A2848" s="89">
        <v>3753</v>
      </c>
      <c r="B2848" s="89" t="s">
        <v>4263</v>
      </c>
      <c r="C2848" s="89" t="s">
        <v>123</v>
      </c>
      <c r="D2848" s="89" t="s">
        <v>124</v>
      </c>
      <c r="E2848" s="95" t="s">
        <v>14046</v>
      </c>
    </row>
    <row r="2849" spans="1:5" x14ac:dyDescent="0.2">
      <c r="A2849" s="89">
        <v>38782</v>
      </c>
      <c r="B2849" s="89" t="s">
        <v>4264</v>
      </c>
      <c r="C2849" s="89" t="s">
        <v>123</v>
      </c>
      <c r="D2849" s="89" t="s">
        <v>124</v>
      </c>
      <c r="E2849" s="95" t="s">
        <v>22339</v>
      </c>
    </row>
    <row r="2850" spans="1:5" x14ac:dyDescent="0.2">
      <c r="A2850" s="89">
        <v>38778</v>
      </c>
      <c r="B2850" s="89" t="s">
        <v>4265</v>
      </c>
      <c r="C2850" s="89" t="s">
        <v>123</v>
      </c>
      <c r="D2850" s="89" t="s">
        <v>124</v>
      </c>
      <c r="E2850" s="95" t="s">
        <v>6448</v>
      </c>
    </row>
    <row r="2851" spans="1:5" x14ac:dyDescent="0.2">
      <c r="A2851" s="89">
        <v>38779</v>
      </c>
      <c r="B2851" s="89" t="s">
        <v>4267</v>
      </c>
      <c r="C2851" s="89" t="s">
        <v>123</v>
      </c>
      <c r="D2851" s="89" t="s">
        <v>124</v>
      </c>
      <c r="E2851" s="95" t="s">
        <v>10371</v>
      </c>
    </row>
    <row r="2852" spans="1:5" x14ac:dyDescent="0.2">
      <c r="A2852" s="89">
        <v>39388</v>
      </c>
      <c r="B2852" s="89" t="s">
        <v>4268</v>
      </c>
      <c r="C2852" s="89" t="s">
        <v>123</v>
      </c>
      <c r="D2852" s="89" t="s">
        <v>124</v>
      </c>
      <c r="E2852" s="95" t="s">
        <v>1019</v>
      </c>
    </row>
    <row r="2853" spans="1:5" x14ac:dyDescent="0.2">
      <c r="A2853" s="89">
        <v>39387</v>
      </c>
      <c r="B2853" s="89" t="s">
        <v>4269</v>
      </c>
      <c r="C2853" s="89" t="s">
        <v>123</v>
      </c>
      <c r="D2853" s="89" t="s">
        <v>124</v>
      </c>
      <c r="E2853" s="95" t="s">
        <v>22340</v>
      </c>
    </row>
    <row r="2854" spans="1:5" x14ac:dyDescent="0.2">
      <c r="A2854" s="89">
        <v>39386</v>
      </c>
      <c r="B2854" s="89" t="s">
        <v>4270</v>
      </c>
      <c r="C2854" s="89" t="s">
        <v>123</v>
      </c>
      <c r="D2854" s="89" t="s">
        <v>124</v>
      </c>
      <c r="E2854" s="95" t="s">
        <v>2624</v>
      </c>
    </row>
    <row r="2855" spans="1:5" x14ac:dyDescent="0.2">
      <c r="A2855" s="89">
        <v>38194</v>
      </c>
      <c r="B2855" s="89" t="s">
        <v>4272</v>
      </c>
      <c r="C2855" s="89" t="s">
        <v>123</v>
      </c>
      <c r="D2855" s="89" t="s">
        <v>124</v>
      </c>
      <c r="E2855" s="95" t="s">
        <v>22341</v>
      </c>
    </row>
    <row r="2856" spans="1:5" x14ac:dyDescent="0.2">
      <c r="A2856" s="89">
        <v>38193</v>
      </c>
      <c r="B2856" s="89" t="s">
        <v>4274</v>
      </c>
      <c r="C2856" s="89" t="s">
        <v>123</v>
      </c>
      <c r="D2856" s="89" t="s">
        <v>124</v>
      </c>
      <c r="E2856" s="95" t="s">
        <v>22342</v>
      </c>
    </row>
    <row r="2857" spans="1:5" x14ac:dyDescent="0.2">
      <c r="A2857" s="89">
        <v>12216</v>
      </c>
      <c r="B2857" s="89" t="s">
        <v>4276</v>
      </c>
      <c r="C2857" s="89" t="s">
        <v>123</v>
      </c>
      <c r="D2857" s="89" t="s">
        <v>124</v>
      </c>
      <c r="E2857" s="95" t="s">
        <v>12733</v>
      </c>
    </row>
    <row r="2858" spans="1:5" x14ac:dyDescent="0.2">
      <c r="A2858" s="89">
        <v>3757</v>
      </c>
      <c r="B2858" s="89" t="s">
        <v>4277</v>
      </c>
      <c r="C2858" s="89" t="s">
        <v>123</v>
      </c>
      <c r="D2858" s="89" t="s">
        <v>124</v>
      </c>
      <c r="E2858" s="95" t="s">
        <v>22343</v>
      </c>
    </row>
    <row r="2859" spans="1:5" x14ac:dyDescent="0.2">
      <c r="A2859" s="89">
        <v>3758</v>
      </c>
      <c r="B2859" s="89" t="s">
        <v>4278</v>
      </c>
      <c r="C2859" s="89" t="s">
        <v>123</v>
      </c>
      <c r="D2859" s="89" t="s">
        <v>124</v>
      </c>
      <c r="E2859" s="95" t="s">
        <v>21503</v>
      </c>
    </row>
    <row r="2860" spans="1:5" x14ac:dyDescent="0.2">
      <c r="A2860" s="89">
        <v>12214</v>
      </c>
      <c r="B2860" s="89" t="s">
        <v>4279</v>
      </c>
      <c r="C2860" s="89" t="s">
        <v>123</v>
      </c>
      <c r="D2860" s="89" t="s">
        <v>124</v>
      </c>
      <c r="E2860" s="95" t="s">
        <v>12550</v>
      </c>
    </row>
    <row r="2861" spans="1:5" x14ac:dyDescent="0.2">
      <c r="A2861" s="89">
        <v>3749</v>
      </c>
      <c r="B2861" s="89" t="s">
        <v>4281</v>
      </c>
      <c r="C2861" s="89" t="s">
        <v>123</v>
      </c>
      <c r="D2861" s="89" t="s">
        <v>120</v>
      </c>
      <c r="E2861" s="95" t="s">
        <v>5367</v>
      </c>
    </row>
    <row r="2862" spans="1:5" x14ac:dyDescent="0.2">
      <c r="A2862" s="89">
        <v>3751</v>
      </c>
      <c r="B2862" s="89" t="s">
        <v>4282</v>
      </c>
      <c r="C2862" s="89" t="s">
        <v>123</v>
      </c>
      <c r="D2862" s="89" t="s">
        <v>124</v>
      </c>
      <c r="E2862" s="95" t="s">
        <v>13096</v>
      </c>
    </row>
    <row r="2863" spans="1:5" x14ac:dyDescent="0.2">
      <c r="A2863" s="89">
        <v>39376</v>
      </c>
      <c r="B2863" s="89" t="s">
        <v>4283</v>
      </c>
      <c r="C2863" s="89" t="s">
        <v>123</v>
      </c>
      <c r="D2863" s="89" t="s">
        <v>124</v>
      </c>
      <c r="E2863" s="95" t="s">
        <v>22344</v>
      </c>
    </row>
    <row r="2864" spans="1:5" x14ac:dyDescent="0.2">
      <c r="A2864" s="89">
        <v>3752</v>
      </c>
      <c r="B2864" s="89" t="s">
        <v>4284</v>
      </c>
      <c r="C2864" s="89" t="s">
        <v>123</v>
      </c>
      <c r="D2864" s="89" t="s">
        <v>124</v>
      </c>
      <c r="E2864" s="95" t="s">
        <v>22345</v>
      </c>
    </row>
    <row r="2865" spans="1:5" x14ac:dyDescent="0.2">
      <c r="A2865" s="89">
        <v>746</v>
      </c>
      <c r="B2865" s="89" t="s">
        <v>4285</v>
      </c>
      <c r="C2865" s="89" t="s">
        <v>123</v>
      </c>
      <c r="D2865" s="89" t="s">
        <v>120</v>
      </c>
      <c r="E2865" s="95" t="s">
        <v>22346</v>
      </c>
    </row>
    <row r="2866" spans="1:5" x14ac:dyDescent="0.2">
      <c r="A2866" s="89">
        <v>36521</v>
      </c>
      <c r="B2866" s="89" t="s">
        <v>4286</v>
      </c>
      <c r="C2866" s="89" t="s">
        <v>123</v>
      </c>
      <c r="D2866" s="89" t="s">
        <v>124</v>
      </c>
      <c r="E2866" s="95" t="s">
        <v>10510</v>
      </c>
    </row>
    <row r="2867" spans="1:5" x14ac:dyDescent="0.2">
      <c r="A2867" s="89">
        <v>36794</v>
      </c>
      <c r="B2867" s="89" t="s">
        <v>4287</v>
      </c>
      <c r="C2867" s="89" t="s">
        <v>123</v>
      </c>
      <c r="D2867" s="89" t="s">
        <v>124</v>
      </c>
      <c r="E2867" s="95" t="s">
        <v>22347</v>
      </c>
    </row>
    <row r="2868" spans="1:5" x14ac:dyDescent="0.2">
      <c r="A2868" s="89">
        <v>10426</v>
      </c>
      <c r="B2868" s="89" t="s">
        <v>4289</v>
      </c>
      <c r="C2868" s="89" t="s">
        <v>123</v>
      </c>
      <c r="D2868" s="89" t="s">
        <v>124</v>
      </c>
      <c r="E2868" s="95" t="s">
        <v>22348</v>
      </c>
    </row>
    <row r="2869" spans="1:5" x14ac:dyDescent="0.2">
      <c r="A2869" s="89">
        <v>10425</v>
      </c>
      <c r="B2869" s="89" t="s">
        <v>4290</v>
      </c>
      <c r="C2869" s="89" t="s">
        <v>123</v>
      </c>
      <c r="D2869" s="89" t="s">
        <v>124</v>
      </c>
      <c r="E2869" s="95" t="s">
        <v>1830</v>
      </c>
    </row>
    <row r="2870" spans="1:5" x14ac:dyDescent="0.2">
      <c r="A2870" s="89">
        <v>10431</v>
      </c>
      <c r="B2870" s="89" t="s">
        <v>4291</v>
      </c>
      <c r="C2870" s="89" t="s">
        <v>123</v>
      </c>
      <c r="D2870" s="89" t="s">
        <v>124</v>
      </c>
      <c r="E2870" s="95" t="s">
        <v>22349</v>
      </c>
    </row>
    <row r="2871" spans="1:5" x14ac:dyDescent="0.2">
      <c r="A2871" s="89">
        <v>10429</v>
      </c>
      <c r="B2871" s="89" t="s">
        <v>4292</v>
      </c>
      <c r="C2871" s="89" t="s">
        <v>123</v>
      </c>
      <c r="D2871" s="89" t="s">
        <v>124</v>
      </c>
      <c r="E2871" s="95" t="s">
        <v>22350</v>
      </c>
    </row>
    <row r="2872" spans="1:5" x14ac:dyDescent="0.2">
      <c r="A2872" s="89">
        <v>20269</v>
      </c>
      <c r="B2872" s="89" t="s">
        <v>4293</v>
      </c>
      <c r="C2872" s="89" t="s">
        <v>123</v>
      </c>
      <c r="D2872" s="89" t="s">
        <v>124</v>
      </c>
      <c r="E2872" s="95" t="s">
        <v>22351</v>
      </c>
    </row>
    <row r="2873" spans="1:5" x14ac:dyDescent="0.2">
      <c r="A2873" s="89">
        <v>20270</v>
      </c>
      <c r="B2873" s="89" t="s">
        <v>4294</v>
      </c>
      <c r="C2873" s="89" t="s">
        <v>123</v>
      </c>
      <c r="D2873" s="89" t="s">
        <v>124</v>
      </c>
      <c r="E2873" s="95" t="s">
        <v>22352</v>
      </c>
    </row>
    <row r="2874" spans="1:5" x14ac:dyDescent="0.2">
      <c r="A2874" s="89">
        <v>11696</v>
      </c>
      <c r="B2874" s="89" t="s">
        <v>4295</v>
      </c>
      <c r="C2874" s="89" t="s">
        <v>123</v>
      </c>
      <c r="D2874" s="89" t="s">
        <v>124</v>
      </c>
      <c r="E2874" s="95" t="s">
        <v>22353</v>
      </c>
    </row>
    <row r="2875" spans="1:5" x14ac:dyDescent="0.2">
      <c r="A2875" s="89">
        <v>10427</v>
      </c>
      <c r="B2875" s="89" t="s">
        <v>4296</v>
      </c>
      <c r="C2875" s="89" t="s">
        <v>123</v>
      </c>
      <c r="D2875" s="89" t="s">
        <v>124</v>
      </c>
      <c r="E2875" s="95" t="s">
        <v>22354</v>
      </c>
    </row>
    <row r="2876" spans="1:5" x14ac:dyDescent="0.2">
      <c r="A2876" s="89">
        <v>10428</v>
      </c>
      <c r="B2876" s="89" t="s">
        <v>4297</v>
      </c>
      <c r="C2876" s="89" t="s">
        <v>123</v>
      </c>
      <c r="D2876" s="89" t="s">
        <v>124</v>
      </c>
      <c r="E2876" s="95" t="s">
        <v>22355</v>
      </c>
    </row>
    <row r="2877" spans="1:5" x14ac:dyDescent="0.2">
      <c r="A2877" s="89">
        <v>40932</v>
      </c>
      <c r="B2877" s="89" t="s">
        <v>4298</v>
      </c>
      <c r="C2877" s="89" t="s">
        <v>442</v>
      </c>
      <c r="D2877" s="89" t="s">
        <v>124</v>
      </c>
      <c r="E2877" s="95" t="s">
        <v>22356</v>
      </c>
    </row>
    <row r="2878" spans="1:5" x14ac:dyDescent="0.2">
      <c r="A2878" s="89">
        <v>10853</v>
      </c>
      <c r="B2878" s="89" t="s">
        <v>4299</v>
      </c>
      <c r="C2878" s="89" t="s">
        <v>123</v>
      </c>
      <c r="D2878" s="89" t="s">
        <v>124</v>
      </c>
      <c r="E2878" s="95" t="s">
        <v>22357</v>
      </c>
    </row>
    <row r="2879" spans="1:5" x14ac:dyDescent="0.2">
      <c r="A2879" s="89">
        <v>5093</v>
      </c>
      <c r="B2879" s="89" t="s">
        <v>4301</v>
      </c>
      <c r="C2879" s="89" t="s">
        <v>843</v>
      </c>
      <c r="D2879" s="89" t="s">
        <v>124</v>
      </c>
      <c r="E2879" s="95" t="s">
        <v>22358</v>
      </c>
    </row>
    <row r="2880" spans="1:5" x14ac:dyDescent="0.2">
      <c r="A2880" s="89">
        <v>37768</v>
      </c>
      <c r="B2880" s="89" t="s">
        <v>4303</v>
      </c>
      <c r="C2880" s="89" t="s">
        <v>123</v>
      </c>
      <c r="D2880" s="89" t="s">
        <v>127</v>
      </c>
      <c r="E2880" s="95" t="s">
        <v>4304</v>
      </c>
    </row>
    <row r="2881" spans="1:5" x14ac:dyDescent="0.2">
      <c r="A2881" s="89">
        <v>37773</v>
      </c>
      <c r="B2881" s="89" t="s">
        <v>4305</v>
      </c>
      <c r="C2881" s="89" t="s">
        <v>123</v>
      </c>
      <c r="D2881" s="89" t="s">
        <v>127</v>
      </c>
      <c r="E2881" s="95" t="s">
        <v>4306</v>
      </c>
    </row>
    <row r="2882" spans="1:5" x14ac:dyDescent="0.2">
      <c r="A2882" s="89">
        <v>37769</v>
      </c>
      <c r="B2882" s="89" t="s">
        <v>4307</v>
      </c>
      <c r="C2882" s="89" t="s">
        <v>123</v>
      </c>
      <c r="D2882" s="89" t="s">
        <v>127</v>
      </c>
      <c r="E2882" s="95" t="s">
        <v>4308</v>
      </c>
    </row>
    <row r="2883" spans="1:5" x14ac:dyDescent="0.2">
      <c r="A2883" s="89">
        <v>37770</v>
      </c>
      <c r="B2883" s="89" t="s">
        <v>4309</v>
      </c>
      <c r="C2883" s="89" t="s">
        <v>123</v>
      </c>
      <c r="D2883" s="89" t="s">
        <v>127</v>
      </c>
      <c r="E2883" s="95" t="s">
        <v>4310</v>
      </c>
    </row>
    <row r="2884" spans="1:5" x14ac:dyDescent="0.2">
      <c r="A2884" s="89">
        <v>38382</v>
      </c>
      <c r="B2884" s="89" t="s">
        <v>4311</v>
      </c>
      <c r="C2884" s="89" t="s">
        <v>123</v>
      </c>
      <c r="D2884" s="89" t="s">
        <v>124</v>
      </c>
      <c r="E2884" s="95" t="s">
        <v>7755</v>
      </c>
    </row>
    <row r="2885" spans="1:5" x14ac:dyDescent="0.2">
      <c r="A2885" s="89">
        <v>6091</v>
      </c>
      <c r="B2885" s="89" t="s">
        <v>4312</v>
      </c>
      <c r="C2885" s="89" t="s">
        <v>231</v>
      </c>
      <c r="D2885" s="89" t="s">
        <v>124</v>
      </c>
      <c r="E2885" s="95" t="s">
        <v>12920</v>
      </c>
    </row>
    <row r="2886" spans="1:5" x14ac:dyDescent="0.2">
      <c r="A2886" s="89">
        <v>38383</v>
      </c>
      <c r="B2886" s="89" t="s">
        <v>4314</v>
      </c>
      <c r="C2886" s="89" t="s">
        <v>123</v>
      </c>
      <c r="D2886" s="89" t="s">
        <v>124</v>
      </c>
      <c r="E2886" s="95" t="s">
        <v>5573</v>
      </c>
    </row>
    <row r="2887" spans="1:5" x14ac:dyDescent="0.2">
      <c r="A2887" s="89">
        <v>3768</v>
      </c>
      <c r="B2887" s="89" t="s">
        <v>4315</v>
      </c>
      <c r="C2887" s="89" t="s">
        <v>123</v>
      </c>
      <c r="D2887" s="89" t="s">
        <v>124</v>
      </c>
      <c r="E2887" s="95" t="s">
        <v>438</v>
      </c>
    </row>
    <row r="2888" spans="1:5" x14ac:dyDescent="0.2">
      <c r="A2888" s="89">
        <v>3767</v>
      </c>
      <c r="B2888" s="89" t="s">
        <v>4316</v>
      </c>
      <c r="C2888" s="89" t="s">
        <v>123</v>
      </c>
      <c r="D2888" s="89" t="s">
        <v>124</v>
      </c>
      <c r="E2888" s="95" t="s">
        <v>1090</v>
      </c>
    </row>
    <row r="2889" spans="1:5" x14ac:dyDescent="0.2">
      <c r="A2889" s="89">
        <v>13192</v>
      </c>
      <c r="B2889" s="89" t="s">
        <v>4317</v>
      </c>
      <c r="C2889" s="89" t="s">
        <v>123</v>
      </c>
      <c r="D2889" s="89" t="s">
        <v>124</v>
      </c>
      <c r="E2889" s="95" t="s">
        <v>4318</v>
      </c>
    </row>
    <row r="2890" spans="1:5" x14ac:dyDescent="0.2">
      <c r="A2890" s="89">
        <v>38413</v>
      </c>
      <c r="B2890" s="89" t="s">
        <v>4319</v>
      </c>
      <c r="C2890" s="89" t="s">
        <v>123</v>
      </c>
      <c r="D2890" s="89" t="s">
        <v>124</v>
      </c>
      <c r="E2890" s="95" t="s">
        <v>4320</v>
      </c>
    </row>
    <row r="2891" spans="1:5" x14ac:dyDescent="0.2">
      <c r="A2891" s="89">
        <v>20193</v>
      </c>
      <c r="B2891" s="89" t="s">
        <v>4321</v>
      </c>
      <c r="C2891" s="89" t="s">
        <v>4322</v>
      </c>
      <c r="D2891" s="89" t="s">
        <v>124</v>
      </c>
      <c r="E2891" s="95" t="s">
        <v>1281</v>
      </c>
    </row>
    <row r="2892" spans="1:5" x14ac:dyDescent="0.2">
      <c r="A2892" s="89">
        <v>10527</v>
      </c>
      <c r="B2892" s="89" t="s">
        <v>4323</v>
      </c>
      <c r="C2892" s="89" t="s">
        <v>4324</v>
      </c>
      <c r="D2892" s="89" t="s">
        <v>120</v>
      </c>
      <c r="E2892" s="95" t="s">
        <v>1240</v>
      </c>
    </row>
    <row r="2893" spans="1:5" x14ac:dyDescent="0.2">
      <c r="A2893" s="89">
        <v>41805</v>
      </c>
      <c r="B2893" s="89" t="s">
        <v>4325</v>
      </c>
      <c r="C2893" s="89" t="s">
        <v>442</v>
      </c>
      <c r="D2893" s="89" t="s">
        <v>127</v>
      </c>
      <c r="E2893" s="95" t="s">
        <v>22359</v>
      </c>
    </row>
    <row r="2894" spans="1:5" x14ac:dyDescent="0.2">
      <c r="A2894" s="89">
        <v>40271</v>
      </c>
      <c r="B2894" s="89" t="s">
        <v>4326</v>
      </c>
      <c r="C2894" s="89" t="s">
        <v>442</v>
      </c>
      <c r="D2894" s="89" t="s">
        <v>124</v>
      </c>
      <c r="E2894" s="95" t="s">
        <v>514</v>
      </c>
    </row>
    <row r="2895" spans="1:5" x14ac:dyDescent="0.2">
      <c r="A2895" s="89">
        <v>40287</v>
      </c>
      <c r="B2895" s="89" t="s">
        <v>4327</v>
      </c>
      <c r="C2895" s="89" t="s">
        <v>442</v>
      </c>
      <c r="D2895" s="89" t="s">
        <v>124</v>
      </c>
      <c r="E2895" s="95" t="s">
        <v>941</v>
      </c>
    </row>
    <row r="2896" spans="1:5" x14ac:dyDescent="0.2">
      <c r="A2896" s="89">
        <v>40295</v>
      </c>
      <c r="B2896" s="89" t="s">
        <v>4328</v>
      </c>
      <c r="C2896" s="89" t="s">
        <v>119</v>
      </c>
      <c r="D2896" s="89" t="s">
        <v>127</v>
      </c>
      <c r="E2896" s="95" t="s">
        <v>475</v>
      </c>
    </row>
    <row r="2897" spans="1:5" x14ac:dyDescent="0.2">
      <c r="A2897" s="89">
        <v>745</v>
      </c>
      <c r="B2897" s="89" t="s">
        <v>4329</v>
      </c>
      <c r="C2897" s="89" t="s">
        <v>119</v>
      </c>
      <c r="D2897" s="89" t="s">
        <v>127</v>
      </c>
      <c r="E2897" s="95" t="s">
        <v>1123</v>
      </c>
    </row>
    <row r="2898" spans="1:5" x14ac:dyDescent="0.2">
      <c r="A2898" s="89">
        <v>4084</v>
      </c>
      <c r="B2898" s="89" t="s">
        <v>4330</v>
      </c>
      <c r="C2898" s="89" t="s">
        <v>119</v>
      </c>
      <c r="D2898" s="89" t="s">
        <v>127</v>
      </c>
      <c r="E2898" s="95" t="s">
        <v>3154</v>
      </c>
    </row>
    <row r="2899" spans="1:5" x14ac:dyDescent="0.2">
      <c r="A2899" s="89">
        <v>743</v>
      </c>
      <c r="B2899" s="89" t="s">
        <v>4331</v>
      </c>
      <c r="C2899" s="89" t="s">
        <v>119</v>
      </c>
      <c r="D2899" s="89" t="s">
        <v>127</v>
      </c>
      <c r="E2899" s="95" t="s">
        <v>3154</v>
      </c>
    </row>
    <row r="2900" spans="1:5" x14ac:dyDescent="0.2">
      <c r="A2900" s="89">
        <v>40293</v>
      </c>
      <c r="B2900" s="89" t="s">
        <v>4332</v>
      </c>
      <c r="C2900" s="89" t="s">
        <v>119</v>
      </c>
      <c r="D2900" s="89" t="s">
        <v>127</v>
      </c>
      <c r="E2900" s="95" t="s">
        <v>586</v>
      </c>
    </row>
    <row r="2901" spans="1:5" x14ac:dyDescent="0.2">
      <c r="A2901" s="89">
        <v>40294</v>
      </c>
      <c r="B2901" s="89" t="s">
        <v>4333</v>
      </c>
      <c r="C2901" s="89" t="s">
        <v>119</v>
      </c>
      <c r="D2901" s="89" t="s">
        <v>127</v>
      </c>
      <c r="E2901" s="95" t="s">
        <v>3154</v>
      </c>
    </row>
    <row r="2902" spans="1:5" x14ac:dyDescent="0.2">
      <c r="A2902" s="89">
        <v>4085</v>
      </c>
      <c r="B2902" s="89" t="s">
        <v>4334</v>
      </c>
      <c r="C2902" s="89" t="s">
        <v>119</v>
      </c>
      <c r="D2902" s="89" t="s">
        <v>127</v>
      </c>
      <c r="E2902" s="95" t="s">
        <v>939</v>
      </c>
    </row>
    <row r="2903" spans="1:5" x14ac:dyDescent="0.2">
      <c r="A2903" s="89">
        <v>1383</v>
      </c>
      <c r="B2903" s="89" t="s">
        <v>4335</v>
      </c>
      <c r="C2903" s="89" t="s">
        <v>119</v>
      </c>
      <c r="D2903" s="89" t="s">
        <v>127</v>
      </c>
      <c r="E2903" s="95" t="s">
        <v>222</v>
      </c>
    </row>
    <row r="2904" spans="1:5" x14ac:dyDescent="0.2">
      <c r="A2904" s="89">
        <v>10775</v>
      </c>
      <c r="B2904" s="89" t="s">
        <v>4336</v>
      </c>
      <c r="C2904" s="89" t="s">
        <v>442</v>
      </c>
      <c r="D2904" s="89" t="s">
        <v>127</v>
      </c>
      <c r="E2904" s="95" t="s">
        <v>22360</v>
      </c>
    </row>
    <row r="2905" spans="1:5" x14ac:dyDescent="0.2">
      <c r="A2905" s="89">
        <v>10776</v>
      </c>
      <c r="B2905" s="89" t="s">
        <v>4337</v>
      </c>
      <c r="C2905" s="89" t="s">
        <v>442</v>
      </c>
      <c r="D2905" s="89" t="s">
        <v>127</v>
      </c>
      <c r="E2905" s="95" t="s">
        <v>5699</v>
      </c>
    </row>
    <row r="2906" spans="1:5" x14ac:dyDescent="0.2">
      <c r="A2906" s="89">
        <v>10779</v>
      </c>
      <c r="B2906" s="89" t="s">
        <v>4338</v>
      </c>
      <c r="C2906" s="89" t="s">
        <v>442</v>
      </c>
      <c r="D2906" s="89" t="s">
        <v>127</v>
      </c>
      <c r="E2906" s="95" t="s">
        <v>22361</v>
      </c>
    </row>
    <row r="2907" spans="1:5" x14ac:dyDescent="0.2">
      <c r="A2907" s="89">
        <v>10777</v>
      </c>
      <c r="B2907" s="89" t="s">
        <v>4339</v>
      </c>
      <c r="C2907" s="89" t="s">
        <v>442</v>
      </c>
      <c r="D2907" s="89" t="s">
        <v>127</v>
      </c>
      <c r="E2907" s="95" t="s">
        <v>22362</v>
      </c>
    </row>
    <row r="2908" spans="1:5" x14ac:dyDescent="0.2">
      <c r="A2908" s="89">
        <v>10778</v>
      </c>
      <c r="B2908" s="89" t="s">
        <v>4340</v>
      </c>
      <c r="C2908" s="89" t="s">
        <v>442</v>
      </c>
      <c r="D2908" s="89" t="s">
        <v>127</v>
      </c>
      <c r="E2908" s="95" t="s">
        <v>22361</v>
      </c>
    </row>
    <row r="2909" spans="1:5" x14ac:dyDescent="0.2">
      <c r="A2909" s="89">
        <v>40339</v>
      </c>
      <c r="B2909" s="89" t="s">
        <v>4341</v>
      </c>
      <c r="C2909" s="89" t="s">
        <v>442</v>
      </c>
      <c r="D2909" s="89" t="s">
        <v>124</v>
      </c>
      <c r="E2909" s="95" t="s">
        <v>941</v>
      </c>
    </row>
    <row r="2910" spans="1:5" x14ac:dyDescent="0.2">
      <c r="A2910" s="89">
        <v>3355</v>
      </c>
      <c r="B2910" s="89" t="s">
        <v>4342</v>
      </c>
      <c r="C2910" s="89" t="s">
        <v>119</v>
      </c>
      <c r="D2910" s="89" t="s">
        <v>127</v>
      </c>
      <c r="E2910" s="95" t="s">
        <v>4343</v>
      </c>
    </row>
    <row r="2911" spans="1:5" x14ac:dyDescent="0.2">
      <c r="A2911" s="89">
        <v>39814</v>
      </c>
      <c r="B2911" s="89" t="s">
        <v>4344</v>
      </c>
      <c r="C2911" s="89" t="s">
        <v>119</v>
      </c>
      <c r="D2911" s="89" t="s">
        <v>127</v>
      </c>
      <c r="E2911" s="95" t="s">
        <v>4345</v>
      </c>
    </row>
    <row r="2912" spans="1:5" x14ac:dyDescent="0.2">
      <c r="A2912" s="89">
        <v>10749</v>
      </c>
      <c r="B2912" s="89" t="s">
        <v>4346</v>
      </c>
      <c r="C2912" s="89" t="s">
        <v>442</v>
      </c>
      <c r="D2912" s="89" t="s">
        <v>124</v>
      </c>
      <c r="E2912" s="95" t="s">
        <v>3668</v>
      </c>
    </row>
    <row r="2913" spans="1:5" x14ac:dyDescent="0.2">
      <c r="A2913" s="89">
        <v>40290</v>
      </c>
      <c r="B2913" s="89" t="s">
        <v>4347</v>
      </c>
      <c r="C2913" s="89" t="s">
        <v>442</v>
      </c>
      <c r="D2913" s="89" t="s">
        <v>124</v>
      </c>
      <c r="E2913" s="95" t="s">
        <v>3911</v>
      </c>
    </row>
    <row r="2914" spans="1:5" x14ac:dyDescent="0.2">
      <c r="A2914" s="89">
        <v>3346</v>
      </c>
      <c r="B2914" s="89" t="s">
        <v>4348</v>
      </c>
      <c r="C2914" s="89" t="s">
        <v>119</v>
      </c>
      <c r="D2914" s="89" t="s">
        <v>127</v>
      </c>
      <c r="E2914" s="95" t="s">
        <v>1806</v>
      </c>
    </row>
    <row r="2915" spans="1:5" x14ac:dyDescent="0.2">
      <c r="A2915" s="89">
        <v>3348</v>
      </c>
      <c r="B2915" s="89" t="s">
        <v>4349</v>
      </c>
      <c r="C2915" s="89" t="s">
        <v>119</v>
      </c>
      <c r="D2915" s="89" t="s">
        <v>127</v>
      </c>
      <c r="E2915" s="95" t="s">
        <v>2916</v>
      </c>
    </row>
    <row r="2916" spans="1:5" x14ac:dyDescent="0.2">
      <c r="A2916" s="89">
        <v>3345</v>
      </c>
      <c r="B2916" s="89" t="s">
        <v>4350</v>
      </c>
      <c r="C2916" s="89" t="s">
        <v>119</v>
      </c>
      <c r="D2916" s="89" t="s">
        <v>127</v>
      </c>
      <c r="E2916" s="95" t="s">
        <v>21587</v>
      </c>
    </row>
    <row r="2917" spans="1:5" x14ac:dyDescent="0.2">
      <c r="A2917" s="89">
        <v>39833</v>
      </c>
      <c r="B2917" s="89" t="s">
        <v>4352</v>
      </c>
      <c r="C2917" s="89" t="s">
        <v>119</v>
      </c>
      <c r="D2917" s="89" t="s">
        <v>127</v>
      </c>
      <c r="E2917" s="95" t="s">
        <v>2458</v>
      </c>
    </row>
    <row r="2918" spans="1:5" x14ac:dyDescent="0.2">
      <c r="A2918" s="89">
        <v>39834</v>
      </c>
      <c r="B2918" s="89" t="s">
        <v>4353</v>
      </c>
      <c r="C2918" s="89" t="s">
        <v>119</v>
      </c>
      <c r="D2918" s="89" t="s">
        <v>127</v>
      </c>
      <c r="E2918" s="95" t="s">
        <v>22363</v>
      </c>
    </row>
    <row r="2919" spans="1:5" x14ac:dyDescent="0.2">
      <c r="A2919" s="89">
        <v>39835</v>
      </c>
      <c r="B2919" s="89" t="s">
        <v>4354</v>
      </c>
      <c r="C2919" s="89" t="s">
        <v>119</v>
      </c>
      <c r="D2919" s="89" t="s">
        <v>127</v>
      </c>
      <c r="E2919" s="95" t="s">
        <v>22364</v>
      </c>
    </row>
    <row r="2920" spans="1:5" x14ac:dyDescent="0.2">
      <c r="A2920" s="89">
        <v>7252</v>
      </c>
      <c r="B2920" s="89" t="s">
        <v>4356</v>
      </c>
      <c r="C2920" s="89" t="s">
        <v>119</v>
      </c>
      <c r="D2920" s="89" t="s">
        <v>127</v>
      </c>
      <c r="E2920" s="95" t="s">
        <v>4357</v>
      </c>
    </row>
    <row r="2921" spans="1:5" x14ac:dyDescent="0.2">
      <c r="A2921" s="89">
        <v>4778</v>
      </c>
      <c r="B2921" s="89" t="s">
        <v>4358</v>
      </c>
      <c r="C2921" s="89" t="s">
        <v>119</v>
      </c>
      <c r="D2921" s="89" t="s">
        <v>127</v>
      </c>
      <c r="E2921" s="95" t="s">
        <v>4359</v>
      </c>
    </row>
    <row r="2922" spans="1:5" x14ac:dyDescent="0.2">
      <c r="A2922" s="89">
        <v>4780</v>
      </c>
      <c r="B2922" s="89" t="s">
        <v>4360</v>
      </c>
      <c r="C2922" s="89" t="s">
        <v>119</v>
      </c>
      <c r="D2922" s="89" t="s">
        <v>127</v>
      </c>
      <c r="E2922" s="95" t="s">
        <v>211</v>
      </c>
    </row>
    <row r="2923" spans="1:5" x14ac:dyDescent="0.2">
      <c r="A2923" s="89">
        <v>10809</v>
      </c>
      <c r="B2923" s="89" t="s">
        <v>4361</v>
      </c>
      <c r="C2923" s="89" t="s">
        <v>119</v>
      </c>
      <c r="D2923" s="89" t="s">
        <v>127</v>
      </c>
      <c r="E2923" s="95" t="s">
        <v>1244</v>
      </c>
    </row>
    <row r="2924" spans="1:5" x14ac:dyDescent="0.2">
      <c r="A2924" s="89">
        <v>10811</v>
      </c>
      <c r="B2924" s="89" t="s">
        <v>4362</v>
      </c>
      <c r="C2924" s="89" t="s">
        <v>119</v>
      </c>
      <c r="D2924" s="89" t="s">
        <v>127</v>
      </c>
      <c r="E2924" s="95" t="s">
        <v>3966</v>
      </c>
    </row>
    <row r="2925" spans="1:5" x14ac:dyDescent="0.2">
      <c r="A2925" s="89">
        <v>7247</v>
      </c>
      <c r="B2925" s="89" t="s">
        <v>4364</v>
      </c>
      <c r="C2925" s="89" t="s">
        <v>119</v>
      </c>
      <c r="D2925" s="89" t="s">
        <v>127</v>
      </c>
      <c r="E2925" s="95" t="s">
        <v>4357</v>
      </c>
    </row>
    <row r="2926" spans="1:5" x14ac:dyDescent="0.2">
      <c r="A2926" s="89">
        <v>40291</v>
      </c>
      <c r="B2926" s="89" t="s">
        <v>4365</v>
      </c>
      <c r="C2926" s="89" t="s">
        <v>442</v>
      </c>
      <c r="D2926" s="89" t="s">
        <v>124</v>
      </c>
      <c r="E2926" s="95" t="s">
        <v>4366</v>
      </c>
    </row>
    <row r="2927" spans="1:5" x14ac:dyDescent="0.2">
      <c r="A2927" s="89">
        <v>40275</v>
      </c>
      <c r="B2927" s="89" t="s">
        <v>4367</v>
      </c>
      <c r="C2927" s="89" t="s">
        <v>442</v>
      </c>
      <c r="D2927" s="89" t="s">
        <v>124</v>
      </c>
      <c r="E2927" s="95" t="s">
        <v>1240</v>
      </c>
    </row>
    <row r="2928" spans="1:5" x14ac:dyDescent="0.2">
      <c r="A2928" s="89">
        <v>3777</v>
      </c>
      <c r="B2928" s="89" t="s">
        <v>4368</v>
      </c>
      <c r="C2928" s="89" t="s">
        <v>126</v>
      </c>
      <c r="D2928" s="89" t="s">
        <v>120</v>
      </c>
      <c r="E2928" s="95" t="s">
        <v>489</v>
      </c>
    </row>
    <row r="2929" spans="1:5" x14ac:dyDescent="0.2">
      <c r="A2929" s="89">
        <v>3779</v>
      </c>
      <c r="B2929" s="89" t="s">
        <v>4370</v>
      </c>
      <c r="C2929" s="89" t="s">
        <v>221</v>
      </c>
      <c r="D2929" s="89" t="s">
        <v>124</v>
      </c>
      <c r="E2929" s="95" t="s">
        <v>3333</v>
      </c>
    </row>
    <row r="2930" spans="1:5" x14ac:dyDescent="0.2">
      <c r="A2930" s="89">
        <v>3798</v>
      </c>
      <c r="B2930" s="89" t="s">
        <v>4372</v>
      </c>
      <c r="C2930" s="89" t="s">
        <v>123</v>
      </c>
      <c r="D2930" s="89" t="s">
        <v>124</v>
      </c>
      <c r="E2930" s="95" t="s">
        <v>22365</v>
      </c>
    </row>
    <row r="2931" spans="1:5" x14ac:dyDescent="0.2">
      <c r="A2931" s="89">
        <v>38769</v>
      </c>
      <c r="B2931" s="89" t="s">
        <v>4373</v>
      </c>
      <c r="C2931" s="89" t="s">
        <v>123</v>
      </c>
      <c r="D2931" s="89" t="s">
        <v>124</v>
      </c>
      <c r="E2931" s="95" t="s">
        <v>2587</v>
      </c>
    </row>
    <row r="2932" spans="1:5" x14ac:dyDescent="0.2">
      <c r="A2932" s="89">
        <v>39510</v>
      </c>
      <c r="B2932" s="89" t="s">
        <v>4375</v>
      </c>
      <c r="C2932" s="89" t="s">
        <v>123</v>
      </c>
      <c r="D2932" s="89" t="s">
        <v>124</v>
      </c>
      <c r="E2932" s="95" t="s">
        <v>22366</v>
      </c>
    </row>
    <row r="2933" spans="1:5" x14ac:dyDescent="0.2">
      <c r="A2933" s="89">
        <v>38776</v>
      </c>
      <c r="B2933" s="89" t="s">
        <v>4377</v>
      </c>
      <c r="C2933" s="89" t="s">
        <v>123</v>
      </c>
      <c r="D2933" s="89" t="s">
        <v>124</v>
      </c>
      <c r="E2933" s="95" t="s">
        <v>22367</v>
      </c>
    </row>
    <row r="2934" spans="1:5" x14ac:dyDescent="0.2">
      <c r="A2934" s="89">
        <v>38774</v>
      </c>
      <c r="B2934" s="89" t="s">
        <v>4378</v>
      </c>
      <c r="C2934" s="89" t="s">
        <v>123</v>
      </c>
      <c r="D2934" s="89" t="s">
        <v>124</v>
      </c>
      <c r="E2934" s="95" t="s">
        <v>22368</v>
      </c>
    </row>
    <row r="2935" spans="1:5" x14ac:dyDescent="0.2">
      <c r="A2935" s="89">
        <v>38889</v>
      </c>
      <c r="B2935" s="89" t="s">
        <v>4380</v>
      </c>
      <c r="C2935" s="89" t="s">
        <v>123</v>
      </c>
      <c r="D2935" s="89" t="s">
        <v>124</v>
      </c>
      <c r="E2935" s="95" t="s">
        <v>22369</v>
      </c>
    </row>
    <row r="2936" spans="1:5" x14ac:dyDescent="0.2">
      <c r="A2936" s="89">
        <v>38784</v>
      </c>
      <c r="B2936" s="89" t="s">
        <v>4381</v>
      </c>
      <c r="C2936" s="89" t="s">
        <v>123</v>
      </c>
      <c r="D2936" s="89" t="s">
        <v>124</v>
      </c>
      <c r="E2936" s="95" t="s">
        <v>22370</v>
      </c>
    </row>
    <row r="2937" spans="1:5" x14ac:dyDescent="0.2">
      <c r="A2937" s="89">
        <v>3788</v>
      </c>
      <c r="B2937" s="89" t="s">
        <v>4383</v>
      </c>
      <c r="C2937" s="89" t="s">
        <v>123</v>
      </c>
      <c r="D2937" s="89" t="s">
        <v>124</v>
      </c>
      <c r="E2937" s="95" t="s">
        <v>22371</v>
      </c>
    </row>
    <row r="2938" spans="1:5" x14ac:dyDescent="0.2">
      <c r="A2938" s="89">
        <v>12230</v>
      </c>
      <c r="B2938" s="89" t="s">
        <v>4384</v>
      </c>
      <c r="C2938" s="89" t="s">
        <v>123</v>
      </c>
      <c r="D2938" s="89" t="s">
        <v>124</v>
      </c>
      <c r="E2938" s="95" t="s">
        <v>8301</v>
      </c>
    </row>
    <row r="2939" spans="1:5" x14ac:dyDescent="0.2">
      <c r="A2939" s="89">
        <v>3780</v>
      </c>
      <c r="B2939" s="89" t="s">
        <v>4386</v>
      </c>
      <c r="C2939" s="89" t="s">
        <v>123</v>
      </c>
      <c r="D2939" s="89" t="s">
        <v>120</v>
      </c>
      <c r="E2939" s="95" t="s">
        <v>7202</v>
      </c>
    </row>
    <row r="2940" spans="1:5" x14ac:dyDescent="0.2">
      <c r="A2940" s="89">
        <v>12231</v>
      </c>
      <c r="B2940" s="89" t="s">
        <v>4387</v>
      </c>
      <c r="C2940" s="89" t="s">
        <v>123</v>
      </c>
      <c r="D2940" s="89" t="s">
        <v>124</v>
      </c>
      <c r="E2940" s="95" t="s">
        <v>8324</v>
      </c>
    </row>
    <row r="2941" spans="1:5" x14ac:dyDescent="0.2">
      <c r="A2941" s="89">
        <v>3811</v>
      </c>
      <c r="B2941" s="89" t="s">
        <v>4388</v>
      </c>
      <c r="C2941" s="89" t="s">
        <v>123</v>
      </c>
      <c r="D2941" s="89" t="s">
        <v>124</v>
      </c>
      <c r="E2941" s="95" t="s">
        <v>22372</v>
      </c>
    </row>
    <row r="2942" spans="1:5" x14ac:dyDescent="0.2">
      <c r="A2942" s="89">
        <v>12232</v>
      </c>
      <c r="B2942" s="89" t="s">
        <v>4390</v>
      </c>
      <c r="C2942" s="89" t="s">
        <v>123</v>
      </c>
      <c r="D2942" s="89" t="s">
        <v>124</v>
      </c>
      <c r="E2942" s="95" t="s">
        <v>22373</v>
      </c>
    </row>
    <row r="2943" spans="1:5" x14ac:dyDescent="0.2">
      <c r="A2943" s="89">
        <v>3799</v>
      </c>
      <c r="B2943" s="89" t="s">
        <v>4391</v>
      </c>
      <c r="C2943" s="89" t="s">
        <v>123</v>
      </c>
      <c r="D2943" s="89" t="s">
        <v>124</v>
      </c>
      <c r="E2943" s="95" t="s">
        <v>22374</v>
      </c>
    </row>
    <row r="2944" spans="1:5" x14ac:dyDescent="0.2">
      <c r="A2944" s="89">
        <v>12239</v>
      </c>
      <c r="B2944" s="89" t="s">
        <v>4393</v>
      </c>
      <c r="C2944" s="89" t="s">
        <v>123</v>
      </c>
      <c r="D2944" s="89" t="s">
        <v>124</v>
      </c>
      <c r="E2944" s="95" t="s">
        <v>1993</v>
      </c>
    </row>
    <row r="2945" spans="1:5" x14ac:dyDescent="0.2">
      <c r="A2945" s="89">
        <v>38773</v>
      </c>
      <c r="B2945" s="89" t="s">
        <v>4394</v>
      </c>
      <c r="C2945" s="89" t="s">
        <v>123</v>
      </c>
      <c r="D2945" s="89" t="s">
        <v>124</v>
      </c>
      <c r="E2945" s="95" t="s">
        <v>3137</v>
      </c>
    </row>
    <row r="2946" spans="1:5" x14ac:dyDescent="0.2">
      <c r="A2946" s="89">
        <v>12271</v>
      </c>
      <c r="B2946" s="89" t="s">
        <v>4395</v>
      </c>
      <c r="C2946" s="89" t="s">
        <v>123</v>
      </c>
      <c r="D2946" s="89" t="s">
        <v>124</v>
      </c>
      <c r="E2946" s="95" t="s">
        <v>22375</v>
      </c>
    </row>
    <row r="2947" spans="1:5" x14ac:dyDescent="0.2">
      <c r="A2947" s="89">
        <v>12245</v>
      </c>
      <c r="B2947" s="89" t="s">
        <v>4396</v>
      </c>
      <c r="C2947" s="89" t="s">
        <v>123</v>
      </c>
      <c r="D2947" s="89" t="s">
        <v>124</v>
      </c>
      <c r="E2947" s="95" t="s">
        <v>22376</v>
      </c>
    </row>
    <row r="2948" spans="1:5" x14ac:dyDescent="0.2">
      <c r="A2948" s="89">
        <v>38785</v>
      </c>
      <c r="B2948" s="89" t="s">
        <v>4397</v>
      </c>
      <c r="C2948" s="89" t="s">
        <v>123</v>
      </c>
      <c r="D2948" s="89" t="s">
        <v>124</v>
      </c>
      <c r="E2948" s="95" t="s">
        <v>22377</v>
      </c>
    </row>
    <row r="2949" spans="1:5" x14ac:dyDescent="0.2">
      <c r="A2949" s="89">
        <v>38786</v>
      </c>
      <c r="B2949" s="89" t="s">
        <v>4398</v>
      </c>
      <c r="C2949" s="89" t="s">
        <v>123</v>
      </c>
      <c r="D2949" s="89" t="s">
        <v>124</v>
      </c>
      <c r="E2949" s="95" t="s">
        <v>22378</v>
      </c>
    </row>
    <row r="2950" spans="1:5" x14ac:dyDescent="0.2">
      <c r="A2950" s="89">
        <v>39385</v>
      </c>
      <c r="B2950" s="89" t="s">
        <v>4399</v>
      </c>
      <c r="C2950" s="89" t="s">
        <v>123</v>
      </c>
      <c r="D2950" s="89" t="s">
        <v>124</v>
      </c>
      <c r="E2950" s="95" t="s">
        <v>22379</v>
      </c>
    </row>
    <row r="2951" spans="1:5" x14ac:dyDescent="0.2">
      <c r="A2951" s="89">
        <v>39389</v>
      </c>
      <c r="B2951" s="89" t="s">
        <v>4400</v>
      </c>
      <c r="C2951" s="89" t="s">
        <v>123</v>
      </c>
      <c r="D2951" s="89" t="s">
        <v>124</v>
      </c>
      <c r="E2951" s="95" t="s">
        <v>22380</v>
      </c>
    </row>
    <row r="2952" spans="1:5" x14ac:dyDescent="0.2">
      <c r="A2952" s="89">
        <v>39390</v>
      </c>
      <c r="B2952" s="89" t="s">
        <v>4401</v>
      </c>
      <c r="C2952" s="89" t="s">
        <v>123</v>
      </c>
      <c r="D2952" s="89" t="s">
        <v>124</v>
      </c>
      <c r="E2952" s="95" t="s">
        <v>22381</v>
      </c>
    </row>
    <row r="2953" spans="1:5" x14ac:dyDescent="0.2">
      <c r="A2953" s="89">
        <v>39391</v>
      </c>
      <c r="B2953" s="89" t="s">
        <v>4402</v>
      </c>
      <c r="C2953" s="89" t="s">
        <v>123</v>
      </c>
      <c r="D2953" s="89" t="s">
        <v>124</v>
      </c>
      <c r="E2953" s="95" t="s">
        <v>22382</v>
      </c>
    </row>
    <row r="2954" spans="1:5" x14ac:dyDescent="0.2">
      <c r="A2954" s="89">
        <v>3803</v>
      </c>
      <c r="B2954" s="89" t="s">
        <v>4403</v>
      </c>
      <c r="C2954" s="89" t="s">
        <v>123</v>
      </c>
      <c r="D2954" s="89" t="s">
        <v>124</v>
      </c>
      <c r="E2954" s="95" t="s">
        <v>1305</v>
      </c>
    </row>
    <row r="2955" spans="1:5" x14ac:dyDescent="0.2">
      <c r="A2955" s="89">
        <v>38770</v>
      </c>
      <c r="B2955" s="89" t="s">
        <v>4404</v>
      </c>
      <c r="C2955" s="89" t="s">
        <v>123</v>
      </c>
      <c r="D2955" s="89" t="s">
        <v>124</v>
      </c>
      <c r="E2955" s="95" t="s">
        <v>21789</v>
      </c>
    </row>
    <row r="2956" spans="1:5" x14ac:dyDescent="0.2">
      <c r="A2956" s="89">
        <v>12267</v>
      </c>
      <c r="B2956" s="89" t="s">
        <v>4406</v>
      </c>
      <c r="C2956" s="89" t="s">
        <v>123</v>
      </c>
      <c r="D2956" s="89" t="s">
        <v>124</v>
      </c>
      <c r="E2956" s="95" t="s">
        <v>22383</v>
      </c>
    </row>
    <row r="2957" spans="1:5" x14ac:dyDescent="0.2">
      <c r="A2957" s="89">
        <v>12266</v>
      </c>
      <c r="B2957" s="89" t="s">
        <v>4407</v>
      </c>
      <c r="C2957" s="89" t="s">
        <v>123</v>
      </c>
      <c r="D2957" s="89" t="s">
        <v>124</v>
      </c>
      <c r="E2957" s="95" t="s">
        <v>22384</v>
      </c>
    </row>
    <row r="2958" spans="1:5" x14ac:dyDescent="0.2">
      <c r="A2958" s="89">
        <v>39378</v>
      </c>
      <c r="B2958" s="89" t="s">
        <v>4408</v>
      </c>
      <c r="C2958" s="89" t="s">
        <v>123</v>
      </c>
      <c r="D2958" s="89" t="s">
        <v>124</v>
      </c>
      <c r="E2958" s="95" t="s">
        <v>1399</v>
      </c>
    </row>
    <row r="2959" spans="1:5" x14ac:dyDescent="0.2">
      <c r="A2959" s="89">
        <v>38775</v>
      </c>
      <c r="B2959" s="89" t="s">
        <v>4409</v>
      </c>
      <c r="C2959" s="89" t="s">
        <v>123</v>
      </c>
      <c r="D2959" s="89" t="s">
        <v>124</v>
      </c>
      <c r="E2959" s="95" t="s">
        <v>19838</v>
      </c>
    </row>
    <row r="2960" spans="1:5" x14ac:dyDescent="0.2">
      <c r="A2960" s="89">
        <v>21119</v>
      </c>
      <c r="B2960" s="89" t="s">
        <v>4410</v>
      </c>
      <c r="C2960" s="89" t="s">
        <v>123</v>
      </c>
      <c r="D2960" s="89" t="s">
        <v>127</v>
      </c>
      <c r="E2960" s="95" t="s">
        <v>4425</v>
      </c>
    </row>
    <row r="2961" spans="1:5" x14ac:dyDescent="0.2">
      <c r="A2961" s="89">
        <v>37974</v>
      </c>
      <c r="B2961" s="89" t="s">
        <v>4411</v>
      </c>
      <c r="C2961" s="89" t="s">
        <v>123</v>
      </c>
      <c r="D2961" s="89" t="s">
        <v>127</v>
      </c>
      <c r="E2961" s="95" t="s">
        <v>5578</v>
      </c>
    </row>
    <row r="2962" spans="1:5" x14ac:dyDescent="0.2">
      <c r="A2962" s="89">
        <v>37975</v>
      </c>
      <c r="B2962" s="89" t="s">
        <v>4412</v>
      </c>
      <c r="C2962" s="89" t="s">
        <v>123</v>
      </c>
      <c r="D2962" s="89" t="s">
        <v>127</v>
      </c>
      <c r="E2962" s="95" t="s">
        <v>2682</v>
      </c>
    </row>
    <row r="2963" spans="1:5" x14ac:dyDescent="0.2">
      <c r="A2963" s="89">
        <v>37976</v>
      </c>
      <c r="B2963" s="89" t="s">
        <v>4413</v>
      </c>
      <c r="C2963" s="89" t="s">
        <v>123</v>
      </c>
      <c r="D2963" s="89" t="s">
        <v>127</v>
      </c>
      <c r="E2963" s="95" t="s">
        <v>468</v>
      </c>
    </row>
    <row r="2964" spans="1:5" x14ac:dyDescent="0.2">
      <c r="A2964" s="89">
        <v>37977</v>
      </c>
      <c r="B2964" s="89" t="s">
        <v>4414</v>
      </c>
      <c r="C2964" s="89" t="s">
        <v>123</v>
      </c>
      <c r="D2964" s="89" t="s">
        <v>127</v>
      </c>
      <c r="E2964" s="95" t="s">
        <v>4429</v>
      </c>
    </row>
    <row r="2965" spans="1:5" x14ac:dyDescent="0.2">
      <c r="A2965" s="89">
        <v>37978</v>
      </c>
      <c r="B2965" s="89" t="s">
        <v>4416</v>
      </c>
      <c r="C2965" s="89" t="s">
        <v>123</v>
      </c>
      <c r="D2965" s="89" t="s">
        <v>127</v>
      </c>
      <c r="E2965" s="95" t="s">
        <v>399</v>
      </c>
    </row>
    <row r="2966" spans="1:5" x14ac:dyDescent="0.2">
      <c r="A2966" s="89">
        <v>37979</v>
      </c>
      <c r="B2966" s="89" t="s">
        <v>4418</v>
      </c>
      <c r="C2966" s="89" t="s">
        <v>123</v>
      </c>
      <c r="D2966" s="89" t="s">
        <v>127</v>
      </c>
      <c r="E2966" s="95" t="s">
        <v>22385</v>
      </c>
    </row>
    <row r="2967" spans="1:5" x14ac:dyDescent="0.2">
      <c r="A2967" s="89">
        <v>37980</v>
      </c>
      <c r="B2967" s="89" t="s">
        <v>4420</v>
      </c>
      <c r="C2967" s="89" t="s">
        <v>123</v>
      </c>
      <c r="D2967" s="89" t="s">
        <v>127</v>
      </c>
      <c r="E2967" s="95" t="s">
        <v>22386</v>
      </c>
    </row>
    <row r="2968" spans="1:5" x14ac:dyDescent="0.2">
      <c r="A2968" s="89">
        <v>36147</v>
      </c>
      <c r="B2968" s="89" t="s">
        <v>4421</v>
      </c>
      <c r="C2968" s="89" t="s">
        <v>843</v>
      </c>
      <c r="D2968" s="89" t="s">
        <v>124</v>
      </c>
      <c r="E2968" s="95" t="s">
        <v>4422</v>
      </c>
    </row>
    <row r="2969" spans="1:5" x14ac:dyDescent="0.2">
      <c r="A2969" s="89">
        <v>12731</v>
      </c>
      <c r="B2969" s="89" t="s">
        <v>4423</v>
      </c>
      <c r="C2969" s="89" t="s">
        <v>123</v>
      </c>
      <c r="D2969" s="89" t="s">
        <v>127</v>
      </c>
      <c r="E2969" s="95" t="s">
        <v>22387</v>
      </c>
    </row>
    <row r="2970" spans="1:5" x14ac:dyDescent="0.2">
      <c r="A2970" s="89">
        <v>12723</v>
      </c>
      <c r="B2970" s="89" t="s">
        <v>4424</v>
      </c>
      <c r="C2970" s="89" t="s">
        <v>123</v>
      </c>
      <c r="D2970" s="89" t="s">
        <v>127</v>
      </c>
      <c r="E2970" s="95" t="s">
        <v>4631</v>
      </c>
    </row>
    <row r="2971" spans="1:5" x14ac:dyDescent="0.2">
      <c r="A2971" s="89">
        <v>12724</v>
      </c>
      <c r="B2971" s="89" t="s">
        <v>4426</v>
      </c>
      <c r="C2971" s="89" t="s">
        <v>123</v>
      </c>
      <c r="D2971" s="89" t="s">
        <v>127</v>
      </c>
      <c r="E2971" s="95" t="s">
        <v>937</v>
      </c>
    </row>
    <row r="2972" spans="1:5" x14ac:dyDescent="0.2">
      <c r="A2972" s="89">
        <v>12725</v>
      </c>
      <c r="B2972" s="89" t="s">
        <v>4427</v>
      </c>
      <c r="C2972" s="89" t="s">
        <v>123</v>
      </c>
      <c r="D2972" s="89" t="s">
        <v>127</v>
      </c>
      <c r="E2972" s="95" t="s">
        <v>253</v>
      </c>
    </row>
    <row r="2973" spans="1:5" x14ac:dyDescent="0.2">
      <c r="A2973" s="89">
        <v>12726</v>
      </c>
      <c r="B2973" s="89" t="s">
        <v>4428</v>
      </c>
      <c r="C2973" s="89" t="s">
        <v>123</v>
      </c>
      <c r="D2973" s="89" t="s">
        <v>127</v>
      </c>
      <c r="E2973" s="95" t="s">
        <v>22388</v>
      </c>
    </row>
    <row r="2974" spans="1:5" x14ac:dyDescent="0.2">
      <c r="A2974" s="89">
        <v>12727</v>
      </c>
      <c r="B2974" s="89" t="s">
        <v>4430</v>
      </c>
      <c r="C2974" s="89" t="s">
        <v>123</v>
      </c>
      <c r="D2974" s="89" t="s">
        <v>127</v>
      </c>
      <c r="E2974" s="95" t="s">
        <v>14321</v>
      </c>
    </row>
    <row r="2975" spans="1:5" x14ac:dyDescent="0.2">
      <c r="A2975" s="89">
        <v>12728</v>
      </c>
      <c r="B2975" s="89" t="s">
        <v>4432</v>
      </c>
      <c r="C2975" s="89" t="s">
        <v>123</v>
      </c>
      <c r="D2975" s="89" t="s">
        <v>127</v>
      </c>
      <c r="E2975" s="95" t="s">
        <v>3808</v>
      </c>
    </row>
    <row r="2976" spans="1:5" x14ac:dyDescent="0.2">
      <c r="A2976" s="89">
        <v>12729</v>
      </c>
      <c r="B2976" s="89" t="s">
        <v>4434</v>
      </c>
      <c r="C2976" s="89" t="s">
        <v>123</v>
      </c>
      <c r="D2976" s="89" t="s">
        <v>127</v>
      </c>
      <c r="E2976" s="95" t="s">
        <v>6777</v>
      </c>
    </row>
    <row r="2977" spans="1:5" x14ac:dyDescent="0.2">
      <c r="A2977" s="89">
        <v>12730</v>
      </c>
      <c r="B2977" s="89" t="s">
        <v>4435</v>
      </c>
      <c r="C2977" s="89" t="s">
        <v>123</v>
      </c>
      <c r="D2977" s="89" t="s">
        <v>127</v>
      </c>
      <c r="E2977" s="95" t="s">
        <v>5994</v>
      </c>
    </row>
    <row r="2978" spans="1:5" x14ac:dyDescent="0.2">
      <c r="A2978" s="89">
        <v>3840</v>
      </c>
      <c r="B2978" s="89" t="s">
        <v>4436</v>
      </c>
      <c r="C2978" s="89" t="s">
        <v>123</v>
      </c>
      <c r="D2978" s="89" t="s">
        <v>127</v>
      </c>
      <c r="E2978" s="95" t="s">
        <v>4437</v>
      </c>
    </row>
    <row r="2979" spans="1:5" x14ac:dyDescent="0.2">
      <c r="A2979" s="89">
        <v>3838</v>
      </c>
      <c r="B2979" s="89" t="s">
        <v>4438</v>
      </c>
      <c r="C2979" s="89" t="s">
        <v>123</v>
      </c>
      <c r="D2979" s="89" t="s">
        <v>127</v>
      </c>
      <c r="E2979" s="95" t="s">
        <v>4439</v>
      </c>
    </row>
    <row r="2980" spans="1:5" x14ac:dyDescent="0.2">
      <c r="A2980" s="89">
        <v>3844</v>
      </c>
      <c r="B2980" s="89" t="s">
        <v>4440</v>
      </c>
      <c r="C2980" s="89" t="s">
        <v>123</v>
      </c>
      <c r="D2980" s="89" t="s">
        <v>127</v>
      </c>
      <c r="E2980" s="95" t="s">
        <v>4441</v>
      </c>
    </row>
    <row r="2981" spans="1:5" x14ac:dyDescent="0.2">
      <c r="A2981" s="89">
        <v>3839</v>
      </c>
      <c r="B2981" s="89" t="s">
        <v>4442</v>
      </c>
      <c r="C2981" s="89" t="s">
        <v>123</v>
      </c>
      <c r="D2981" s="89" t="s">
        <v>127</v>
      </c>
      <c r="E2981" s="95" t="s">
        <v>4443</v>
      </c>
    </row>
    <row r="2982" spans="1:5" x14ac:dyDescent="0.2">
      <c r="A2982" s="89">
        <v>3843</v>
      </c>
      <c r="B2982" s="89" t="s">
        <v>4444</v>
      </c>
      <c r="C2982" s="89" t="s">
        <v>123</v>
      </c>
      <c r="D2982" s="89" t="s">
        <v>127</v>
      </c>
      <c r="E2982" s="95" t="s">
        <v>4445</v>
      </c>
    </row>
    <row r="2983" spans="1:5" x14ac:dyDescent="0.2">
      <c r="A2983" s="89">
        <v>3900</v>
      </c>
      <c r="B2983" s="89" t="s">
        <v>4446</v>
      </c>
      <c r="C2983" s="89" t="s">
        <v>123</v>
      </c>
      <c r="D2983" s="89" t="s">
        <v>124</v>
      </c>
      <c r="E2983" s="95" t="s">
        <v>1510</v>
      </c>
    </row>
    <row r="2984" spans="1:5" x14ac:dyDescent="0.2">
      <c r="A2984" s="89">
        <v>3846</v>
      </c>
      <c r="B2984" s="89" t="s">
        <v>4447</v>
      </c>
      <c r="C2984" s="89" t="s">
        <v>123</v>
      </c>
      <c r="D2984" s="89" t="s">
        <v>120</v>
      </c>
      <c r="E2984" s="95" t="s">
        <v>21502</v>
      </c>
    </row>
    <row r="2985" spans="1:5" x14ac:dyDescent="0.2">
      <c r="A2985" s="89">
        <v>3886</v>
      </c>
      <c r="B2985" s="89" t="s">
        <v>4449</v>
      </c>
      <c r="C2985" s="89" t="s">
        <v>123</v>
      </c>
      <c r="D2985" s="89" t="s">
        <v>124</v>
      </c>
      <c r="E2985" s="95" t="s">
        <v>2511</v>
      </c>
    </row>
    <row r="2986" spans="1:5" x14ac:dyDescent="0.2">
      <c r="A2986" s="89">
        <v>3854</v>
      </c>
      <c r="B2986" s="89" t="s">
        <v>4451</v>
      </c>
      <c r="C2986" s="89" t="s">
        <v>123</v>
      </c>
      <c r="D2986" s="89" t="s">
        <v>124</v>
      </c>
      <c r="E2986" s="95" t="s">
        <v>5846</v>
      </c>
    </row>
    <row r="2987" spans="1:5" x14ac:dyDescent="0.2">
      <c r="A2987" s="89">
        <v>3873</v>
      </c>
      <c r="B2987" s="89" t="s">
        <v>4452</v>
      </c>
      <c r="C2987" s="89" t="s">
        <v>123</v>
      </c>
      <c r="D2987" s="89" t="s">
        <v>124</v>
      </c>
      <c r="E2987" s="95" t="s">
        <v>1487</v>
      </c>
    </row>
    <row r="2988" spans="1:5" x14ac:dyDescent="0.2">
      <c r="A2988" s="89">
        <v>38021</v>
      </c>
      <c r="B2988" s="89" t="s">
        <v>4453</v>
      </c>
      <c r="C2988" s="89" t="s">
        <v>123</v>
      </c>
      <c r="D2988" s="89" t="s">
        <v>124</v>
      </c>
      <c r="E2988" s="95" t="s">
        <v>190</v>
      </c>
    </row>
    <row r="2989" spans="1:5" x14ac:dyDescent="0.2">
      <c r="A2989" s="89">
        <v>3847</v>
      </c>
      <c r="B2989" s="89" t="s">
        <v>4455</v>
      </c>
      <c r="C2989" s="89" t="s">
        <v>123</v>
      </c>
      <c r="D2989" s="89" t="s">
        <v>124</v>
      </c>
      <c r="E2989" s="95" t="s">
        <v>5989</v>
      </c>
    </row>
    <row r="2990" spans="1:5" x14ac:dyDescent="0.2">
      <c r="A2990" s="89">
        <v>38022</v>
      </c>
      <c r="B2990" s="89" t="s">
        <v>4457</v>
      </c>
      <c r="C2990" s="89" t="s">
        <v>123</v>
      </c>
      <c r="D2990" s="89" t="s">
        <v>124</v>
      </c>
      <c r="E2990" s="95" t="s">
        <v>5724</v>
      </c>
    </row>
    <row r="2991" spans="1:5" x14ac:dyDescent="0.2">
      <c r="A2991" s="89">
        <v>3833</v>
      </c>
      <c r="B2991" s="89" t="s">
        <v>4459</v>
      </c>
      <c r="C2991" s="89" t="s">
        <v>123</v>
      </c>
      <c r="D2991" s="89" t="s">
        <v>127</v>
      </c>
      <c r="E2991" s="95" t="s">
        <v>4460</v>
      </c>
    </row>
    <row r="2992" spans="1:5" x14ac:dyDescent="0.2">
      <c r="A2992" s="89">
        <v>3835</v>
      </c>
      <c r="B2992" s="89" t="s">
        <v>4461</v>
      </c>
      <c r="C2992" s="89" t="s">
        <v>123</v>
      </c>
      <c r="D2992" s="89" t="s">
        <v>127</v>
      </c>
      <c r="E2992" s="95" t="s">
        <v>4462</v>
      </c>
    </row>
    <row r="2993" spans="1:5" x14ac:dyDescent="0.2">
      <c r="A2993" s="89">
        <v>3836</v>
      </c>
      <c r="B2993" s="89" t="s">
        <v>4463</v>
      </c>
      <c r="C2993" s="89" t="s">
        <v>123</v>
      </c>
      <c r="D2993" s="89" t="s">
        <v>127</v>
      </c>
      <c r="E2993" s="95" t="s">
        <v>4464</v>
      </c>
    </row>
    <row r="2994" spans="1:5" x14ac:dyDescent="0.2">
      <c r="A2994" s="89">
        <v>3830</v>
      </c>
      <c r="B2994" s="89" t="s">
        <v>4465</v>
      </c>
      <c r="C2994" s="89" t="s">
        <v>123</v>
      </c>
      <c r="D2994" s="89" t="s">
        <v>127</v>
      </c>
      <c r="E2994" s="95" t="s">
        <v>4466</v>
      </c>
    </row>
    <row r="2995" spans="1:5" x14ac:dyDescent="0.2">
      <c r="A2995" s="89">
        <v>3831</v>
      </c>
      <c r="B2995" s="89" t="s">
        <v>4467</v>
      </c>
      <c r="C2995" s="89" t="s">
        <v>123</v>
      </c>
      <c r="D2995" s="89" t="s">
        <v>127</v>
      </c>
      <c r="E2995" s="95" t="s">
        <v>4468</v>
      </c>
    </row>
    <row r="2996" spans="1:5" x14ac:dyDescent="0.2">
      <c r="A2996" s="89">
        <v>3841</v>
      </c>
      <c r="B2996" s="89" t="s">
        <v>4469</v>
      </c>
      <c r="C2996" s="89" t="s">
        <v>123</v>
      </c>
      <c r="D2996" s="89" t="s">
        <v>127</v>
      </c>
      <c r="E2996" s="95" t="s">
        <v>4470</v>
      </c>
    </row>
    <row r="2997" spans="1:5" x14ac:dyDescent="0.2">
      <c r="A2997" s="89">
        <v>3842</v>
      </c>
      <c r="B2997" s="89" t="s">
        <v>4471</v>
      </c>
      <c r="C2997" s="89" t="s">
        <v>123</v>
      </c>
      <c r="D2997" s="89" t="s">
        <v>127</v>
      </c>
      <c r="E2997" s="95" t="s">
        <v>4472</v>
      </c>
    </row>
    <row r="2998" spans="1:5" x14ac:dyDescent="0.2">
      <c r="A2998" s="89">
        <v>37981</v>
      </c>
      <c r="B2998" s="89" t="s">
        <v>4473</v>
      </c>
      <c r="C2998" s="89" t="s">
        <v>123</v>
      </c>
      <c r="D2998" s="89" t="s">
        <v>127</v>
      </c>
      <c r="E2998" s="95" t="s">
        <v>2662</v>
      </c>
    </row>
    <row r="2999" spans="1:5" x14ac:dyDescent="0.2">
      <c r="A2999" s="89">
        <v>37982</v>
      </c>
      <c r="B2999" s="89" t="s">
        <v>4474</v>
      </c>
      <c r="C2999" s="89" t="s">
        <v>123</v>
      </c>
      <c r="D2999" s="89" t="s">
        <v>127</v>
      </c>
      <c r="E2999" s="95" t="s">
        <v>5128</v>
      </c>
    </row>
    <row r="3000" spans="1:5" x14ac:dyDescent="0.2">
      <c r="A3000" s="89">
        <v>37983</v>
      </c>
      <c r="B3000" s="89" t="s">
        <v>4475</v>
      </c>
      <c r="C3000" s="89" t="s">
        <v>123</v>
      </c>
      <c r="D3000" s="89" t="s">
        <v>127</v>
      </c>
      <c r="E3000" s="95" t="s">
        <v>348</v>
      </c>
    </row>
    <row r="3001" spans="1:5" x14ac:dyDescent="0.2">
      <c r="A3001" s="89">
        <v>37984</v>
      </c>
      <c r="B3001" s="89" t="s">
        <v>4477</v>
      </c>
      <c r="C3001" s="89" t="s">
        <v>123</v>
      </c>
      <c r="D3001" s="89" t="s">
        <v>127</v>
      </c>
      <c r="E3001" s="95" t="s">
        <v>1424</v>
      </c>
    </row>
    <row r="3002" spans="1:5" x14ac:dyDescent="0.2">
      <c r="A3002" s="89">
        <v>37985</v>
      </c>
      <c r="B3002" s="89" t="s">
        <v>4478</v>
      </c>
      <c r="C3002" s="89" t="s">
        <v>123</v>
      </c>
      <c r="D3002" s="89" t="s">
        <v>127</v>
      </c>
      <c r="E3002" s="95" t="s">
        <v>22389</v>
      </c>
    </row>
    <row r="3003" spans="1:5" x14ac:dyDescent="0.2">
      <c r="A3003" s="89">
        <v>3826</v>
      </c>
      <c r="B3003" s="89" t="s">
        <v>4479</v>
      </c>
      <c r="C3003" s="89" t="s">
        <v>123</v>
      </c>
      <c r="D3003" s="89" t="s">
        <v>127</v>
      </c>
      <c r="E3003" s="95" t="s">
        <v>4480</v>
      </c>
    </row>
    <row r="3004" spans="1:5" x14ac:dyDescent="0.2">
      <c r="A3004" s="89">
        <v>3825</v>
      </c>
      <c r="B3004" s="89" t="s">
        <v>4481</v>
      </c>
      <c r="C3004" s="89" t="s">
        <v>123</v>
      </c>
      <c r="D3004" s="89" t="s">
        <v>127</v>
      </c>
      <c r="E3004" s="95" t="s">
        <v>4482</v>
      </c>
    </row>
    <row r="3005" spans="1:5" x14ac:dyDescent="0.2">
      <c r="A3005" s="89">
        <v>3827</v>
      </c>
      <c r="B3005" s="89" t="s">
        <v>4483</v>
      </c>
      <c r="C3005" s="89" t="s">
        <v>123</v>
      </c>
      <c r="D3005" s="89" t="s">
        <v>127</v>
      </c>
      <c r="E3005" s="95" t="s">
        <v>4484</v>
      </c>
    </row>
    <row r="3006" spans="1:5" x14ac:dyDescent="0.2">
      <c r="A3006" s="89">
        <v>20165</v>
      </c>
      <c r="B3006" s="89" t="s">
        <v>4485</v>
      </c>
      <c r="C3006" s="89" t="s">
        <v>123</v>
      </c>
      <c r="D3006" s="89" t="s">
        <v>127</v>
      </c>
      <c r="E3006" s="95" t="s">
        <v>2328</v>
      </c>
    </row>
    <row r="3007" spans="1:5" x14ac:dyDescent="0.2">
      <c r="A3007" s="89">
        <v>20166</v>
      </c>
      <c r="B3007" s="89" t="s">
        <v>4487</v>
      </c>
      <c r="C3007" s="89" t="s">
        <v>123</v>
      </c>
      <c r="D3007" s="89" t="s">
        <v>127</v>
      </c>
      <c r="E3007" s="95" t="s">
        <v>22390</v>
      </c>
    </row>
    <row r="3008" spans="1:5" x14ac:dyDescent="0.2">
      <c r="A3008" s="89">
        <v>20164</v>
      </c>
      <c r="B3008" s="89" t="s">
        <v>4489</v>
      </c>
      <c r="C3008" s="89" t="s">
        <v>123</v>
      </c>
      <c r="D3008" s="89" t="s">
        <v>127</v>
      </c>
      <c r="E3008" s="95" t="s">
        <v>21910</v>
      </c>
    </row>
    <row r="3009" spans="1:5" x14ac:dyDescent="0.2">
      <c r="A3009" s="89">
        <v>3893</v>
      </c>
      <c r="B3009" s="89" t="s">
        <v>4491</v>
      </c>
      <c r="C3009" s="89" t="s">
        <v>123</v>
      </c>
      <c r="D3009" s="89" t="s">
        <v>124</v>
      </c>
      <c r="E3009" s="95" t="s">
        <v>4490</v>
      </c>
    </row>
    <row r="3010" spans="1:5" x14ac:dyDescent="0.2">
      <c r="A3010" s="89">
        <v>3848</v>
      </c>
      <c r="B3010" s="89" t="s">
        <v>4493</v>
      </c>
      <c r="C3010" s="89" t="s">
        <v>123</v>
      </c>
      <c r="D3010" s="89" t="s">
        <v>124</v>
      </c>
      <c r="E3010" s="95" t="s">
        <v>2615</v>
      </c>
    </row>
    <row r="3011" spans="1:5" x14ac:dyDescent="0.2">
      <c r="A3011" s="89">
        <v>3895</v>
      </c>
      <c r="B3011" s="89" t="s">
        <v>4495</v>
      </c>
      <c r="C3011" s="89" t="s">
        <v>123</v>
      </c>
      <c r="D3011" s="89" t="s">
        <v>124</v>
      </c>
      <c r="E3011" s="95" t="s">
        <v>22100</v>
      </c>
    </row>
    <row r="3012" spans="1:5" x14ac:dyDescent="0.2">
      <c r="A3012" s="89">
        <v>12404</v>
      </c>
      <c r="B3012" s="89" t="s">
        <v>4496</v>
      </c>
      <c r="C3012" s="89" t="s">
        <v>123</v>
      </c>
      <c r="D3012" s="89" t="s">
        <v>127</v>
      </c>
      <c r="E3012" s="95" t="s">
        <v>9320</v>
      </c>
    </row>
    <row r="3013" spans="1:5" x14ac:dyDescent="0.2">
      <c r="A3013" s="89">
        <v>3939</v>
      </c>
      <c r="B3013" s="89" t="s">
        <v>4497</v>
      </c>
      <c r="C3013" s="89" t="s">
        <v>123</v>
      </c>
      <c r="D3013" s="89" t="s">
        <v>127</v>
      </c>
      <c r="E3013" s="95" t="s">
        <v>18606</v>
      </c>
    </row>
    <row r="3014" spans="1:5" x14ac:dyDescent="0.2">
      <c r="A3014" s="89">
        <v>3911</v>
      </c>
      <c r="B3014" s="89" t="s">
        <v>4499</v>
      </c>
      <c r="C3014" s="89" t="s">
        <v>123</v>
      </c>
      <c r="D3014" s="89" t="s">
        <v>127</v>
      </c>
      <c r="E3014" s="95" t="s">
        <v>813</v>
      </c>
    </row>
    <row r="3015" spans="1:5" x14ac:dyDescent="0.2">
      <c r="A3015" s="89">
        <v>3908</v>
      </c>
      <c r="B3015" s="89" t="s">
        <v>4500</v>
      </c>
      <c r="C3015" s="89" t="s">
        <v>123</v>
      </c>
      <c r="D3015" s="89" t="s">
        <v>127</v>
      </c>
      <c r="E3015" s="95" t="s">
        <v>7318</v>
      </c>
    </row>
    <row r="3016" spans="1:5" x14ac:dyDescent="0.2">
      <c r="A3016" s="89">
        <v>3910</v>
      </c>
      <c r="B3016" s="89" t="s">
        <v>4501</v>
      </c>
      <c r="C3016" s="89" t="s">
        <v>123</v>
      </c>
      <c r="D3016" s="89" t="s">
        <v>127</v>
      </c>
      <c r="E3016" s="95" t="s">
        <v>2665</v>
      </c>
    </row>
    <row r="3017" spans="1:5" x14ac:dyDescent="0.2">
      <c r="A3017" s="89">
        <v>3913</v>
      </c>
      <c r="B3017" s="89" t="s">
        <v>4502</v>
      </c>
      <c r="C3017" s="89" t="s">
        <v>123</v>
      </c>
      <c r="D3017" s="89" t="s">
        <v>127</v>
      </c>
      <c r="E3017" s="95" t="s">
        <v>4382</v>
      </c>
    </row>
    <row r="3018" spans="1:5" x14ac:dyDescent="0.2">
      <c r="A3018" s="89">
        <v>3912</v>
      </c>
      <c r="B3018" s="89" t="s">
        <v>4504</v>
      </c>
      <c r="C3018" s="89" t="s">
        <v>123</v>
      </c>
      <c r="D3018" s="89" t="s">
        <v>127</v>
      </c>
      <c r="E3018" s="95" t="s">
        <v>6828</v>
      </c>
    </row>
    <row r="3019" spans="1:5" x14ac:dyDescent="0.2">
      <c r="A3019" s="89">
        <v>3909</v>
      </c>
      <c r="B3019" s="89" t="s">
        <v>4505</v>
      </c>
      <c r="C3019" s="89" t="s">
        <v>123</v>
      </c>
      <c r="D3019" s="89" t="s">
        <v>127</v>
      </c>
      <c r="E3019" s="95" t="s">
        <v>1912</v>
      </c>
    </row>
    <row r="3020" spans="1:5" x14ac:dyDescent="0.2">
      <c r="A3020" s="89">
        <v>3914</v>
      </c>
      <c r="B3020" s="89" t="s">
        <v>4506</v>
      </c>
      <c r="C3020" s="89" t="s">
        <v>123</v>
      </c>
      <c r="D3020" s="89" t="s">
        <v>127</v>
      </c>
      <c r="E3020" s="95" t="s">
        <v>22391</v>
      </c>
    </row>
    <row r="3021" spans="1:5" x14ac:dyDescent="0.2">
      <c r="A3021" s="89">
        <v>3915</v>
      </c>
      <c r="B3021" s="89" t="s">
        <v>4507</v>
      </c>
      <c r="C3021" s="89" t="s">
        <v>123</v>
      </c>
      <c r="D3021" s="89" t="s">
        <v>127</v>
      </c>
      <c r="E3021" s="95" t="s">
        <v>22392</v>
      </c>
    </row>
    <row r="3022" spans="1:5" x14ac:dyDescent="0.2">
      <c r="A3022" s="89">
        <v>3916</v>
      </c>
      <c r="B3022" s="89" t="s">
        <v>4508</v>
      </c>
      <c r="C3022" s="89" t="s">
        <v>123</v>
      </c>
      <c r="D3022" s="89" t="s">
        <v>127</v>
      </c>
      <c r="E3022" s="95" t="s">
        <v>22393</v>
      </c>
    </row>
    <row r="3023" spans="1:5" x14ac:dyDescent="0.2">
      <c r="A3023" s="89">
        <v>3917</v>
      </c>
      <c r="B3023" s="89" t="s">
        <v>4509</v>
      </c>
      <c r="C3023" s="89" t="s">
        <v>123</v>
      </c>
      <c r="D3023" s="89" t="s">
        <v>127</v>
      </c>
      <c r="E3023" s="95" t="s">
        <v>22394</v>
      </c>
    </row>
    <row r="3024" spans="1:5" x14ac:dyDescent="0.2">
      <c r="A3024" s="89">
        <v>1904</v>
      </c>
      <c r="B3024" s="89" t="s">
        <v>4510</v>
      </c>
      <c r="C3024" s="89" t="s">
        <v>123</v>
      </c>
      <c r="D3024" s="89" t="s">
        <v>124</v>
      </c>
      <c r="E3024" s="95" t="s">
        <v>9371</v>
      </c>
    </row>
    <row r="3025" spans="1:5" x14ac:dyDescent="0.2">
      <c r="A3025" s="89">
        <v>1899</v>
      </c>
      <c r="B3025" s="89" t="s">
        <v>4512</v>
      </c>
      <c r="C3025" s="89" t="s">
        <v>123</v>
      </c>
      <c r="D3025" s="89" t="s">
        <v>124</v>
      </c>
      <c r="E3025" s="95" t="s">
        <v>17101</v>
      </c>
    </row>
    <row r="3026" spans="1:5" x14ac:dyDescent="0.2">
      <c r="A3026" s="89">
        <v>1900</v>
      </c>
      <c r="B3026" s="89" t="s">
        <v>4513</v>
      </c>
      <c r="C3026" s="89" t="s">
        <v>123</v>
      </c>
      <c r="D3026" s="89" t="s">
        <v>124</v>
      </c>
      <c r="E3026" s="95" t="s">
        <v>1244</v>
      </c>
    </row>
    <row r="3027" spans="1:5" x14ac:dyDescent="0.2">
      <c r="A3027" s="89">
        <v>12407</v>
      </c>
      <c r="B3027" s="89" t="s">
        <v>4514</v>
      </c>
      <c r="C3027" s="89" t="s">
        <v>123</v>
      </c>
      <c r="D3027" s="89" t="s">
        <v>127</v>
      </c>
      <c r="E3027" s="95" t="s">
        <v>5711</v>
      </c>
    </row>
    <row r="3028" spans="1:5" x14ac:dyDescent="0.2">
      <c r="A3028" s="89">
        <v>12408</v>
      </c>
      <c r="B3028" s="89" t="s">
        <v>4516</v>
      </c>
      <c r="C3028" s="89" t="s">
        <v>123</v>
      </c>
      <c r="D3028" s="89" t="s">
        <v>127</v>
      </c>
      <c r="E3028" s="95" t="s">
        <v>350</v>
      </c>
    </row>
    <row r="3029" spans="1:5" x14ac:dyDescent="0.2">
      <c r="A3029" s="89">
        <v>12409</v>
      </c>
      <c r="B3029" s="89" t="s">
        <v>4517</v>
      </c>
      <c r="C3029" s="89" t="s">
        <v>123</v>
      </c>
      <c r="D3029" s="89" t="s">
        <v>127</v>
      </c>
      <c r="E3029" s="95" t="s">
        <v>350</v>
      </c>
    </row>
    <row r="3030" spans="1:5" x14ac:dyDescent="0.2">
      <c r="A3030" s="89">
        <v>12410</v>
      </c>
      <c r="B3030" s="89" t="s">
        <v>4518</v>
      </c>
      <c r="C3030" s="89" t="s">
        <v>123</v>
      </c>
      <c r="D3030" s="89" t="s">
        <v>127</v>
      </c>
      <c r="E3030" s="95" t="s">
        <v>2840</v>
      </c>
    </row>
    <row r="3031" spans="1:5" x14ac:dyDescent="0.2">
      <c r="A3031" s="89">
        <v>3936</v>
      </c>
      <c r="B3031" s="89" t="s">
        <v>4519</v>
      </c>
      <c r="C3031" s="89" t="s">
        <v>123</v>
      </c>
      <c r="D3031" s="89" t="s">
        <v>127</v>
      </c>
      <c r="E3031" s="95" t="s">
        <v>21800</v>
      </c>
    </row>
    <row r="3032" spans="1:5" x14ac:dyDescent="0.2">
      <c r="A3032" s="89">
        <v>3922</v>
      </c>
      <c r="B3032" s="89" t="s">
        <v>4520</v>
      </c>
      <c r="C3032" s="89" t="s">
        <v>123</v>
      </c>
      <c r="D3032" s="89" t="s">
        <v>127</v>
      </c>
      <c r="E3032" s="95" t="s">
        <v>4828</v>
      </c>
    </row>
    <row r="3033" spans="1:5" x14ac:dyDescent="0.2">
      <c r="A3033" s="89">
        <v>3924</v>
      </c>
      <c r="B3033" s="89" t="s">
        <v>4521</v>
      </c>
      <c r="C3033" s="89" t="s">
        <v>123</v>
      </c>
      <c r="D3033" s="89" t="s">
        <v>127</v>
      </c>
      <c r="E3033" s="95" t="s">
        <v>21800</v>
      </c>
    </row>
    <row r="3034" spans="1:5" x14ac:dyDescent="0.2">
      <c r="A3034" s="89">
        <v>3923</v>
      </c>
      <c r="B3034" s="89" t="s">
        <v>4522</v>
      </c>
      <c r="C3034" s="89" t="s">
        <v>123</v>
      </c>
      <c r="D3034" s="89" t="s">
        <v>127</v>
      </c>
      <c r="E3034" s="95" t="s">
        <v>21800</v>
      </c>
    </row>
    <row r="3035" spans="1:5" x14ac:dyDescent="0.2">
      <c r="A3035" s="89">
        <v>3937</v>
      </c>
      <c r="B3035" s="89" t="s">
        <v>4523</v>
      </c>
      <c r="C3035" s="89" t="s">
        <v>123</v>
      </c>
      <c r="D3035" s="89" t="s">
        <v>127</v>
      </c>
      <c r="E3035" s="95" t="s">
        <v>22395</v>
      </c>
    </row>
    <row r="3036" spans="1:5" x14ac:dyDescent="0.2">
      <c r="A3036" s="89">
        <v>3921</v>
      </c>
      <c r="B3036" s="89" t="s">
        <v>4524</v>
      </c>
      <c r="C3036" s="89" t="s">
        <v>123</v>
      </c>
      <c r="D3036" s="89" t="s">
        <v>127</v>
      </c>
      <c r="E3036" s="95" t="s">
        <v>14425</v>
      </c>
    </row>
    <row r="3037" spans="1:5" x14ac:dyDescent="0.2">
      <c r="A3037" s="89">
        <v>3920</v>
      </c>
      <c r="B3037" s="89" t="s">
        <v>4525</v>
      </c>
      <c r="C3037" s="89" t="s">
        <v>123</v>
      </c>
      <c r="D3037" s="89" t="s">
        <v>127</v>
      </c>
      <c r="E3037" s="95" t="s">
        <v>22395</v>
      </c>
    </row>
    <row r="3038" spans="1:5" x14ac:dyDescent="0.2">
      <c r="A3038" s="89">
        <v>3938</v>
      </c>
      <c r="B3038" s="89" t="s">
        <v>4526</v>
      </c>
      <c r="C3038" s="89" t="s">
        <v>123</v>
      </c>
      <c r="D3038" s="89" t="s">
        <v>127</v>
      </c>
      <c r="E3038" s="95" t="s">
        <v>11960</v>
      </c>
    </row>
    <row r="3039" spans="1:5" x14ac:dyDescent="0.2">
      <c r="A3039" s="89">
        <v>3919</v>
      </c>
      <c r="B3039" s="89" t="s">
        <v>4527</v>
      </c>
      <c r="C3039" s="89" t="s">
        <v>123</v>
      </c>
      <c r="D3039" s="89" t="s">
        <v>127</v>
      </c>
      <c r="E3039" s="95" t="s">
        <v>22396</v>
      </c>
    </row>
    <row r="3040" spans="1:5" x14ac:dyDescent="0.2">
      <c r="A3040" s="89">
        <v>3927</v>
      </c>
      <c r="B3040" s="89" t="s">
        <v>4528</v>
      </c>
      <c r="C3040" s="89" t="s">
        <v>123</v>
      </c>
      <c r="D3040" s="89" t="s">
        <v>127</v>
      </c>
      <c r="E3040" s="95" t="s">
        <v>21668</v>
      </c>
    </row>
    <row r="3041" spans="1:5" x14ac:dyDescent="0.2">
      <c r="A3041" s="89">
        <v>3928</v>
      </c>
      <c r="B3041" s="89" t="s">
        <v>4530</v>
      </c>
      <c r="C3041" s="89" t="s">
        <v>123</v>
      </c>
      <c r="D3041" s="89" t="s">
        <v>127</v>
      </c>
      <c r="E3041" s="95" t="s">
        <v>21668</v>
      </c>
    </row>
    <row r="3042" spans="1:5" x14ac:dyDescent="0.2">
      <c r="A3042" s="89">
        <v>3926</v>
      </c>
      <c r="B3042" s="89" t="s">
        <v>4531</v>
      </c>
      <c r="C3042" s="89" t="s">
        <v>123</v>
      </c>
      <c r="D3042" s="89" t="s">
        <v>127</v>
      </c>
      <c r="E3042" s="95" t="s">
        <v>22397</v>
      </c>
    </row>
    <row r="3043" spans="1:5" x14ac:dyDescent="0.2">
      <c r="A3043" s="89">
        <v>3935</v>
      </c>
      <c r="B3043" s="89" t="s">
        <v>4533</v>
      </c>
      <c r="C3043" s="89" t="s">
        <v>123</v>
      </c>
      <c r="D3043" s="89" t="s">
        <v>127</v>
      </c>
      <c r="E3043" s="95" t="s">
        <v>22397</v>
      </c>
    </row>
    <row r="3044" spans="1:5" x14ac:dyDescent="0.2">
      <c r="A3044" s="89">
        <v>3925</v>
      </c>
      <c r="B3044" s="89" t="s">
        <v>4534</v>
      </c>
      <c r="C3044" s="89" t="s">
        <v>123</v>
      </c>
      <c r="D3044" s="89" t="s">
        <v>127</v>
      </c>
      <c r="E3044" s="95" t="s">
        <v>22397</v>
      </c>
    </row>
    <row r="3045" spans="1:5" x14ac:dyDescent="0.2">
      <c r="A3045" s="89">
        <v>12406</v>
      </c>
      <c r="B3045" s="89" t="s">
        <v>4535</v>
      </c>
      <c r="C3045" s="89" t="s">
        <v>123</v>
      </c>
      <c r="D3045" s="89" t="s">
        <v>127</v>
      </c>
      <c r="E3045" s="95" t="s">
        <v>12486</v>
      </c>
    </row>
    <row r="3046" spans="1:5" x14ac:dyDescent="0.2">
      <c r="A3046" s="89">
        <v>3929</v>
      </c>
      <c r="B3046" s="89" t="s">
        <v>4536</v>
      </c>
      <c r="C3046" s="89" t="s">
        <v>123</v>
      </c>
      <c r="D3046" s="89" t="s">
        <v>127</v>
      </c>
      <c r="E3046" s="95" t="s">
        <v>22398</v>
      </c>
    </row>
    <row r="3047" spans="1:5" x14ac:dyDescent="0.2">
      <c r="A3047" s="89">
        <v>3931</v>
      </c>
      <c r="B3047" s="89" t="s">
        <v>4538</v>
      </c>
      <c r="C3047" s="89" t="s">
        <v>123</v>
      </c>
      <c r="D3047" s="89" t="s">
        <v>127</v>
      </c>
      <c r="E3047" s="95" t="s">
        <v>22398</v>
      </c>
    </row>
    <row r="3048" spans="1:5" x14ac:dyDescent="0.2">
      <c r="A3048" s="89">
        <v>3930</v>
      </c>
      <c r="B3048" s="89" t="s">
        <v>4539</v>
      </c>
      <c r="C3048" s="89" t="s">
        <v>123</v>
      </c>
      <c r="D3048" s="89" t="s">
        <v>127</v>
      </c>
      <c r="E3048" s="95" t="s">
        <v>22398</v>
      </c>
    </row>
    <row r="3049" spans="1:5" x14ac:dyDescent="0.2">
      <c r="A3049" s="89">
        <v>3932</v>
      </c>
      <c r="B3049" s="89" t="s">
        <v>4540</v>
      </c>
      <c r="C3049" s="89" t="s">
        <v>123</v>
      </c>
      <c r="D3049" s="89" t="s">
        <v>127</v>
      </c>
      <c r="E3049" s="95" t="s">
        <v>22399</v>
      </c>
    </row>
    <row r="3050" spans="1:5" x14ac:dyDescent="0.2">
      <c r="A3050" s="89">
        <v>3933</v>
      </c>
      <c r="B3050" s="89" t="s">
        <v>4541</v>
      </c>
      <c r="C3050" s="89" t="s">
        <v>123</v>
      </c>
      <c r="D3050" s="89" t="s">
        <v>127</v>
      </c>
      <c r="E3050" s="95" t="s">
        <v>22399</v>
      </c>
    </row>
    <row r="3051" spans="1:5" x14ac:dyDescent="0.2">
      <c r="A3051" s="89">
        <v>3934</v>
      </c>
      <c r="B3051" s="89" t="s">
        <v>4542</v>
      </c>
      <c r="C3051" s="89" t="s">
        <v>123</v>
      </c>
      <c r="D3051" s="89" t="s">
        <v>127</v>
      </c>
      <c r="E3051" s="95" t="s">
        <v>22399</v>
      </c>
    </row>
    <row r="3052" spans="1:5" x14ac:dyDescent="0.2">
      <c r="A3052" s="89">
        <v>40355</v>
      </c>
      <c r="B3052" s="89" t="s">
        <v>4543</v>
      </c>
      <c r="C3052" s="89" t="s">
        <v>123</v>
      </c>
      <c r="D3052" s="89" t="s">
        <v>127</v>
      </c>
      <c r="E3052" s="95" t="s">
        <v>12419</v>
      </c>
    </row>
    <row r="3053" spans="1:5" x14ac:dyDescent="0.2">
      <c r="A3053" s="89">
        <v>40358</v>
      </c>
      <c r="B3053" s="89" t="s">
        <v>4544</v>
      </c>
      <c r="C3053" s="89" t="s">
        <v>123</v>
      </c>
      <c r="D3053" s="89" t="s">
        <v>127</v>
      </c>
      <c r="E3053" s="95" t="s">
        <v>9118</v>
      </c>
    </row>
    <row r="3054" spans="1:5" x14ac:dyDescent="0.2">
      <c r="A3054" s="89">
        <v>40361</v>
      </c>
      <c r="B3054" s="89" t="s">
        <v>4545</v>
      </c>
      <c r="C3054" s="89" t="s">
        <v>123</v>
      </c>
      <c r="D3054" s="89" t="s">
        <v>127</v>
      </c>
      <c r="E3054" s="95" t="s">
        <v>1949</v>
      </c>
    </row>
    <row r="3055" spans="1:5" x14ac:dyDescent="0.2">
      <c r="A3055" s="89">
        <v>40364</v>
      </c>
      <c r="B3055" s="89" t="s">
        <v>4546</v>
      </c>
      <c r="C3055" s="89" t="s">
        <v>123</v>
      </c>
      <c r="D3055" s="89" t="s">
        <v>127</v>
      </c>
      <c r="E3055" s="95" t="s">
        <v>15197</v>
      </c>
    </row>
    <row r="3056" spans="1:5" x14ac:dyDescent="0.2">
      <c r="A3056" s="89">
        <v>40367</v>
      </c>
      <c r="B3056" s="89" t="s">
        <v>4547</v>
      </c>
      <c r="C3056" s="89" t="s">
        <v>123</v>
      </c>
      <c r="D3056" s="89" t="s">
        <v>127</v>
      </c>
      <c r="E3056" s="95" t="s">
        <v>16102</v>
      </c>
    </row>
    <row r="3057" spans="1:5" x14ac:dyDescent="0.2">
      <c r="A3057" s="89">
        <v>40370</v>
      </c>
      <c r="B3057" s="89" t="s">
        <v>4548</v>
      </c>
      <c r="C3057" s="89" t="s">
        <v>123</v>
      </c>
      <c r="D3057" s="89" t="s">
        <v>127</v>
      </c>
      <c r="E3057" s="95" t="s">
        <v>22400</v>
      </c>
    </row>
    <row r="3058" spans="1:5" x14ac:dyDescent="0.2">
      <c r="A3058" s="89">
        <v>40373</v>
      </c>
      <c r="B3058" s="89" t="s">
        <v>4549</v>
      </c>
      <c r="C3058" s="89" t="s">
        <v>123</v>
      </c>
      <c r="D3058" s="89" t="s">
        <v>127</v>
      </c>
      <c r="E3058" s="95" t="s">
        <v>10507</v>
      </c>
    </row>
    <row r="3059" spans="1:5" x14ac:dyDescent="0.2">
      <c r="A3059" s="89">
        <v>38947</v>
      </c>
      <c r="B3059" s="89" t="s">
        <v>4550</v>
      </c>
      <c r="C3059" s="89" t="s">
        <v>123</v>
      </c>
      <c r="D3059" s="89" t="s">
        <v>127</v>
      </c>
      <c r="E3059" s="95" t="s">
        <v>16893</v>
      </c>
    </row>
    <row r="3060" spans="1:5" x14ac:dyDescent="0.2">
      <c r="A3060" s="89">
        <v>38948</v>
      </c>
      <c r="B3060" s="89" t="s">
        <v>4552</v>
      </c>
      <c r="C3060" s="89" t="s">
        <v>123</v>
      </c>
      <c r="D3060" s="89" t="s">
        <v>127</v>
      </c>
      <c r="E3060" s="95" t="s">
        <v>14112</v>
      </c>
    </row>
    <row r="3061" spans="1:5" x14ac:dyDescent="0.2">
      <c r="A3061" s="89">
        <v>38949</v>
      </c>
      <c r="B3061" s="89" t="s">
        <v>4554</v>
      </c>
      <c r="C3061" s="89" t="s">
        <v>123</v>
      </c>
      <c r="D3061" s="89" t="s">
        <v>127</v>
      </c>
      <c r="E3061" s="95" t="s">
        <v>3675</v>
      </c>
    </row>
    <row r="3062" spans="1:5" x14ac:dyDescent="0.2">
      <c r="A3062" s="89">
        <v>38951</v>
      </c>
      <c r="B3062" s="89" t="s">
        <v>4555</v>
      </c>
      <c r="C3062" s="89" t="s">
        <v>123</v>
      </c>
      <c r="D3062" s="89" t="s">
        <v>127</v>
      </c>
      <c r="E3062" s="95" t="s">
        <v>2006</v>
      </c>
    </row>
    <row r="3063" spans="1:5" x14ac:dyDescent="0.2">
      <c r="A3063" s="89">
        <v>39312</v>
      </c>
      <c r="B3063" s="89" t="s">
        <v>4557</v>
      </c>
      <c r="C3063" s="89" t="s">
        <v>123</v>
      </c>
      <c r="D3063" s="89" t="s">
        <v>127</v>
      </c>
      <c r="E3063" s="95" t="s">
        <v>12309</v>
      </c>
    </row>
    <row r="3064" spans="1:5" x14ac:dyDescent="0.2">
      <c r="A3064" s="89">
        <v>39313</v>
      </c>
      <c r="B3064" s="89" t="s">
        <v>4559</v>
      </c>
      <c r="C3064" s="89" t="s">
        <v>123</v>
      </c>
      <c r="D3064" s="89" t="s">
        <v>127</v>
      </c>
      <c r="E3064" s="95" t="s">
        <v>15451</v>
      </c>
    </row>
    <row r="3065" spans="1:5" x14ac:dyDescent="0.2">
      <c r="A3065" s="89">
        <v>38950</v>
      </c>
      <c r="B3065" s="89" t="s">
        <v>4561</v>
      </c>
      <c r="C3065" s="89" t="s">
        <v>123</v>
      </c>
      <c r="D3065" s="89" t="s">
        <v>127</v>
      </c>
      <c r="E3065" s="95" t="s">
        <v>15729</v>
      </c>
    </row>
    <row r="3066" spans="1:5" x14ac:dyDescent="0.2">
      <c r="A3066" s="89">
        <v>39314</v>
      </c>
      <c r="B3066" s="89" t="s">
        <v>4562</v>
      </c>
      <c r="C3066" s="89" t="s">
        <v>123</v>
      </c>
      <c r="D3066" s="89" t="s">
        <v>127</v>
      </c>
      <c r="E3066" s="95" t="s">
        <v>22401</v>
      </c>
    </row>
    <row r="3067" spans="1:5" x14ac:dyDescent="0.2">
      <c r="A3067" s="89">
        <v>3907</v>
      </c>
      <c r="B3067" s="89" t="s">
        <v>4563</v>
      </c>
      <c r="C3067" s="89" t="s">
        <v>123</v>
      </c>
      <c r="D3067" s="89" t="s">
        <v>124</v>
      </c>
      <c r="E3067" s="95" t="s">
        <v>508</v>
      </c>
    </row>
    <row r="3068" spans="1:5" x14ac:dyDescent="0.2">
      <c r="A3068" s="89">
        <v>3889</v>
      </c>
      <c r="B3068" s="89" t="s">
        <v>4564</v>
      </c>
      <c r="C3068" s="89" t="s">
        <v>123</v>
      </c>
      <c r="D3068" s="89" t="s">
        <v>124</v>
      </c>
      <c r="E3068" s="95" t="s">
        <v>4006</v>
      </c>
    </row>
    <row r="3069" spans="1:5" x14ac:dyDescent="0.2">
      <c r="A3069" s="89">
        <v>3868</v>
      </c>
      <c r="B3069" s="89" t="s">
        <v>4566</v>
      </c>
      <c r="C3069" s="89" t="s">
        <v>123</v>
      </c>
      <c r="D3069" s="89" t="s">
        <v>124</v>
      </c>
      <c r="E3069" s="95" t="s">
        <v>4670</v>
      </c>
    </row>
    <row r="3070" spans="1:5" x14ac:dyDescent="0.2">
      <c r="A3070" s="89">
        <v>3869</v>
      </c>
      <c r="B3070" s="89" t="s">
        <v>4568</v>
      </c>
      <c r="C3070" s="89" t="s">
        <v>123</v>
      </c>
      <c r="D3070" s="89" t="s">
        <v>124</v>
      </c>
      <c r="E3070" s="95" t="s">
        <v>1440</v>
      </c>
    </row>
    <row r="3071" spans="1:5" x14ac:dyDescent="0.2">
      <c r="A3071" s="89">
        <v>3872</v>
      </c>
      <c r="B3071" s="89" t="s">
        <v>4569</v>
      </c>
      <c r="C3071" s="89" t="s">
        <v>123</v>
      </c>
      <c r="D3071" s="89" t="s">
        <v>124</v>
      </c>
      <c r="E3071" s="95" t="s">
        <v>8040</v>
      </c>
    </row>
    <row r="3072" spans="1:5" x14ac:dyDescent="0.2">
      <c r="A3072" s="89">
        <v>3850</v>
      </c>
      <c r="B3072" s="89" t="s">
        <v>4571</v>
      </c>
      <c r="C3072" s="89" t="s">
        <v>123</v>
      </c>
      <c r="D3072" s="89" t="s">
        <v>124</v>
      </c>
      <c r="E3072" s="95" t="s">
        <v>10123</v>
      </c>
    </row>
    <row r="3073" spans="1:5" x14ac:dyDescent="0.2">
      <c r="A3073" s="89">
        <v>38023</v>
      </c>
      <c r="B3073" s="89" t="s">
        <v>4572</v>
      </c>
      <c r="C3073" s="89" t="s">
        <v>123</v>
      </c>
      <c r="D3073" s="89" t="s">
        <v>124</v>
      </c>
      <c r="E3073" s="95" t="s">
        <v>1726</v>
      </c>
    </row>
    <row r="3074" spans="1:5" x14ac:dyDescent="0.2">
      <c r="A3074" s="89">
        <v>37986</v>
      </c>
      <c r="B3074" s="89" t="s">
        <v>4574</v>
      </c>
      <c r="C3074" s="89" t="s">
        <v>123</v>
      </c>
      <c r="D3074" s="89" t="s">
        <v>127</v>
      </c>
      <c r="E3074" s="95" t="s">
        <v>1230</v>
      </c>
    </row>
    <row r="3075" spans="1:5" x14ac:dyDescent="0.2">
      <c r="A3075" s="89">
        <v>37987</v>
      </c>
      <c r="B3075" s="89" t="s">
        <v>4575</v>
      </c>
      <c r="C3075" s="89" t="s">
        <v>123</v>
      </c>
      <c r="D3075" s="89" t="s">
        <v>127</v>
      </c>
      <c r="E3075" s="95" t="s">
        <v>22402</v>
      </c>
    </row>
    <row r="3076" spans="1:5" x14ac:dyDescent="0.2">
      <c r="A3076" s="89">
        <v>37988</v>
      </c>
      <c r="B3076" s="89" t="s">
        <v>4576</v>
      </c>
      <c r="C3076" s="89" t="s">
        <v>123</v>
      </c>
      <c r="D3076" s="89" t="s">
        <v>127</v>
      </c>
      <c r="E3076" s="95" t="s">
        <v>22403</v>
      </c>
    </row>
    <row r="3077" spans="1:5" x14ac:dyDescent="0.2">
      <c r="A3077" s="89">
        <v>21120</v>
      </c>
      <c r="B3077" s="89" t="s">
        <v>4577</v>
      </c>
      <c r="C3077" s="89" t="s">
        <v>123</v>
      </c>
      <c r="D3077" s="89" t="s">
        <v>127</v>
      </c>
      <c r="E3077" s="95" t="s">
        <v>2167</v>
      </c>
    </row>
    <row r="3078" spans="1:5" x14ac:dyDescent="0.2">
      <c r="A3078" s="89">
        <v>39318</v>
      </c>
      <c r="B3078" s="89" t="s">
        <v>4579</v>
      </c>
      <c r="C3078" s="89" t="s">
        <v>123</v>
      </c>
      <c r="D3078" s="89" t="s">
        <v>127</v>
      </c>
      <c r="E3078" s="95" t="s">
        <v>3159</v>
      </c>
    </row>
    <row r="3079" spans="1:5" x14ac:dyDescent="0.2">
      <c r="A3079" s="89">
        <v>20162</v>
      </c>
      <c r="B3079" s="89" t="s">
        <v>4581</v>
      </c>
      <c r="C3079" s="89" t="s">
        <v>123</v>
      </c>
      <c r="D3079" s="89" t="s">
        <v>124</v>
      </c>
      <c r="E3079" s="95" t="s">
        <v>4586</v>
      </c>
    </row>
    <row r="3080" spans="1:5" x14ac:dyDescent="0.2">
      <c r="A3080" s="89">
        <v>40354</v>
      </c>
      <c r="B3080" s="89" t="s">
        <v>4582</v>
      </c>
      <c r="C3080" s="89" t="s">
        <v>123</v>
      </c>
      <c r="D3080" s="89" t="s">
        <v>127</v>
      </c>
      <c r="E3080" s="95" t="s">
        <v>12001</v>
      </c>
    </row>
    <row r="3081" spans="1:5" x14ac:dyDescent="0.2">
      <c r="A3081" s="89">
        <v>40357</v>
      </c>
      <c r="B3081" s="89" t="s">
        <v>4584</v>
      </c>
      <c r="C3081" s="89" t="s">
        <v>123</v>
      </c>
      <c r="D3081" s="89" t="s">
        <v>127</v>
      </c>
      <c r="E3081" s="95" t="s">
        <v>9118</v>
      </c>
    </row>
    <row r="3082" spans="1:5" x14ac:dyDescent="0.2">
      <c r="A3082" s="89">
        <v>40360</v>
      </c>
      <c r="B3082" s="89" t="s">
        <v>4585</v>
      </c>
      <c r="C3082" s="89" t="s">
        <v>123</v>
      </c>
      <c r="D3082" s="89" t="s">
        <v>127</v>
      </c>
      <c r="E3082" s="95" t="s">
        <v>452</v>
      </c>
    </row>
    <row r="3083" spans="1:5" x14ac:dyDescent="0.2">
      <c r="A3083" s="89">
        <v>40363</v>
      </c>
      <c r="B3083" s="89" t="s">
        <v>4587</v>
      </c>
      <c r="C3083" s="89" t="s">
        <v>123</v>
      </c>
      <c r="D3083" s="89" t="s">
        <v>127</v>
      </c>
      <c r="E3083" s="95" t="s">
        <v>5057</v>
      </c>
    </row>
    <row r="3084" spans="1:5" x14ac:dyDescent="0.2">
      <c r="A3084" s="89">
        <v>40366</v>
      </c>
      <c r="B3084" s="89" t="s">
        <v>4589</v>
      </c>
      <c r="C3084" s="89" t="s">
        <v>123</v>
      </c>
      <c r="D3084" s="89" t="s">
        <v>127</v>
      </c>
      <c r="E3084" s="95" t="s">
        <v>11348</v>
      </c>
    </row>
    <row r="3085" spans="1:5" x14ac:dyDescent="0.2">
      <c r="A3085" s="89">
        <v>40369</v>
      </c>
      <c r="B3085" s="89" t="s">
        <v>4591</v>
      </c>
      <c r="C3085" s="89" t="s">
        <v>123</v>
      </c>
      <c r="D3085" s="89" t="s">
        <v>127</v>
      </c>
      <c r="E3085" s="95" t="s">
        <v>2730</v>
      </c>
    </row>
    <row r="3086" spans="1:5" x14ac:dyDescent="0.2">
      <c r="A3086" s="89">
        <v>40372</v>
      </c>
      <c r="B3086" s="89" t="s">
        <v>4592</v>
      </c>
      <c r="C3086" s="89" t="s">
        <v>123</v>
      </c>
      <c r="D3086" s="89" t="s">
        <v>127</v>
      </c>
      <c r="E3086" s="95" t="s">
        <v>7019</v>
      </c>
    </row>
    <row r="3087" spans="1:5" x14ac:dyDescent="0.2">
      <c r="A3087" s="89">
        <v>40375</v>
      </c>
      <c r="B3087" s="89" t="s">
        <v>4593</v>
      </c>
      <c r="C3087" s="89" t="s">
        <v>123</v>
      </c>
      <c r="D3087" s="89" t="s">
        <v>127</v>
      </c>
      <c r="E3087" s="95" t="s">
        <v>7037</v>
      </c>
    </row>
    <row r="3088" spans="1:5" x14ac:dyDescent="0.2">
      <c r="A3088" s="89">
        <v>1893</v>
      </c>
      <c r="B3088" s="89" t="s">
        <v>4594</v>
      </c>
      <c r="C3088" s="89" t="s">
        <v>123</v>
      </c>
      <c r="D3088" s="89" t="s">
        <v>124</v>
      </c>
      <c r="E3088" s="95" t="s">
        <v>882</v>
      </c>
    </row>
    <row r="3089" spans="1:5" x14ac:dyDescent="0.2">
      <c r="A3089" s="89">
        <v>1902</v>
      </c>
      <c r="B3089" s="89" t="s">
        <v>4595</v>
      </c>
      <c r="C3089" s="89" t="s">
        <v>123</v>
      </c>
      <c r="D3089" s="89" t="s">
        <v>124</v>
      </c>
      <c r="E3089" s="95" t="s">
        <v>3085</v>
      </c>
    </row>
    <row r="3090" spans="1:5" x14ac:dyDescent="0.2">
      <c r="A3090" s="89">
        <v>1901</v>
      </c>
      <c r="B3090" s="89" t="s">
        <v>4596</v>
      </c>
      <c r="C3090" s="89" t="s">
        <v>123</v>
      </c>
      <c r="D3090" s="89" t="s">
        <v>124</v>
      </c>
      <c r="E3090" s="95" t="s">
        <v>741</v>
      </c>
    </row>
    <row r="3091" spans="1:5" x14ac:dyDescent="0.2">
      <c r="A3091" s="89">
        <v>1892</v>
      </c>
      <c r="B3091" s="89" t="s">
        <v>4597</v>
      </c>
      <c r="C3091" s="89" t="s">
        <v>123</v>
      </c>
      <c r="D3091" s="89" t="s">
        <v>124</v>
      </c>
      <c r="E3091" s="95" t="s">
        <v>1250</v>
      </c>
    </row>
    <row r="3092" spans="1:5" x14ac:dyDescent="0.2">
      <c r="A3092" s="89">
        <v>1907</v>
      </c>
      <c r="B3092" s="89" t="s">
        <v>4598</v>
      </c>
      <c r="C3092" s="89" t="s">
        <v>123</v>
      </c>
      <c r="D3092" s="89" t="s">
        <v>124</v>
      </c>
      <c r="E3092" s="95" t="s">
        <v>12074</v>
      </c>
    </row>
    <row r="3093" spans="1:5" x14ac:dyDescent="0.2">
      <c r="A3093" s="89">
        <v>1894</v>
      </c>
      <c r="B3093" s="89" t="s">
        <v>4600</v>
      </c>
      <c r="C3093" s="89" t="s">
        <v>123</v>
      </c>
      <c r="D3093" s="89" t="s">
        <v>124</v>
      </c>
      <c r="E3093" s="95" t="s">
        <v>2662</v>
      </c>
    </row>
    <row r="3094" spans="1:5" x14ac:dyDescent="0.2">
      <c r="A3094" s="89">
        <v>1891</v>
      </c>
      <c r="B3094" s="89" t="s">
        <v>4602</v>
      </c>
      <c r="C3094" s="89" t="s">
        <v>123</v>
      </c>
      <c r="D3094" s="89" t="s">
        <v>124</v>
      </c>
      <c r="E3094" s="95" t="s">
        <v>159</v>
      </c>
    </row>
    <row r="3095" spans="1:5" x14ac:dyDescent="0.2">
      <c r="A3095" s="89">
        <v>1896</v>
      </c>
      <c r="B3095" s="89" t="s">
        <v>4603</v>
      </c>
      <c r="C3095" s="89" t="s">
        <v>123</v>
      </c>
      <c r="D3095" s="89" t="s">
        <v>124</v>
      </c>
      <c r="E3095" s="95" t="s">
        <v>21508</v>
      </c>
    </row>
    <row r="3096" spans="1:5" x14ac:dyDescent="0.2">
      <c r="A3096" s="89">
        <v>1895</v>
      </c>
      <c r="B3096" s="89" t="s">
        <v>4605</v>
      </c>
      <c r="C3096" s="89" t="s">
        <v>123</v>
      </c>
      <c r="D3096" s="89" t="s">
        <v>124</v>
      </c>
      <c r="E3096" s="95" t="s">
        <v>22404</v>
      </c>
    </row>
    <row r="3097" spans="1:5" x14ac:dyDescent="0.2">
      <c r="A3097" s="89">
        <v>2641</v>
      </c>
      <c r="B3097" s="89" t="s">
        <v>4607</v>
      </c>
      <c r="C3097" s="89" t="s">
        <v>123</v>
      </c>
      <c r="D3097" s="89" t="s">
        <v>127</v>
      </c>
      <c r="E3097" s="95" t="s">
        <v>2675</v>
      </c>
    </row>
    <row r="3098" spans="1:5" x14ac:dyDescent="0.2">
      <c r="A3098" s="89">
        <v>2636</v>
      </c>
      <c r="B3098" s="89" t="s">
        <v>4609</v>
      </c>
      <c r="C3098" s="89" t="s">
        <v>123</v>
      </c>
      <c r="D3098" s="89" t="s">
        <v>127</v>
      </c>
      <c r="E3098" s="95" t="s">
        <v>477</v>
      </c>
    </row>
    <row r="3099" spans="1:5" x14ac:dyDescent="0.2">
      <c r="A3099" s="89">
        <v>2637</v>
      </c>
      <c r="B3099" s="89" t="s">
        <v>4610</v>
      </c>
      <c r="C3099" s="89" t="s">
        <v>123</v>
      </c>
      <c r="D3099" s="89" t="s">
        <v>127</v>
      </c>
      <c r="E3099" s="95" t="s">
        <v>2744</v>
      </c>
    </row>
    <row r="3100" spans="1:5" x14ac:dyDescent="0.2">
      <c r="A3100" s="89">
        <v>2638</v>
      </c>
      <c r="B3100" s="89" t="s">
        <v>4611</v>
      </c>
      <c r="C3100" s="89" t="s">
        <v>123</v>
      </c>
      <c r="D3100" s="89" t="s">
        <v>127</v>
      </c>
      <c r="E3100" s="95" t="s">
        <v>2613</v>
      </c>
    </row>
    <row r="3101" spans="1:5" x14ac:dyDescent="0.2">
      <c r="A3101" s="89">
        <v>2639</v>
      </c>
      <c r="B3101" s="89" t="s">
        <v>4612</v>
      </c>
      <c r="C3101" s="89" t="s">
        <v>123</v>
      </c>
      <c r="D3101" s="89" t="s">
        <v>127</v>
      </c>
      <c r="E3101" s="95" t="s">
        <v>245</v>
      </c>
    </row>
    <row r="3102" spans="1:5" x14ac:dyDescent="0.2">
      <c r="A3102" s="89">
        <v>2644</v>
      </c>
      <c r="B3102" s="89" t="s">
        <v>4613</v>
      </c>
      <c r="C3102" s="89" t="s">
        <v>123</v>
      </c>
      <c r="D3102" s="89" t="s">
        <v>127</v>
      </c>
      <c r="E3102" s="95" t="s">
        <v>3192</v>
      </c>
    </row>
    <row r="3103" spans="1:5" x14ac:dyDescent="0.2">
      <c r="A3103" s="89">
        <v>2643</v>
      </c>
      <c r="B3103" s="89" t="s">
        <v>4615</v>
      </c>
      <c r="C3103" s="89" t="s">
        <v>123</v>
      </c>
      <c r="D3103" s="89" t="s">
        <v>127</v>
      </c>
      <c r="E3103" s="95" t="s">
        <v>6039</v>
      </c>
    </row>
    <row r="3104" spans="1:5" x14ac:dyDescent="0.2">
      <c r="A3104" s="89">
        <v>2640</v>
      </c>
      <c r="B3104" s="89" t="s">
        <v>4616</v>
      </c>
      <c r="C3104" s="89" t="s">
        <v>123</v>
      </c>
      <c r="D3104" s="89" t="s">
        <v>127</v>
      </c>
      <c r="E3104" s="95" t="s">
        <v>21959</v>
      </c>
    </row>
    <row r="3105" spans="1:5" x14ac:dyDescent="0.2">
      <c r="A3105" s="89">
        <v>2642</v>
      </c>
      <c r="B3105" s="89" t="s">
        <v>4618</v>
      </c>
      <c r="C3105" s="89" t="s">
        <v>123</v>
      </c>
      <c r="D3105" s="89" t="s">
        <v>127</v>
      </c>
      <c r="E3105" s="95" t="s">
        <v>4016</v>
      </c>
    </row>
    <row r="3106" spans="1:5" x14ac:dyDescent="0.2">
      <c r="A3106" s="89">
        <v>38943</v>
      </c>
      <c r="B3106" s="89" t="s">
        <v>4620</v>
      </c>
      <c r="C3106" s="89" t="s">
        <v>123</v>
      </c>
      <c r="D3106" s="89" t="s">
        <v>127</v>
      </c>
      <c r="E3106" s="95" t="s">
        <v>1884</v>
      </c>
    </row>
    <row r="3107" spans="1:5" x14ac:dyDescent="0.2">
      <c r="A3107" s="89">
        <v>38944</v>
      </c>
      <c r="B3107" s="89" t="s">
        <v>4621</v>
      </c>
      <c r="C3107" s="89" t="s">
        <v>123</v>
      </c>
      <c r="D3107" s="89" t="s">
        <v>127</v>
      </c>
      <c r="E3107" s="95" t="s">
        <v>12079</v>
      </c>
    </row>
    <row r="3108" spans="1:5" x14ac:dyDescent="0.2">
      <c r="A3108" s="89">
        <v>38945</v>
      </c>
      <c r="B3108" s="89" t="s">
        <v>4622</v>
      </c>
      <c r="C3108" s="89" t="s">
        <v>123</v>
      </c>
      <c r="D3108" s="89" t="s">
        <v>127</v>
      </c>
      <c r="E3108" s="95" t="s">
        <v>5989</v>
      </c>
    </row>
    <row r="3109" spans="1:5" x14ac:dyDescent="0.2">
      <c r="A3109" s="89">
        <v>38946</v>
      </c>
      <c r="B3109" s="89" t="s">
        <v>4623</v>
      </c>
      <c r="C3109" s="89" t="s">
        <v>123</v>
      </c>
      <c r="D3109" s="89" t="s">
        <v>127</v>
      </c>
      <c r="E3109" s="95" t="s">
        <v>22405</v>
      </c>
    </row>
    <row r="3110" spans="1:5" x14ac:dyDescent="0.2">
      <c r="A3110" s="89">
        <v>39308</v>
      </c>
      <c r="B3110" s="89" t="s">
        <v>4624</v>
      </c>
      <c r="C3110" s="89" t="s">
        <v>123</v>
      </c>
      <c r="D3110" s="89" t="s">
        <v>127</v>
      </c>
      <c r="E3110" s="95" t="s">
        <v>6498</v>
      </c>
    </row>
    <row r="3111" spans="1:5" x14ac:dyDescent="0.2">
      <c r="A3111" s="89">
        <v>39309</v>
      </c>
      <c r="B3111" s="89" t="s">
        <v>4625</v>
      </c>
      <c r="C3111" s="89" t="s">
        <v>123</v>
      </c>
      <c r="D3111" s="89" t="s">
        <v>127</v>
      </c>
      <c r="E3111" s="95" t="s">
        <v>661</v>
      </c>
    </row>
    <row r="3112" spans="1:5" x14ac:dyDescent="0.2">
      <c r="A3112" s="89">
        <v>39310</v>
      </c>
      <c r="B3112" s="89" t="s">
        <v>4627</v>
      </c>
      <c r="C3112" s="89" t="s">
        <v>123</v>
      </c>
      <c r="D3112" s="89" t="s">
        <v>127</v>
      </c>
      <c r="E3112" s="95" t="s">
        <v>4433</v>
      </c>
    </row>
    <row r="3113" spans="1:5" x14ac:dyDescent="0.2">
      <c r="A3113" s="89">
        <v>39311</v>
      </c>
      <c r="B3113" s="89" t="s">
        <v>4629</v>
      </c>
      <c r="C3113" s="89" t="s">
        <v>123</v>
      </c>
      <c r="D3113" s="89" t="s">
        <v>127</v>
      </c>
      <c r="E3113" s="95" t="s">
        <v>3010</v>
      </c>
    </row>
    <row r="3114" spans="1:5" x14ac:dyDescent="0.2">
      <c r="A3114" s="89">
        <v>39855</v>
      </c>
      <c r="B3114" s="89" t="s">
        <v>4630</v>
      </c>
      <c r="C3114" s="89" t="s">
        <v>123</v>
      </c>
      <c r="D3114" s="89" t="s">
        <v>127</v>
      </c>
      <c r="E3114" s="95" t="s">
        <v>1800</v>
      </c>
    </row>
    <row r="3115" spans="1:5" x14ac:dyDescent="0.2">
      <c r="A3115" s="89">
        <v>39856</v>
      </c>
      <c r="B3115" s="89" t="s">
        <v>4632</v>
      </c>
      <c r="C3115" s="89" t="s">
        <v>123</v>
      </c>
      <c r="D3115" s="89" t="s">
        <v>127</v>
      </c>
      <c r="E3115" s="95" t="s">
        <v>1031</v>
      </c>
    </row>
    <row r="3116" spans="1:5" x14ac:dyDescent="0.2">
      <c r="A3116" s="89">
        <v>39857</v>
      </c>
      <c r="B3116" s="89" t="s">
        <v>4633</v>
      </c>
      <c r="C3116" s="89" t="s">
        <v>123</v>
      </c>
      <c r="D3116" s="89" t="s">
        <v>127</v>
      </c>
      <c r="E3116" s="95" t="s">
        <v>253</v>
      </c>
    </row>
    <row r="3117" spans="1:5" x14ac:dyDescent="0.2">
      <c r="A3117" s="89">
        <v>39858</v>
      </c>
      <c r="B3117" s="89" t="s">
        <v>4634</v>
      </c>
      <c r="C3117" s="89" t="s">
        <v>123</v>
      </c>
      <c r="D3117" s="89" t="s">
        <v>127</v>
      </c>
      <c r="E3117" s="95" t="s">
        <v>2735</v>
      </c>
    </row>
    <row r="3118" spans="1:5" x14ac:dyDescent="0.2">
      <c r="A3118" s="89">
        <v>39859</v>
      </c>
      <c r="B3118" s="89" t="s">
        <v>4635</v>
      </c>
      <c r="C3118" s="89" t="s">
        <v>123</v>
      </c>
      <c r="D3118" s="89" t="s">
        <v>127</v>
      </c>
      <c r="E3118" s="95" t="s">
        <v>2089</v>
      </c>
    </row>
    <row r="3119" spans="1:5" x14ac:dyDescent="0.2">
      <c r="A3119" s="89">
        <v>39860</v>
      </c>
      <c r="B3119" s="89" t="s">
        <v>4636</v>
      </c>
      <c r="C3119" s="89" t="s">
        <v>123</v>
      </c>
      <c r="D3119" s="89" t="s">
        <v>127</v>
      </c>
      <c r="E3119" s="95" t="s">
        <v>11351</v>
      </c>
    </row>
    <row r="3120" spans="1:5" x14ac:dyDescent="0.2">
      <c r="A3120" s="89">
        <v>39861</v>
      </c>
      <c r="B3120" s="89" t="s">
        <v>4638</v>
      </c>
      <c r="C3120" s="89" t="s">
        <v>123</v>
      </c>
      <c r="D3120" s="89" t="s">
        <v>127</v>
      </c>
      <c r="E3120" s="95" t="s">
        <v>6777</v>
      </c>
    </row>
    <row r="3121" spans="1:5" x14ac:dyDescent="0.2">
      <c r="A3121" s="89">
        <v>38447</v>
      </c>
      <c r="B3121" s="89" t="s">
        <v>4639</v>
      </c>
      <c r="C3121" s="89" t="s">
        <v>123</v>
      </c>
      <c r="D3121" s="89" t="s">
        <v>127</v>
      </c>
      <c r="E3121" s="95" t="s">
        <v>22406</v>
      </c>
    </row>
    <row r="3122" spans="1:5" x14ac:dyDescent="0.2">
      <c r="A3122" s="89">
        <v>36320</v>
      </c>
      <c r="B3122" s="89" t="s">
        <v>4640</v>
      </c>
      <c r="C3122" s="89" t="s">
        <v>123</v>
      </c>
      <c r="D3122" s="89" t="s">
        <v>127</v>
      </c>
      <c r="E3122" s="95" t="s">
        <v>1721</v>
      </c>
    </row>
    <row r="3123" spans="1:5" x14ac:dyDescent="0.2">
      <c r="A3123" s="89">
        <v>36324</v>
      </c>
      <c r="B3123" s="89" t="s">
        <v>4641</v>
      </c>
      <c r="C3123" s="89" t="s">
        <v>123</v>
      </c>
      <c r="D3123" s="89" t="s">
        <v>127</v>
      </c>
      <c r="E3123" s="95" t="s">
        <v>983</v>
      </c>
    </row>
    <row r="3124" spans="1:5" x14ac:dyDescent="0.2">
      <c r="A3124" s="89">
        <v>38441</v>
      </c>
      <c r="B3124" s="89" t="s">
        <v>4642</v>
      </c>
      <c r="C3124" s="89" t="s">
        <v>123</v>
      </c>
      <c r="D3124" s="89" t="s">
        <v>127</v>
      </c>
      <c r="E3124" s="95" t="s">
        <v>693</v>
      </c>
    </row>
    <row r="3125" spans="1:5" x14ac:dyDescent="0.2">
      <c r="A3125" s="89">
        <v>38442</v>
      </c>
      <c r="B3125" s="89" t="s">
        <v>4643</v>
      </c>
      <c r="C3125" s="89" t="s">
        <v>123</v>
      </c>
      <c r="D3125" s="89" t="s">
        <v>127</v>
      </c>
      <c r="E3125" s="95" t="s">
        <v>249</v>
      </c>
    </row>
    <row r="3126" spans="1:5" x14ac:dyDescent="0.2">
      <c r="A3126" s="89">
        <v>38443</v>
      </c>
      <c r="B3126" s="89" t="s">
        <v>4644</v>
      </c>
      <c r="C3126" s="89" t="s">
        <v>123</v>
      </c>
      <c r="D3126" s="89" t="s">
        <v>127</v>
      </c>
      <c r="E3126" s="95" t="s">
        <v>2259</v>
      </c>
    </row>
    <row r="3127" spans="1:5" x14ac:dyDescent="0.2">
      <c r="A3127" s="89">
        <v>38444</v>
      </c>
      <c r="B3127" s="89" t="s">
        <v>4645</v>
      </c>
      <c r="C3127" s="89" t="s">
        <v>123</v>
      </c>
      <c r="D3127" s="89" t="s">
        <v>127</v>
      </c>
      <c r="E3127" s="95" t="s">
        <v>2384</v>
      </c>
    </row>
    <row r="3128" spans="1:5" x14ac:dyDescent="0.2">
      <c r="A3128" s="89">
        <v>38445</v>
      </c>
      <c r="B3128" s="89" t="s">
        <v>4646</v>
      </c>
      <c r="C3128" s="89" t="s">
        <v>123</v>
      </c>
      <c r="D3128" s="89" t="s">
        <v>127</v>
      </c>
      <c r="E3128" s="95" t="s">
        <v>8853</v>
      </c>
    </row>
    <row r="3129" spans="1:5" x14ac:dyDescent="0.2">
      <c r="A3129" s="89">
        <v>38446</v>
      </c>
      <c r="B3129" s="89" t="s">
        <v>4648</v>
      </c>
      <c r="C3129" s="89" t="s">
        <v>123</v>
      </c>
      <c r="D3129" s="89" t="s">
        <v>127</v>
      </c>
      <c r="E3129" s="95" t="s">
        <v>22407</v>
      </c>
    </row>
    <row r="3130" spans="1:5" x14ac:dyDescent="0.2">
      <c r="A3130" s="89">
        <v>3867</v>
      </c>
      <c r="B3130" s="89" t="s">
        <v>4649</v>
      </c>
      <c r="C3130" s="89" t="s">
        <v>123</v>
      </c>
      <c r="D3130" s="89" t="s">
        <v>124</v>
      </c>
      <c r="E3130" s="95" t="s">
        <v>22408</v>
      </c>
    </row>
    <row r="3131" spans="1:5" x14ac:dyDescent="0.2">
      <c r="A3131" s="89">
        <v>3861</v>
      </c>
      <c r="B3131" s="89" t="s">
        <v>4650</v>
      </c>
      <c r="C3131" s="89" t="s">
        <v>123</v>
      </c>
      <c r="D3131" s="89" t="s">
        <v>124</v>
      </c>
      <c r="E3131" s="95" t="s">
        <v>1374</v>
      </c>
    </row>
    <row r="3132" spans="1:5" x14ac:dyDescent="0.2">
      <c r="A3132" s="89">
        <v>3904</v>
      </c>
      <c r="B3132" s="89" t="s">
        <v>4652</v>
      </c>
      <c r="C3132" s="89" t="s">
        <v>123</v>
      </c>
      <c r="D3132" s="89" t="s">
        <v>124</v>
      </c>
      <c r="E3132" s="95" t="s">
        <v>918</v>
      </c>
    </row>
    <row r="3133" spans="1:5" x14ac:dyDescent="0.2">
      <c r="A3133" s="89">
        <v>3903</v>
      </c>
      <c r="B3133" s="89" t="s">
        <v>4653</v>
      </c>
      <c r="C3133" s="89" t="s">
        <v>123</v>
      </c>
      <c r="D3133" s="89" t="s">
        <v>124</v>
      </c>
      <c r="E3133" s="95" t="s">
        <v>544</v>
      </c>
    </row>
    <row r="3134" spans="1:5" x14ac:dyDescent="0.2">
      <c r="A3134" s="89">
        <v>3862</v>
      </c>
      <c r="B3134" s="89" t="s">
        <v>4654</v>
      </c>
      <c r="C3134" s="89" t="s">
        <v>123</v>
      </c>
      <c r="D3134" s="89" t="s">
        <v>124</v>
      </c>
      <c r="E3134" s="95" t="s">
        <v>3085</v>
      </c>
    </row>
    <row r="3135" spans="1:5" x14ac:dyDescent="0.2">
      <c r="A3135" s="89">
        <v>3863</v>
      </c>
      <c r="B3135" s="89" t="s">
        <v>4655</v>
      </c>
      <c r="C3135" s="89" t="s">
        <v>123</v>
      </c>
      <c r="D3135" s="89" t="s">
        <v>124</v>
      </c>
      <c r="E3135" s="95" t="s">
        <v>2704</v>
      </c>
    </row>
    <row r="3136" spans="1:5" x14ac:dyDescent="0.2">
      <c r="A3136" s="89">
        <v>3864</v>
      </c>
      <c r="B3136" s="89" t="s">
        <v>4656</v>
      </c>
      <c r="C3136" s="89" t="s">
        <v>123</v>
      </c>
      <c r="D3136" s="89" t="s">
        <v>124</v>
      </c>
      <c r="E3136" s="95" t="s">
        <v>2575</v>
      </c>
    </row>
    <row r="3137" spans="1:5" x14ac:dyDescent="0.2">
      <c r="A3137" s="89">
        <v>3865</v>
      </c>
      <c r="B3137" s="89" t="s">
        <v>4657</v>
      </c>
      <c r="C3137" s="89" t="s">
        <v>123</v>
      </c>
      <c r="D3137" s="89" t="s">
        <v>124</v>
      </c>
      <c r="E3137" s="95" t="s">
        <v>1610</v>
      </c>
    </row>
    <row r="3138" spans="1:5" x14ac:dyDescent="0.2">
      <c r="A3138" s="89">
        <v>3866</v>
      </c>
      <c r="B3138" s="89" t="s">
        <v>4659</v>
      </c>
      <c r="C3138" s="89" t="s">
        <v>123</v>
      </c>
      <c r="D3138" s="89" t="s">
        <v>124</v>
      </c>
      <c r="E3138" s="95" t="s">
        <v>22409</v>
      </c>
    </row>
    <row r="3139" spans="1:5" x14ac:dyDescent="0.2">
      <c r="A3139" s="89">
        <v>3902</v>
      </c>
      <c r="B3139" s="89" t="s">
        <v>4660</v>
      </c>
      <c r="C3139" s="89" t="s">
        <v>123</v>
      </c>
      <c r="D3139" s="89" t="s">
        <v>124</v>
      </c>
      <c r="E3139" s="95" t="s">
        <v>9973</v>
      </c>
    </row>
    <row r="3140" spans="1:5" x14ac:dyDescent="0.2">
      <c r="A3140" s="89">
        <v>3878</v>
      </c>
      <c r="B3140" s="89" t="s">
        <v>4662</v>
      </c>
      <c r="C3140" s="89" t="s">
        <v>123</v>
      </c>
      <c r="D3140" s="89" t="s">
        <v>124</v>
      </c>
      <c r="E3140" s="95" t="s">
        <v>21558</v>
      </c>
    </row>
    <row r="3141" spans="1:5" x14ac:dyDescent="0.2">
      <c r="A3141" s="89">
        <v>3877</v>
      </c>
      <c r="B3141" s="89" t="s">
        <v>4663</v>
      </c>
      <c r="C3141" s="89" t="s">
        <v>123</v>
      </c>
      <c r="D3141" s="89" t="s">
        <v>124</v>
      </c>
      <c r="E3141" s="95" t="s">
        <v>14293</v>
      </c>
    </row>
    <row r="3142" spans="1:5" x14ac:dyDescent="0.2">
      <c r="A3142" s="89">
        <v>3879</v>
      </c>
      <c r="B3142" s="89" t="s">
        <v>4664</v>
      </c>
      <c r="C3142" s="89" t="s">
        <v>123</v>
      </c>
      <c r="D3142" s="89" t="s">
        <v>124</v>
      </c>
      <c r="E3142" s="95" t="s">
        <v>21330</v>
      </c>
    </row>
    <row r="3143" spans="1:5" x14ac:dyDescent="0.2">
      <c r="A3143" s="89">
        <v>3880</v>
      </c>
      <c r="B3143" s="89" t="s">
        <v>4666</v>
      </c>
      <c r="C3143" s="89" t="s">
        <v>123</v>
      </c>
      <c r="D3143" s="89" t="s">
        <v>124</v>
      </c>
      <c r="E3143" s="95" t="s">
        <v>14495</v>
      </c>
    </row>
    <row r="3144" spans="1:5" x14ac:dyDescent="0.2">
      <c r="A3144" s="89">
        <v>12892</v>
      </c>
      <c r="B3144" s="89" t="s">
        <v>4668</v>
      </c>
      <c r="C3144" s="89" t="s">
        <v>843</v>
      </c>
      <c r="D3144" s="89" t="s">
        <v>124</v>
      </c>
      <c r="E3144" s="95" t="s">
        <v>3659</v>
      </c>
    </row>
    <row r="3145" spans="1:5" x14ac:dyDescent="0.2">
      <c r="A3145" s="89">
        <v>3883</v>
      </c>
      <c r="B3145" s="89" t="s">
        <v>4669</v>
      </c>
      <c r="C3145" s="89" t="s">
        <v>123</v>
      </c>
      <c r="D3145" s="89" t="s">
        <v>124</v>
      </c>
      <c r="E3145" s="95" t="s">
        <v>149</v>
      </c>
    </row>
    <row r="3146" spans="1:5" x14ac:dyDescent="0.2">
      <c r="A3146" s="89">
        <v>3876</v>
      </c>
      <c r="B3146" s="89" t="s">
        <v>4671</v>
      </c>
      <c r="C3146" s="89" t="s">
        <v>123</v>
      </c>
      <c r="D3146" s="89" t="s">
        <v>124</v>
      </c>
      <c r="E3146" s="95" t="s">
        <v>965</v>
      </c>
    </row>
    <row r="3147" spans="1:5" x14ac:dyDescent="0.2">
      <c r="A3147" s="89">
        <v>3884</v>
      </c>
      <c r="B3147" s="89" t="s">
        <v>4672</v>
      </c>
      <c r="C3147" s="89" t="s">
        <v>123</v>
      </c>
      <c r="D3147" s="89" t="s">
        <v>124</v>
      </c>
      <c r="E3147" s="95" t="s">
        <v>177</v>
      </c>
    </row>
    <row r="3148" spans="1:5" x14ac:dyDescent="0.2">
      <c r="A3148" s="89">
        <v>3837</v>
      </c>
      <c r="B3148" s="89" t="s">
        <v>4673</v>
      </c>
      <c r="C3148" s="89" t="s">
        <v>123</v>
      </c>
      <c r="D3148" s="89" t="s">
        <v>127</v>
      </c>
      <c r="E3148" s="95" t="s">
        <v>4674</v>
      </c>
    </row>
    <row r="3149" spans="1:5" x14ac:dyDescent="0.2">
      <c r="A3149" s="89">
        <v>3845</v>
      </c>
      <c r="B3149" s="89" t="s">
        <v>4675</v>
      </c>
      <c r="C3149" s="89" t="s">
        <v>123</v>
      </c>
      <c r="D3149" s="89" t="s">
        <v>127</v>
      </c>
      <c r="E3149" s="95" t="s">
        <v>4676</v>
      </c>
    </row>
    <row r="3150" spans="1:5" x14ac:dyDescent="0.2">
      <c r="A3150" s="89">
        <v>11045</v>
      </c>
      <c r="B3150" s="89" t="s">
        <v>4677</v>
      </c>
      <c r="C3150" s="89" t="s">
        <v>123</v>
      </c>
      <c r="D3150" s="89" t="s">
        <v>127</v>
      </c>
      <c r="E3150" s="95" t="s">
        <v>4678</v>
      </c>
    </row>
    <row r="3151" spans="1:5" x14ac:dyDescent="0.2">
      <c r="A3151" s="89">
        <v>20170</v>
      </c>
      <c r="B3151" s="89" t="s">
        <v>4679</v>
      </c>
      <c r="C3151" s="89" t="s">
        <v>123</v>
      </c>
      <c r="D3151" s="89" t="s">
        <v>127</v>
      </c>
      <c r="E3151" s="95" t="s">
        <v>3431</v>
      </c>
    </row>
    <row r="3152" spans="1:5" x14ac:dyDescent="0.2">
      <c r="A3152" s="89">
        <v>20171</v>
      </c>
      <c r="B3152" s="89" t="s">
        <v>4680</v>
      </c>
      <c r="C3152" s="89" t="s">
        <v>123</v>
      </c>
      <c r="D3152" s="89" t="s">
        <v>127</v>
      </c>
      <c r="E3152" s="95" t="s">
        <v>16594</v>
      </c>
    </row>
    <row r="3153" spans="1:5" x14ac:dyDescent="0.2">
      <c r="A3153" s="89">
        <v>20167</v>
      </c>
      <c r="B3153" s="89" t="s">
        <v>4681</v>
      </c>
      <c r="C3153" s="89" t="s">
        <v>123</v>
      </c>
      <c r="D3153" s="89" t="s">
        <v>127</v>
      </c>
      <c r="E3153" s="95" t="s">
        <v>9368</v>
      </c>
    </row>
    <row r="3154" spans="1:5" x14ac:dyDescent="0.2">
      <c r="A3154" s="89">
        <v>20168</v>
      </c>
      <c r="B3154" s="89" t="s">
        <v>4682</v>
      </c>
      <c r="C3154" s="89" t="s">
        <v>123</v>
      </c>
      <c r="D3154" s="89" t="s">
        <v>127</v>
      </c>
      <c r="E3154" s="95" t="s">
        <v>4090</v>
      </c>
    </row>
    <row r="3155" spans="1:5" x14ac:dyDescent="0.2">
      <c r="A3155" s="89">
        <v>20169</v>
      </c>
      <c r="B3155" s="89" t="s">
        <v>4683</v>
      </c>
      <c r="C3155" s="89" t="s">
        <v>123</v>
      </c>
      <c r="D3155" s="89" t="s">
        <v>127</v>
      </c>
      <c r="E3155" s="95" t="s">
        <v>3486</v>
      </c>
    </row>
    <row r="3156" spans="1:5" x14ac:dyDescent="0.2">
      <c r="A3156" s="89">
        <v>3899</v>
      </c>
      <c r="B3156" s="89" t="s">
        <v>4685</v>
      </c>
      <c r="C3156" s="89" t="s">
        <v>123</v>
      </c>
      <c r="D3156" s="89" t="s">
        <v>124</v>
      </c>
      <c r="E3156" s="95" t="s">
        <v>948</v>
      </c>
    </row>
    <row r="3157" spans="1:5" x14ac:dyDescent="0.2">
      <c r="A3157" s="89">
        <v>38676</v>
      </c>
      <c r="B3157" s="89" t="s">
        <v>4687</v>
      </c>
      <c r="C3157" s="89" t="s">
        <v>123</v>
      </c>
      <c r="D3157" s="89" t="s">
        <v>124</v>
      </c>
      <c r="E3157" s="95" t="s">
        <v>4604</v>
      </c>
    </row>
    <row r="3158" spans="1:5" x14ac:dyDescent="0.2">
      <c r="A3158" s="89">
        <v>3897</v>
      </c>
      <c r="B3158" s="89" t="s">
        <v>4688</v>
      </c>
      <c r="C3158" s="89" t="s">
        <v>123</v>
      </c>
      <c r="D3158" s="89" t="s">
        <v>124</v>
      </c>
      <c r="E3158" s="95" t="s">
        <v>141</v>
      </c>
    </row>
    <row r="3159" spans="1:5" x14ac:dyDescent="0.2">
      <c r="A3159" s="89">
        <v>3875</v>
      </c>
      <c r="B3159" s="89" t="s">
        <v>4689</v>
      </c>
      <c r="C3159" s="89" t="s">
        <v>123</v>
      </c>
      <c r="D3159" s="89" t="s">
        <v>124</v>
      </c>
      <c r="E3159" s="95" t="s">
        <v>4897</v>
      </c>
    </row>
    <row r="3160" spans="1:5" x14ac:dyDescent="0.2">
      <c r="A3160" s="89">
        <v>3898</v>
      </c>
      <c r="B3160" s="89" t="s">
        <v>4691</v>
      </c>
      <c r="C3160" s="89" t="s">
        <v>123</v>
      </c>
      <c r="D3160" s="89" t="s">
        <v>124</v>
      </c>
      <c r="E3160" s="95" t="s">
        <v>5890</v>
      </c>
    </row>
    <row r="3161" spans="1:5" x14ac:dyDescent="0.2">
      <c r="A3161" s="89">
        <v>3855</v>
      </c>
      <c r="B3161" s="89" t="s">
        <v>4692</v>
      </c>
      <c r="C3161" s="89" t="s">
        <v>123</v>
      </c>
      <c r="D3161" s="89" t="s">
        <v>124</v>
      </c>
      <c r="E3161" s="95" t="s">
        <v>882</v>
      </c>
    </row>
    <row r="3162" spans="1:5" x14ac:dyDescent="0.2">
      <c r="A3162" s="89">
        <v>3874</v>
      </c>
      <c r="B3162" s="89" t="s">
        <v>4693</v>
      </c>
      <c r="C3162" s="89" t="s">
        <v>123</v>
      </c>
      <c r="D3162" s="89" t="s">
        <v>124</v>
      </c>
      <c r="E3162" s="95" t="s">
        <v>222</v>
      </c>
    </row>
    <row r="3163" spans="1:5" x14ac:dyDescent="0.2">
      <c r="A3163" s="89">
        <v>3870</v>
      </c>
      <c r="B3163" s="89" t="s">
        <v>4694</v>
      </c>
      <c r="C3163" s="89" t="s">
        <v>123</v>
      </c>
      <c r="D3163" s="89" t="s">
        <v>124</v>
      </c>
      <c r="E3163" s="95" t="s">
        <v>1460</v>
      </c>
    </row>
    <row r="3164" spans="1:5" x14ac:dyDescent="0.2">
      <c r="A3164" s="89">
        <v>38678</v>
      </c>
      <c r="B3164" s="89" t="s">
        <v>4696</v>
      </c>
      <c r="C3164" s="89" t="s">
        <v>123</v>
      </c>
      <c r="D3164" s="89" t="s">
        <v>124</v>
      </c>
      <c r="E3164" s="95" t="s">
        <v>22410</v>
      </c>
    </row>
    <row r="3165" spans="1:5" x14ac:dyDescent="0.2">
      <c r="A3165" s="89">
        <v>3859</v>
      </c>
      <c r="B3165" s="89" t="s">
        <v>4698</v>
      </c>
      <c r="C3165" s="89" t="s">
        <v>123</v>
      </c>
      <c r="D3165" s="89" t="s">
        <v>124</v>
      </c>
      <c r="E3165" s="95" t="s">
        <v>4670</v>
      </c>
    </row>
    <row r="3166" spans="1:5" x14ac:dyDescent="0.2">
      <c r="A3166" s="89">
        <v>3856</v>
      </c>
      <c r="B3166" s="89" t="s">
        <v>4699</v>
      </c>
      <c r="C3166" s="89" t="s">
        <v>123</v>
      </c>
      <c r="D3166" s="89" t="s">
        <v>124</v>
      </c>
      <c r="E3166" s="95" t="s">
        <v>177</v>
      </c>
    </row>
    <row r="3167" spans="1:5" x14ac:dyDescent="0.2">
      <c r="A3167" s="89">
        <v>3906</v>
      </c>
      <c r="B3167" s="89" t="s">
        <v>4700</v>
      </c>
      <c r="C3167" s="89" t="s">
        <v>123</v>
      </c>
      <c r="D3167" s="89" t="s">
        <v>124</v>
      </c>
      <c r="E3167" s="95" t="s">
        <v>1153</v>
      </c>
    </row>
    <row r="3168" spans="1:5" x14ac:dyDescent="0.2">
      <c r="A3168" s="89">
        <v>3860</v>
      </c>
      <c r="B3168" s="89" t="s">
        <v>4702</v>
      </c>
      <c r="C3168" s="89" t="s">
        <v>123</v>
      </c>
      <c r="D3168" s="89" t="s">
        <v>124</v>
      </c>
      <c r="E3168" s="95" t="s">
        <v>1042</v>
      </c>
    </row>
    <row r="3169" spans="1:5" x14ac:dyDescent="0.2">
      <c r="A3169" s="89">
        <v>3905</v>
      </c>
      <c r="B3169" s="89" t="s">
        <v>4704</v>
      </c>
      <c r="C3169" s="89" t="s">
        <v>123</v>
      </c>
      <c r="D3169" s="89" t="s">
        <v>124</v>
      </c>
      <c r="E3169" s="95" t="s">
        <v>822</v>
      </c>
    </row>
    <row r="3170" spans="1:5" x14ac:dyDescent="0.2">
      <c r="A3170" s="89">
        <v>3871</v>
      </c>
      <c r="B3170" s="89" t="s">
        <v>4705</v>
      </c>
      <c r="C3170" s="89" t="s">
        <v>123</v>
      </c>
      <c r="D3170" s="89" t="s">
        <v>124</v>
      </c>
      <c r="E3170" s="95" t="s">
        <v>21286</v>
      </c>
    </row>
    <row r="3171" spans="1:5" x14ac:dyDescent="0.2">
      <c r="A3171" s="89">
        <v>37429</v>
      </c>
      <c r="B3171" s="89" t="s">
        <v>4707</v>
      </c>
      <c r="C3171" s="89" t="s">
        <v>123</v>
      </c>
      <c r="D3171" s="89" t="s">
        <v>127</v>
      </c>
      <c r="E3171" s="95" t="s">
        <v>22411</v>
      </c>
    </row>
    <row r="3172" spans="1:5" x14ac:dyDescent="0.2">
      <c r="A3172" s="89">
        <v>37426</v>
      </c>
      <c r="B3172" s="89" t="s">
        <v>4708</v>
      </c>
      <c r="C3172" s="89" t="s">
        <v>123</v>
      </c>
      <c r="D3172" s="89" t="s">
        <v>127</v>
      </c>
      <c r="E3172" s="95" t="s">
        <v>18638</v>
      </c>
    </row>
    <row r="3173" spans="1:5" x14ac:dyDescent="0.2">
      <c r="A3173" s="89">
        <v>37427</v>
      </c>
      <c r="B3173" s="89" t="s">
        <v>4709</v>
      </c>
      <c r="C3173" s="89" t="s">
        <v>123</v>
      </c>
      <c r="D3173" s="89" t="s">
        <v>127</v>
      </c>
      <c r="E3173" s="95" t="s">
        <v>22412</v>
      </c>
    </row>
    <row r="3174" spans="1:5" x14ac:dyDescent="0.2">
      <c r="A3174" s="89">
        <v>37424</v>
      </c>
      <c r="B3174" s="89" t="s">
        <v>4711</v>
      </c>
      <c r="C3174" s="89" t="s">
        <v>123</v>
      </c>
      <c r="D3174" s="89" t="s">
        <v>127</v>
      </c>
      <c r="E3174" s="95" t="s">
        <v>468</v>
      </c>
    </row>
    <row r="3175" spans="1:5" x14ac:dyDescent="0.2">
      <c r="A3175" s="89">
        <v>37428</v>
      </c>
      <c r="B3175" s="89" t="s">
        <v>4713</v>
      </c>
      <c r="C3175" s="89" t="s">
        <v>123</v>
      </c>
      <c r="D3175" s="89" t="s">
        <v>127</v>
      </c>
      <c r="E3175" s="95" t="s">
        <v>22413</v>
      </c>
    </row>
    <row r="3176" spans="1:5" x14ac:dyDescent="0.2">
      <c r="A3176" s="89">
        <v>37425</v>
      </c>
      <c r="B3176" s="89" t="s">
        <v>4714</v>
      </c>
      <c r="C3176" s="89" t="s">
        <v>123</v>
      </c>
      <c r="D3176" s="89" t="s">
        <v>127</v>
      </c>
      <c r="E3176" s="95" t="s">
        <v>2840</v>
      </c>
    </row>
    <row r="3177" spans="1:5" x14ac:dyDescent="0.2">
      <c r="A3177" s="89">
        <v>11519</v>
      </c>
      <c r="B3177" s="89" t="s">
        <v>4716</v>
      </c>
      <c r="C3177" s="89" t="s">
        <v>843</v>
      </c>
      <c r="D3177" s="89" t="s">
        <v>124</v>
      </c>
      <c r="E3177" s="95" t="s">
        <v>15018</v>
      </c>
    </row>
    <row r="3178" spans="1:5" x14ac:dyDescent="0.2">
      <c r="A3178" s="89">
        <v>11520</v>
      </c>
      <c r="B3178" s="89" t="s">
        <v>4718</v>
      </c>
      <c r="C3178" s="89" t="s">
        <v>843</v>
      </c>
      <c r="D3178" s="89" t="s">
        <v>124</v>
      </c>
      <c r="E3178" s="95" t="s">
        <v>5748</v>
      </c>
    </row>
    <row r="3179" spans="1:5" x14ac:dyDescent="0.2">
      <c r="A3179" s="89">
        <v>11518</v>
      </c>
      <c r="B3179" s="89" t="s">
        <v>4720</v>
      </c>
      <c r="C3179" s="89" t="s">
        <v>843</v>
      </c>
      <c r="D3179" s="89" t="s">
        <v>124</v>
      </c>
      <c r="E3179" s="95" t="s">
        <v>22414</v>
      </c>
    </row>
    <row r="3180" spans="1:5" x14ac:dyDescent="0.2">
      <c r="A3180" s="89">
        <v>38473</v>
      </c>
      <c r="B3180" s="89" t="s">
        <v>4721</v>
      </c>
      <c r="C3180" s="89" t="s">
        <v>123</v>
      </c>
      <c r="D3180" s="89" t="s">
        <v>124</v>
      </c>
      <c r="E3180" s="95" t="s">
        <v>22415</v>
      </c>
    </row>
    <row r="3181" spans="1:5" x14ac:dyDescent="0.2">
      <c r="A3181" s="89">
        <v>4244</v>
      </c>
      <c r="B3181" s="89" t="s">
        <v>4722</v>
      </c>
      <c r="C3181" s="89" t="s">
        <v>119</v>
      </c>
      <c r="D3181" s="89" t="s">
        <v>124</v>
      </c>
      <c r="E3181" s="95" t="s">
        <v>121</v>
      </c>
    </row>
    <row r="3182" spans="1:5" x14ac:dyDescent="0.2">
      <c r="A3182" s="89">
        <v>40977</v>
      </c>
      <c r="B3182" s="89" t="s">
        <v>4723</v>
      </c>
      <c r="C3182" s="89" t="s">
        <v>442</v>
      </c>
      <c r="D3182" s="89" t="s">
        <v>124</v>
      </c>
      <c r="E3182" s="95" t="s">
        <v>725</v>
      </c>
    </row>
    <row r="3183" spans="1:5" x14ac:dyDescent="0.2">
      <c r="A3183" s="89">
        <v>4006</v>
      </c>
      <c r="B3183" s="89" t="s">
        <v>4724</v>
      </c>
      <c r="C3183" s="89" t="s">
        <v>133</v>
      </c>
      <c r="D3183" s="89" t="s">
        <v>124</v>
      </c>
      <c r="E3183" s="95" t="s">
        <v>22416</v>
      </c>
    </row>
    <row r="3184" spans="1:5" x14ac:dyDescent="0.2">
      <c r="A3184" s="89">
        <v>2742</v>
      </c>
      <c r="B3184" s="89" t="s">
        <v>4725</v>
      </c>
      <c r="C3184" s="89" t="s">
        <v>221</v>
      </c>
      <c r="D3184" s="89" t="s">
        <v>127</v>
      </c>
      <c r="E3184" s="95" t="s">
        <v>4726</v>
      </c>
    </row>
    <row r="3185" spans="1:5" x14ac:dyDescent="0.2">
      <c r="A3185" s="89">
        <v>2748</v>
      </c>
      <c r="B3185" s="89" t="s">
        <v>4727</v>
      </c>
      <c r="C3185" s="89" t="s">
        <v>221</v>
      </c>
      <c r="D3185" s="89" t="s">
        <v>127</v>
      </c>
      <c r="E3185" s="95" t="s">
        <v>1415</v>
      </c>
    </row>
    <row r="3186" spans="1:5" x14ac:dyDescent="0.2">
      <c r="A3186" s="89">
        <v>2736</v>
      </c>
      <c r="B3186" s="89" t="s">
        <v>4728</v>
      </c>
      <c r="C3186" s="89" t="s">
        <v>221</v>
      </c>
      <c r="D3186" s="89" t="s">
        <v>127</v>
      </c>
      <c r="E3186" s="95" t="s">
        <v>4729</v>
      </c>
    </row>
    <row r="3187" spans="1:5" x14ac:dyDescent="0.2">
      <c r="A3187" s="89">
        <v>2745</v>
      </c>
      <c r="B3187" s="89" t="s">
        <v>4730</v>
      </c>
      <c r="C3187" s="89" t="s">
        <v>221</v>
      </c>
      <c r="D3187" s="89" t="s">
        <v>127</v>
      </c>
      <c r="E3187" s="95" t="s">
        <v>501</v>
      </c>
    </row>
    <row r="3188" spans="1:5" x14ac:dyDescent="0.2">
      <c r="A3188" s="89">
        <v>2751</v>
      </c>
      <c r="B3188" s="89" t="s">
        <v>4731</v>
      </c>
      <c r="C3188" s="89" t="s">
        <v>221</v>
      </c>
      <c r="D3188" s="89" t="s">
        <v>127</v>
      </c>
      <c r="E3188" s="95" t="s">
        <v>989</v>
      </c>
    </row>
    <row r="3189" spans="1:5" x14ac:dyDescent="0.2">
      <c r="A3189" s="89">
        <v>14439</v>
      </c>
      <c r="B3189" s="89" t="s">
        <v>4732</v>
      </c>
      <c r="C3189" s="89" t="s">
        <v>221</v>
      </c>
      <c r="D3189" s="89" t="s">
        <v>127</v>
      </c>
      <c r="E3189" s="95" t="s">
        <v>153</v>
      </c>
    </row>
    <row r="3190" spans="1:5" x14ac:dyDescent="0.2">
      <c r="A3190" s="89">
        <v>2731</v>
      </c>
      <c r="B3190" s="89" t="s">
        <v>4733</v>
      </c>
      <c r="C3190" s="89" t="s">
        <v>221</v>
      </c>
      <c r="D3190" s="89" t="s">
        <v>127</v>
      </c>
      <c r="E3190" s="95" t="s">
        <v>4734</v>
      </c>
    </row>
    <row r="3191" spans="1:5" x14ac:dyDescent="0.2">
      <c r="A3191" s="89">
        <v>21138</v>
      </c>
      <c r="B3191" s="89" t="s">
        <v>4735</v>
      </c>
      <c r="C3191" s="89" t="s">
        <v>221</v>
      </c>
      <c r="D3191" s="89" t="s">
        <v>127</v>
      </c>
      <c r="E3191" s="95" t="s">
        <v>4736</v>
      </c>
    </row>
    <row r="3192" spans="1:5" x14ac:dyDescent="0.2">
      <c r="A3192" s="89">
        <v>2747</v>
      </c>
      <c r="B3192" s="89" t="s">
        <v>4737</v>
      </c>
      <c r="C3192" s="89" t="s">
        <v>221</v>
      </c>
      <c r="D3192" s="89" t="s">
        <v>127</v>
      </c>
      <c r="E3192" s="95" t="s">
        <v>4456</v>
      </c>
    </row>
    <row r="3193" spans="1:5" x14ac:dyDescent="0.2">
      <c r="A3193" s="89">
        <v>4115</v>
      </c>
      <c r="B3193" s="89" t="s">
        <v>4738</v>
      </c>
      <c r="C3193" s="89" t="s">
        <v>221</v>
      </c>
      <c r="D3193" s="89" t="s">
        <v>127</v>
      </c>
      <c r="E3193" s="95" t="s">
        <v>4739</v>
      </c>
    </row>
    <row r="3194" spans="1:5" x14ac:dyDescent="0.2">
      <c r="A3194" s="89">
        <v>2729</v>
      </c>
      <c r="B3194" s="89" t="s">
        <v>4740</v>
      </c>
      <c r="C3194" s="89" t="s">
        <v>123</v>
      </c>
      <c r="D3194" s="89" t="s">
        <v>127</v>
      </c>
      <c r="E3194" s="95" t="s">
        <v>1161</v>
      </c>
    </row>
    <row r="3195" spans="1:5" x14ac:dyDescent="0.2">
      <c r="A3195" s="89">
        <v>4119</v>
      </c>
      <c r="B3195" s="89" t="s">
        <v>4741</v>
      </c>
      <c r="C3195" s="89" t="s">
        <v>221</v>
      </c>
      <c r="D3195" s="89" t="s">
        <v>127</v>
      </c>
      <c r="E3195" s="95" t="s">
        <v>4742</v>
      </c>
    </row>
    <row r="3196" spans="1:5" x14ac:dyDescent="0.2">
      <c r="A3196" s="89">
        <v>2794</v>
      </c>
      <c r="B3196" s="89" t="s">
        <v>4743</v>
      </c>
      <c r="C3196" s="89" t="s">
        <v>221</v>
      </c>
      <c r="D3196" s="89" t="s">
        <v>127</v>
      </c>
      <c r="E3196" s="95" t="s">
        <v>4744</v>
      </c>
    </row>
    <row r="3197" spans="1:5" x14ac:dyDescent="0.2">
      <c r="A3197" s="89">
        <v>2788</v>
      </c>
      <c r="B3197" s="89" t="s">
        <v>4745</v>
      </c>
      <c r="C3197" s="89" t="s">
        <v>221</v>
      </c>
      <c r="D3197" s="89" t="s">
        <v>127</v>
      </c>
      <c r="E3197" s="95" t="s">
        <v>4746</v>
      </c>
    </row>
    <row r="3198" spans="1:5" x14ac:dyDescent="0.2">
      <c r="A3198" s="89">
        <v>3989</v>
      </c>
      <c r="B3198" s="89" t="s">
        <v>4747</v>
      </c>
      <c r="C3198" s="89" t="s">
        <v>133</v>
      </c>
      <c r="D3198" s="89" t="s">
        <v>124</v>
      </c>
      <c r="E3198" s="95" t="s">
        <v>22417</v>
      </c>
    </row>
    <row r="3199" spans="1:5" x14ac:dyDescent="0.2">
      <c r="A3199" s="89">
        <v>3997</v>
      </c>
      <c r="B3199" s="89" t="s">
        <v>4748</v>
      </c>
      <c r="C3199" s="89" t="s">
        <v>133</v>
      </c>
      <c r="D3199" s="89" t="s">
        <v>124</v>
      </c>
      <c r="E3199" s="95" t="s">
        <v>22418</v>
      </c>
    </row>
    <row r="3200" spans="1:5" x14ac:dyDescent="0.2">
      <c r="A3200" s="89">
        <v>4004</v>
      </c>
      <c r="B3200" s="89" t="s">
        <v>4749</v>
      </c>
      <c r="C3200" s="89" t="s">
        <v>133</v>
      </c>
      <c r="D3200" s="89" t="s">
        <v>120</v>
      </c>
      <c r="E3200" s="95" t="s">
        <v>22419</v>
      </c>
    </row>
    <row r="3201" spans="1:5" x14ac:dyDescent="0.2">
      <c r="A3201" s="89">
        <v>11836</v>
      </c>
      <c r="B3201" s="89" t="s">
        <v>4750</v>
      </c>
      <c r="C3201" s="89" t="s">
        <v>133</v>
      </c>
      <c r="D3201" s="89" t="s">
        <v>124</v>
      </c>
      <c r="E3201" s="95" t="s">
        <v>22420</v>
      </c>
    </row>
    <row r="3202" spans="1:5" x14ac:dyDescent="0.2">
      <c r="A3202" s="89">
        <v>36151</v>
      </c>
      <c r="B3202" s="89" t="s">
        <v>4751</v>
      </c>
      <c r="C3202" s="89" t="s">
        <v>123</v>
      </c>
      <c r="D3202" s="89" t="s">
        <v>124</v>
      </c>
      <c r="E3202" s="95" t="s">
        <v>4752</v>
      </c>
    </row>
    <row r="3203" spans="1:5" x14ac:dyDescent="0.2">
      <c r="A3203" s="89">
        <v>37457</v>
      </c>
      <c r="B3203" s="89" t="s">
        <v>4753</v>
      </c>
      <c r="C3203" s="89" t="s">
        <v>221</v>
      </c>
      <c r="D3203" s="89" t="s">
        <v>127</v>
      </c>
      <c r="E3203" s="95" t="s">
        <v>9615</v>
      </c>
    </row>
    <row r="3204" spans="1:5" x14ac:dyDescent="0.2">
      <c r="A3204" s="89">
        <v>37456</v>
      </c>
      <c r="B3204" s="89" t="s">
        <v>4754</v>
      </c>
      <c r="C3204" s="89" t="s">
        <v>221</v>
      </c>
      <c r="D3204" s="89" t="s">
        <v>127</v>
      </c>
      <c r="E3204" s="95" t="s">
        <v>4631</v>
      </c>
    </row>
    <row r="3205" spans="1:5" x14ac:dyDescent="0.2">
      <c r="A3205" s="89">
        <v>37461</v>
      </c>
      <c r="B3205" s="89" t="s">
        <v>4755</v>
      </c>
      <c r="C3205" s="89" t="s">
        <v>221</v>
      </c>
      <c r="D3205" s="89" t="s">
        <v>127</v>
      </c>
      <c r="E3205" s="95" t="s">
        <v>2604</v>
      </c>
    </row>
    <row r="3206" spans="1:5" x14ac:dyDescent="0.2">
      <c r="A3206" s="89">
        <v>37460</v>
      </c>
      <c r="B3206" s="89" t="s">
        <v>4757</v>
      </c>
      <c r="C3206" s="89" t="s">
        <v>221</v>
      </c>
      <c r="D3206" s="89" t="s">
        <v>127</v>
      </c>
      <c r="E3206" s="95" t="s">
        <v>1457</v>
      </c>
    </row>
    <row r="3207" spans="1:5" x14ac:dyDescent="0.2">
      <c r="A3207" s="89">
        <v>37458</v>
      </c>
      <c r="B3207" s="89" t="s">
        <v>4758</v>
      </c>
      <c r="C3207" s="89" t="s">
        <v>221</v>
      </c>
      <c r="D3207" s="89" t="s">
        <v>127</v>
      </c>
      <c r="E3207" s="95" t="s">
        <v>3117</v>
      </c>
    </row>
    <row r="3208" spans="1:5" x14ac:dyDescent="0.2">
      <c r="A3208" s="89">
        <v>37454</v>
      </c>
      <c r="B3208" s="89" t="s">
        <v>4759</v>
      </c>
      <c r="C3208" s="89" t="s">
        <v>221</v>
      </c>
      <c r="D3208" s="89" t="s">
        <v>127</v>
      </c>
      <c r="E3208" s="95" t="s">
        <v>650</v>
      </c>
    </row>
    <row r="3209" spans="1:5" x14ac:dyDescent="0.2">
      <c r="A3209" s="89">
        <v>37455</v>
      </c>
      <c r="B3209" s="89" t="s">
        <v>4761</v>
      </c>
      <c r="C3209" s="89" t="s">
        <v>221</v>
      </c>
      <c r="D3209" s="89" t="s">
        <v>127</v>
      </c>
      <c r="E3209" s="95" t="s">
        <v>4369</v>
      </c>
    </row>
    <row r="3210" spans="1:5" x14ac:dyDescent="0.2">
      <c r="A3210" s="89">
        <v>37459</v>
      </c>
      <c r="B3210" s="89" t="s">
        <v>4762</v>
      </c>
      <c r="C3210" s="89" t="s">
        <v>221</v>
      </c>
      <c r="D3210" s="89" t="s">
        <v>127</v>
      </c>
      <c r="E3210" s="95" t="s">
        <v>8178</v>
      </c>
    </row>
    <row r="3211" spans="1:5" x14ac:dyDescent="0.2">
      <c r="A3211" s="89">
        <v>21029</v>
      </c>
      <c r="B3211" s="89" t="s">
        <v>4763</v>
      </c>
      <c r="C3211" s="89" t="s">
        <v>123</v>
      </c>
      <c r="D3211" s="89" t="s">
        <v>120</v>
      </c>
      <c r="E3211" s="95" t="s">
        <v>4764</v>
      </c>
    </row>
    <row r="3212" spans="1:5" x14ac:dyDescent="0.2">
      <c r="A3212" s="89">
        <v>21030</v>
      </c>
      <c r="B3212" s="89" t="s">
        <v>4765</v>
      </c>
      <c r="C3212" s="89" t="s">
        <v>123</v>
      </c>
      <c r="D3212" s="89" t="s">
        <v>124</v>
      </c>
      <c r="E3212" s="95" t="s">
        <v>4766</v>
      </c>
    </row>
    <row r="3213" spans="1:5" x14ac:dyDescent="0.2">
      <c r="A3213" s="89">
        <v>21031</v>
      </c>
      <c r="B3213" s="89" t="s">
        <v>4767</v>
      </c>
      <c r="C3213" s="89" t="s">
        <v>123</v>
      </c>
      <c r="D3213" s="89" t="s">
        <v>124</v>
      </c>
      <c r="E3213" s="95" t="s">
        <v>4768</v>
      </c>
    </row>
    <row r="3214" spans="1:5" x14ac:dyDescent="0.2">
      <c r="A3214" s="89">
        <v>21032</v>
      </c>
      <c r="B3214" s="89" t="s">
        <v>4769</v>
      </c>
      <c r="C3214" s="89" t="s">
        <v>123</v>
      </c>
      <c r="D3214" s="89" t="s">
        <v>124</v>
      </c>
      <c r="E3214" s="95" t="s">
        <v>4770</v>
      </c>
    </row>
    <row r="3215" spans="1:5" x14ac:dyDescent="0.2">
      <c r="A3215" s="89">
        <v>37527</v>
      </c>
      <c r="B3215" s="89" t="s">
        <v>4771</v>
      </c>
      <c r="C3215" s="89" t="s">
        <v>123</v>
      </c>
      <c r="D3215" s="89" t="s">
        <v>124</v>
      </c>
      <c r="E3215" s="95" t="s">
        <v>4772</v>
      </c>
    </row>
    <row r="3216" spans="1:5" x14ac:dyDescent="0.2">
      <c r="A3216" s="89">
        <v>37528</v>
      </c>
      <c r="B3216" s="89" t="s">
        <v>4773</v>
      </c>
      <c r="C3216" s="89" t="s">
        <v>123</v>
      </c>
      <c r="D3216" s="89" t="s">
        <v>124</v>
      </c>
      <c r="E3216" s="95" t="s">
        <v>4774</v>
      </c>
    </row>
    <row r="3217" spans="1:5" x14ac:dyDescent="0.2">
      <c r="A3217" s="89">
        <v>37529</v>
      </c>
      <c r="B3217" s="89" t="s">
        <v>4775</v>
      </c>
      <c r="C3217" s="89" t="s">
        <v>123</v>
      </c>
      <c r="D3217" s="89" t="s">
        <v>124</v>
      </c>
      <c r="E3217" s="95" t="s">
        <v>4776</v>
      </c>
    </row>
    <row r="3218" spans="1:5" x14ac:dyDescent="0.2">
      <c r="A3218" s="89">
        <v>37530</v>
      </c>
      <c r="B3218" s="89" t="s">
        <v>4777</v>
      </c>
      <c r="C3218" s="89" t="s">
        <v>123</v>
      </c>
      <c r="D3218" s="89" t="s">
        <v>124</v>
      </c>
      <c r="E3218" s="95" t="s">
        <v>4778</v>
      </c>
    </row>
    <row r="3219" spans="1:5" x14ac:dyDescent="0.2">
      <c r="A3219" s="89">
        <v>21034</v>
      </c>
      <c r="B3219" s="89" t="s">
        <v>4779</v>
      </c>
      <c r="C3219" s="89" t="s">
        <v>123</v>
      </c>
      <c r="D3219" s="89" t="s">
        <v>124</v>
      </c>
      <c r="E3219" s="95" t="s">
        <v>4780</v>
      </c>
    </row>
    <row r="3220" spans="1:5" x14ac:dyDescent="0.2">
      <c r="A3220" s="89">
        <v>37531</v>
      </c>
      <c r="B3220" s="89" t="s">
        <v>4781</v>
      </c>
      <c r="C3220" s="89" t="s">
        <v>123</v>
      </c>
      <c r="D3220" s="89" t="s">
        <v>124</v>
      </c>
      <c r="E3220" s="95" t="s">
        <v>4782</v>
      </c>
    </row>
    <row r="3221" spans="1:5" x14ac:dyDescent="0.2">
      <c r="A3221" s="89">
        <v>21036</v>
      </c>
      <c r="B3221" s="89" t="s">
        <v>4783</v>
      </c>
      <c r="C3221" s="89" t="s">
        <v>123</v>
      </c>
      <c r="D3221" s="89" t="s">
        <v>124</v>
      </c>
      <c r="E3221" s="95" t="s">
        <v>4784</v>
      </c>
    </row>
    <row r="3222" spans="1:5" x14ac:dyDescent="0.2">
      <c r="A3222" s="89">
        <v>21037</v>
      </c>
      <c r="B3222" s="89" t="s">
        <v>4785</v>
      </c>
      <c r="C3222" s="89" t="s">
        <v>123</v>
      </c>
      <c r="D3222" s="89" t="s">
        <v>124</v>
      </c>
      <c r="E3222" s="95" t="s">
        <v>4786</v>
      </c>
    </row>
    <row r="3223" spans="1:5" x14ac:dyDescent="0.2">
      <c r="A3223" s="89">
        <v>20185</v>
      </c>
      <c r="B3223" s="89" t="s">
        <v>4787</v>
      </c>
      <c r="C3223" s="89" t="s">
        <v>221</v>
      </c>
      <c r="D3223" s="89" t="s">
        <v>127</v>
      </c>
      <c r="E3223" s="95" t="s">
        <v>408</v>
      </c>
    </row>
    <row r="3224" spans="1:5" x14ac:dyDescent="0.2">
      <c r="A3224" s="89">
        <v>20260</v>
      </c>
      <c r="B3224" s="89" t="s">
        <v>4789</v>
      </c>
      <c r="C3224" s="89" t="s">
        <v>123</v>
      </c>
      <c r="D3224" s="89" t="s">
        <v>127</v>
      </c>
      <c r="E3224" s="95" t="s">
        <v>1871</v>
      </c>
    </row>
    <row r="3225" spans="1:5" x14ac:dyDescent="0.2">
      <c r="A3225" s="89">
        <v>42011</v>
      </c>
      <c r="B3225" s="89" t="s">
        <v>4790</v>
      </c>
      <c r="C3225" s="89" t="s">
        <v>123</v>
      </c>
      <c r="D3225" s="89" t="s">
        <v>127</v>
      </c>
      <c r="E3225" s="95" t="s">
        <v>468</v>
      </c>
    </row>
    <row r="3226" spans="1:5" x14ac:dyDescent="0.2">
      <c r="A3226" s="89">
        <v>37523</v>
      </c>
      <c r="B3226" s="89" t="s">
        <v>4792</v>
      </c>
      <c r="C3226" s="89" t="s">
        <v>123</v>
      </c>
      <c r="D3226" s="89" t="s">
        <v>127</v>
      </c>
      <c r="E3226" s="95" t="s">
        <v>22421</v>
      </c>
    </row>
    <row r="3227" spans="1:5" x14ac:dyDescent="0.2">
      <c r="A3227" s="89">
        <v>37515</v>
      </c>
      <c r="B3227" s="89" t="s">
        <v>4793</v>
      </c>
      <c r="C3227" s="89" t="s">
        <v>123</v>
      </c>
      <c r="D3227" s="89" t="s">
        <v>127</v>
      </c>
      <c r="E3227" s="95" t="s">
        <v>22422</v>
      </c>
    </row>
    <row r="3228" spans="1:5" x14ac:dyDescent="0.2">
      <c r="A3228" s="89">
        <v>12899</v>
      </c>
      <c r="B3228" s="89" t="s">
        <v>4794</v>
      </c>
      <c r="C3228" s="89" t="s">
        <v>123</v>
      </c>
      <c r="D3228" s="89" t="s">
        <v>127</v>
      </c>
      <c r="E3228" s="95" t="s">
        <v>22423</v>
      </c>
    </row>
    <row r="3229" spans="1:5" x14ac:dyDescent="0.2">
      <c r="A3229" s="89">
        <v>12898</v>
      </c>
      <c r="B3229" s="89" t="s">
        <v>4796</v>
      </c>
      <c r="C3229" s="89" t="s">
        <v>123</v>
      </c>
      <c r="D3229" s="89" t="s">
        <v>127</v>
      </c>
      <c r="E3229" s="95" t="s">
        <v>22424</v>
      </c>
    </row>
    <row r="3230" spans="1:5" x14ac:dyDescent="0.2">
      <c r="A3230" s="89">
        <v>39697</v>
      </c>
      <c r="B3230" s="89" t="s">
        <v>4797</v>
      </c>
      <c r="C3230" s="89" t="s">
        <v>126</v>
      </c>
      <c r="D3230" s="89" t="s">
        <v>127</v>
      </c>
      <c r="E3230" s="95" t="s">
        <v>1090</v>
      </c>
    </row>
    <row r="3231" spans="1:5" x14ac:dyDescent="0.2">
      <c r="A3231" s="89">
        <v>39696</v>
      </c>
      <c r="B3231" s="89" t="s">
        <v>4798</v>
      </c>
      <c r="C3231" s="89" t="s">
        <v>126</v>
      </c>
      <c r="D3231" s="89" t="s">
        <v>127</v>
      </c>
      <c r="E3231" s="95" t="s">
        <v>749</v>
      </c>
    </row>
    <row r="3232" spans="1:5" x14ac:dyDescent="0.2">
      <c r="A3232" s="89">
        <v>39700</v>
      </c>
      <c r="B3232" s="89" t="s">
        <v>4800</v>
      </c>
      <c r="C3232" s="89" t="s">
        <v>126</v>
      </c>
      <c r="D3232" s="89" t="s">
        <v>127</v>
      </c>
      <c r="E3232" s="95" t="s">
        <v>18940</v>
      </c>
    </row>
    <row r="3233" spans="1:5" x14ac:dyDescent="0.2">
      <c r="A3233" s="89">
        <v>11621</v>
      </c>
      <c r="B3233" s="89" t="s">
        <v>4802</v>
      </c>
      <c r="C3233" s="89" t="s">
        <v>126</v>
      </c>
      <c r="D3233" s="89" t="s">
        <v>127</v>
      </c>
      <c r="E3233" s="95" t="s">
        <v>22412</v>
      </c>
    </row>
    <row r="3234" spans="1:5" x14ac:dyDescent="0.2">
      <c r="A3234" s="89">
        <v>4014</v>
      </c>
      <c r="B3234" s="89" t="s">
        <v>4803</v>
      </c>
      <c r="C3234" s="89" t="s">
        <v>126</v>
      </c>
      <c r="D3234" s="89" t="s">
        <v>127</v>
      </c>
      <c r="E3234" s="95" t="s">
        <v>5538</v>
      </c>
    </row>
    <row r="3235" spans="1:5" x14ac:dyDescent="0.2">
      <c r="A3235" s="89">
        <v>4015</v>
      </c>
      <c r="B3235" s="89" t="s">
        <v>4805</v>
      </c>
      <c r="C3235" s="89" t="s">
        <v>126</v>
      </c>
      <c r="D3235" s="89" t="s">
        <v>127</v>
      </c>
      <c r="E3235" s="95" t="s">
        <v>22425</v>
      </c>
    </row>
    <row r="3236" spans="1:5" x14ac:dyDescent="0.2">
      <c r="A3236" s="89">
        <v>4017</v>
      </c>
      <c r="B3236" s="89" t="s">
        <v>4806</v>
      </c>
      <c r="C3236" s="89" t="s">
        <v>126</v>
      </c>
      <c r="D3236" s="89" t="s">
        <v>127</v>
      </c>
      <c r="E3236" s="95" t="s">
        <v>5283</v>
      </c>
    </row>
    <row r="3237" spans="1:5" x14ac:dyDescent="0.2">
      <c r="A3237" s="89">
        <v>4016</v>
      </c>
      <c r="B3237" s="89" t="s">
        <v>4807</v>
      </c>
      <c r="C3237" s="89" t="s">
        <v>126</v>
      </c>
      <c r="D3237" s="89" t="s">
        <v>127</v>
      </c>
      <c r="E3237" s="95" t="s">
        <v>22426</v>
      </c>
    </row>
    <row r="3238" spans="1:5" x14ac:dyDescent="0.2">
      <c r="A3238" s="89">
        <v>39699</v>
      </c>
      <c r="B3238" s="89" t="s">
        <v>4809</v>
      </c>
      <c r="C3238" s="89" t="s">
        <v>126</v>
      </c>
      <c r="D3238" s="89" t="s">
        <v>124</v>
      </c>
      <c r="E3238" s="95" t="s">
        <v>2275</v>
      </c>
    </row>
    <row r="3239" spans="1:5" x14ac:dyDescent="0.2">
      <c r="A3239" s="89">
        <v>38544</v>
      </c>
      <c r="B3239" s="89" t="s">
        <v>4810</v>
      </c>
      <c r="C3239" s="89" t="s">
        <v>126</v>
      </c>
      <c r="D3239" s="89" t="s">
        <v>127</v>
      </c>
      <c r="E3239" s="95" t="s">
        <v>1749</v>
      </c>
    </row>
    <row r="3240" spans="1:5" x14ac:dyDescent="0.2">
      <c r="A3240" s="89">
        <v>38545</v>
      </c>
      <c r="B3240" s="89" t="s">
        <v>4811</v>
      </c>
      <c r="C3240" s="89" t="s">
        <v>126</v>
      </c>
      <c r="D3240" s="89" t="s">
        <v>127</v>
      </c>
      <c r="E3240" s="95" t="s">
        <v>253</v>
      </c>
    </row>
    <row r="3241" spans="1:5" x14ac:dyDescent="0.2">
      <c r="A3241" s="89">
        <v>39695</v>
      </c>
      <c r="B3241" s="89" t="s">
        <v>4812</v>
      </c>
      <c r="C3241" s="89" t="s">
        <v>126</v>
      </c>
      <c r="D3241" s="89" t="s">
        <v>127</v>
      </c>
      <c r="E3241" s="95" t="s">
        <v>503</v>
      </c>
    </row>
    <row r="3242" spans="1:5" x14ac:dyDescent="0.2">
      <c r="A3242" s="89">
        <v>39323</v>
      </c>
      <c r="B3242" s="89" t="s">
        <v>4813</v>
      </c>
      <c r="C3242" s="89" t="s">
        <v>126</v>
      </c>
      <c r="D3242" s="89" t="s">
        <v>127</v>
      </c>
      <c r="E3242" s="95" t="s">
        <v>4667</v>
      </c>
    </row>
    <row r="3243" spans="1:5" x14ac:dyDescent="0.2">
      <c r="A3243" s="89">
        <v>626</v>
      </c>
      <c r="B3243" s="89" t="s">
        <v>4815</v>
      </c>
      <c r="C3243" s="89" t="s">
        <v>228</v>
      </c>
      <c r="D3243" s="89" t="s">
        <v>127</v>
      </c>
      <c r="E3243" s="95" t="s">
        <v>2173</v>
      </c>
    </row>
    <row r="3244" spans="1:5" x14ac:dyDescent="0.2">
      <c r="A3244" s="89">
        <v>25860</v>
      </c>
      <c r="B3244" s="89" t="s">
        <v>4816</v>
      </c>
      <c r="C3244" s="89" t="s">
        <v>126</v>
      </c>
      <c r="D3244" s="89" t="s">
        <v>127</v>
      </c>
      <c r="E3244" s="95" t="s">
        <v>18510</v>
      </c>
    </row>
    <row r="3245" spans="1:5" x14ac:dyDescent="0.2">
      <c r="A3245" s="89">
        <v>25861</v>
      </c>
      <c r="B3245" s="89" t="s">
        <v>4818</v>
      </c>
      <c r="C3245" s="89" t="s">
        <v>126</v>
      </c>
      <c r="D3245" s="89" t="s">
        <v>127</v>
      </c>
      <c r="E3245" s="95" t="s">
        <v>22427</v>
      </c>
    </row>
    <row r="3246" spans="1:5" x14ac:dyDescent="0.2">
      <c r="A3246" s="89">
        <v>25862</v>
      </c>
      <c r="B3246" s="89" t="s">
        <v>4820</v>
      </c>
      <c r="C3246" s="89" t="s">
        <v>126</v>
      </c>
      <c r="D3246" s="89" t="s">
        <v>127</v>
      </c>
      <c r="E3246" s="95" t="s">
        <v>2219</v>
      </c>
    </row>
    <row r="3247" spans="1:5" x14ac:dyDescent="0.2">
      <c r="A3247" s="89">
        <v>25863</v>
      </c>
      <c r="B3247" s="89" t="s">
        <v>4822</v>
      </c>
      <c r="C3247" s="89" t="s">
        <v>126</v>
      </c>
      <c r="D3247" s="89" t="s">
        <v>127</v>
      </c>
      <c r="E3247" s="95" t="s">
        <v>4608</v>
      </c>
    </row>
    <row r="3248" spans="1:5" x14ac:dyDescent="0.2">
      <c r="A3248" s="89">
        <v>25864</v>
      </c>
      <c r="B3248" s="89" t="s">
        <v>4823</v>
      </c>
      <c r="C3248" s="89" t="s">
        <v>126</v>
      </c>
      <c r="D3248" s="89" t="s">
        <v>127</v>
      </c>
      <c r="E3248" s="95" t="s">
        <v>22428</v>
      </c>
    </row>
    <row r="3249" spans="1:5" x14ac:dyDescent="0.2">
      <c r="A3249" s="89">
        <v>25865</v>
      </c>
      <c r="B3249" s="89" t="s">
        <v>4824</v>
      </c>
      <c r="C3249" s="89" t="s">
        <v>126</v>
      </c>
      <c r="D3249" s="89" t="s">
        <v>127</v>
      </c>
      <c r="E3249" s="95" t="s">
        <v>22429</v>
      </c>
    </row>
    <row r="3250" spans="1:5" x14ac:dyDescent="0.2">
      <c r="A3250" s="89">
        <v>25866</v>
      </c>
      <c r="B3250" s="89" t="s">
        <v>4825</v>
      </c>
      <c r="C3250" s="89" t="s">
        <v>126</v>
      </c>
      <c r="D3250" s="89" t="s">
        <v>127</v>
      </c>
      <c r="E3250" s="95" t="s">
        <v>22430</v>
      </c>
    </row>
    <row r="3251" spans="1:5" x14ac:dyDescent="0.2">
      <c r="A3251" s="89">
        <v>25868</v>
      </c>
      <c r="B3251" s="89" t="s">
        <v>4826</v>
      </c>
      <c r="C3251" s="89" t="s">
        <v>126</v>
      </c>
      <c r="D3251" s="89" t="s">
        <v>127</v>
      </c>
      <c r="E3251" s="95" t="s">
        <v>21285</v>
      </c>
    </row>
    <row r="3252" spans="1:5" x14ac:dyDescent="0.2">
      <c r="A3252" s="89">
        <v>25869</v>
      </c>
      <c r="B3252" s="89" t="s">
        <v>4827</v>
      </c>
      <c r="C3252" s="89" t="s">
        <v>126</v>
      </c>
      <c r="D3252" s="89" t="s">
        <v>127</v>
      </c>
      <c r="E3252" s="95" t="s">
        <v>9181</v>
      </c>
    </row>
    <row r="3253" spans="1:5" x14ac:dyDescent="0.2">
      <c r="A3253" s="89">
        <v>25870</v>
      </c>
      <c r="B3253" s="89" t="s">
        <v>4829</v>
      </c>
      <c r="C3253" s="89" t="s">
        <v>126</v>
      </c>
      <c r="D3253" s="89" t="s">
        <v>127</v>
      </c>
      <c r="E3253" s="95" t="s">
        <v>4052</v>
      </c>
    </row>
    <row r="3254" spans="1:5" x14ac:dyDescent="0.2">
      <c r="A3254" s="89">
        <v>25871</v>
      </c>
      <c r="B3254" s="89" t="s">
        <v>4830</v>
      </c>
      <c r="C3254" s="89" t="s">
        <v>126</v>
      </c>
      <c r="D3254" s="89" t="s">
        <v>127</v>
      </c>
      <c r="E3254" s="95" t="s">
        <v>1949</v>
      </c>
    </row>
    <row r="3255" spans="1:5" x14ac:dyDescent="0.2">
      <c r="A3255" s="89">
        <v>25867</v>
      </c>
      <c r="B3255" s="89" t="s">
        <v>4831</v>
      </c>
      <c r="C3255" s="89" t="s">
        <v>126</v>
      </c>
      <c r="D3255" s="89" t="s">
        <v>127</v>
      </c>
      <c r="E3255" s="95" t="s">
        <v>2016</v>
      </c>
    </row>
    <row r="3256" spans="1:5" x14ac:dyDescent="0.2">
      <c r="A3256" s="89">
        <v>25872</v>
      </c>
      <c r="B3256" s="89" t="s">
        <v>4832</v>
      </c>
      <c r="C3256" s="89" t="s">
        <v>126</v>
      </c>
      <c r="D3256" s="89" t="s">
        <v>127</v>
      </c>
      <c r="E3256" s="95" t="s">
        <v>8102</v>
      </c>
    </row>
    <row r="3257" spans="1:5" x14ac:dyDescent="0.2">
      <c r="A3257" s="89">
        <v>25873</v>
      </c>
      <c r="B3257" s="89" t="s">
        <v>4834</v>
      </c>
      <c r="C3257" s="89" t="s">
        <v>126</v>
      </c>
      <c r="D3257" s="89" t="s">
        <v>127</v>
      </c>
      <c r="E3257" s="95" t="s">
        <v>678</v>
      </c>
    </row>
    <row r="3258" spans="1:5" x14ac:dyDescent="0.2">
      <c r="A3258" s="89">
        <v>40637</v>
      </c>
      <c r="B3258" s="89" t="s">
        <v>4835</v>
      </c>
      <c r="C3258" s="89" t="s">
        <v>123</v>
      </c>
      <c r="D3258" s="89" t="s">
        <v>127</v>
      </c>
      <c r="E3258" s="95" t="s">
        <v>4836</v>
      </c>
    </row>
    <row r="3259" spans="1:5" x14ac:dyDescent="0.2">
      <c r="A3259" s="89">
        <v>13836</v>
      </c>
      <c r="B3259" s="89" t="s">
        <v>4837</v>
      </c>
      <c r="C3259" s="89" t="s">
        <v>123</v>
      </c>
      <c r="D3259" s="89" t="s">
        <v>127</v>
      </c>
      <c r="E3259" s="95" t="s">
        <v>22431</v>
      </c>
    </row>
    <row r="3260" spans="1:5" x14ac:dyDescent="0.2">
      <c r="A3260" s="89">
        <v>14534</v>
      </c>
      <c r="B3260" s="89" t="s">
        <v>4838</v>
      </c>
      <c r="C3260" s="89" t="s">
        <v>123</v>
      </c>
      <c r="D3260" s="89" t="s">
        <v>127</v>
      </c>
      <c r="E3260" s="95" t="s">
        <v>22432</v>
      </c>
    </row>
    <row r="3261" spans="1:5" x14ac:dyDescent="0.2">
      <c r="A3261" s="89">
        <v>14619</v>
      </c>
      <c r="B3261" s="89" t="s">
        <v>4839</v>
      </c>
      <c r="C3261" s="89" t="s">
        <v>123</v>
      </c>
      <c r="D3261" s="89" t="s">
        <v>124</v>
      </c>
      <c r="E3261" s="95" t="s">
        <v>4840</v>
      </c>
    </row>
    <row r="3262" spans="1:5" x14ac:dyDescent="0.2">
      <c r="A3262" s="89">
        <v>14535</v>
      </c>
      <c r="B3262" s="89" t="s">
        <v>4841</v>
      </c>
      <c r="C3262" s="89" t="s">
        <v>123</v>
      </c>
      <c r="D3262" s="89" t="s">
        <v>127</v>
      </c>
      <c r="E3262" s="95" t="s">
        <v>22433</v>
      </c>
    </row>
    <row r="3263" spans="1:5" x14ac:dyDescent="0.2">
      <c r="A3263" s="89">
        <v>39813</v>
      </c>
      <c r="B3263" s="89" t="s">
        <v>4842</v>
      </c>
      <c r="C3263" s="89" t="s">
        <v>123</v>
      </c>
      <c r="D3263" s="89" t="s">
        <v>127</v>
      </c>
      <c r="E3263" s="95" t="s">
        <v>4843</v>
      </c>
    </row>
    <row r="3264" spans="1:5" x14ac:dyDescent="0.2">
      <c r="A3264" s="89">
        <v>12868</v>
      </c>
      <c r="B3264" s="89" t="s">
        <v>4844</v>
      </c>
      <c r="C3264" s="89" t="s">
        <v>119</v>
      </c>
      <c r="D3264" s="89" t="s">
        <v>124</v>
      </c>
      <c r="E3264" s="95" t="s">
        <v>3832</v>
      </c>
    </row>
    <row r="3265" spans="1:5" x14ac:dyDescent="0.2">
      <c r="A3265" s="89">
        <v>40916</v>
      </c>
      <c r="B3265" s="89" t="s">
        <v>4845</v>
      </c>
      <c r="C3265" s="89" t="s">
        <v>442</v>
      </c>
      <c r="D3265" s="89" t="s">
        <v>124</v>
      </c>
      <c r="E3265" s="95" t="s">
        <v>4846</v>
      </c>
    </row>
    <row r="3266" spans="1:5" x14ac:dyDescent="0.2">
      <c r="A3266" s="89">
        <v>4755</v>
      </c>
      <c r="B3266" s="89" t="s">
        <v>4847</v>
      </c>
      <c r="C3266" s="89" t="s">
        <v>119</v>
      </c>
      <c r="D3266" s="89" t="s">
        <v>124</v>
      </c>
      <c r="E3266" s="95" t="s">
        <v>4848</v>
      </c>
    </row>
    <row r="3267" spans="1:5" x14ac:dyDescent="0.2">
      <c r="A3267" s="89">
        <v>41067</v>
      </c>
      <c r="B3267" s="89" t="s">
        <v>4849</v>
      </c>
      <c r="C3267" s="89" t="s">
        <v>442</v>
      </c>
      <c r="D3267" s="89" t="s">
        <v>124</v>
      </c>
      <c r="E3267" s="95" t="s">
        <v>4850</v>
      </c>
    </row>
    <row r="3268" spans="1:5" x14ac:dyDescent="0.2">
      <c r="A3268" s="89">
        <v>38463</v>
      </c>
      <c r="B3268" s="89" t="s">
        <v>4851</v>
      </c>
      <c r="C3268" s="89" t="s">
        <v>123</v>
      </c>
      <c r="D3268" s="89" t="s">
        <v>124</v>
      </c>
      <c r="E3268" s="95" t="s">
        <v>22434</v>
      </c>
    </row>
    <row r="3269" spans="1:5" x14ac:dyDescent="0.2">
      <c r="A3269" s="89">
        <v>40703</v>
      </c>
      <c r="B3269" s="89" t="s">
        <v>4852</v>
      </c>
      <c r="C3269" s="89" t="s">
        <v>123</v>
      </c>
      <c r="D3269" s="89" t="s">
        <v>127</v>
      </c>
      <c r="E3269" s="95" t="s">
        <v>22435</v>
      </c>
    </row>
    <row r="3270" spans="1:5" x14ac:dyDescent="0.2">
      <c r="A3270" s="89">
        <v>14531</v>
      </c>
      <c r="B3270" s="89" t="s">
        <v>4853</v>
      </c>
      <c r="C3270" s="89" t="s">
        <v>123</v>
      </c>
      <c r="D3270" s="89" t="s">
        <v>127</v>
      </c>
      <c r="E3270" s="95" t="s">
        <v>22436</v>
      </c>
    </row>
    <row r="3271" spans="1:5" x14ac:dyDescent="0.2">
      <c r="A3271" s="89">
        <v>36533</v>
      </c>
      <c r="B3271" s="89" t="s">
        <v>4854</v>
      </c>
      <c r="C3271" s="89" t="s">
        <v>123</v>
      </c>
      <c r="D3271" s="89" t="s">
        <v>127</v>
      </c>
      <c r="E3271" s="95" t="s">
        <v>22437</v>
      </c>
    </row>
    <row r="3272" spans="1:5" x14ac:dyDescent="0.2">
      <c r="A3272" s="89">
        <v>11616</v>
      </c>
      <c r="B3272" s="89" t="s">
        <v>4855</v>
      </c>
      <c r="C3272" s="89" t="s">
        <v>123</v>
      </c>
      <c r="D3272" s="89" t="s">
        <v>127</v>
      </c>
      <c r="E3272" s="95" t="s">
        <v>22438</v>
      </c>
    </row>
    <row r="3273" spans="1:5" x14ac:dyDescent="0.2">
      <c r="A3273" s="89">
        <v>41898</v>
      </c>
      <c r="B3273" s="89" t="s">
        <v>4856</v>
      </c>
      <c r="C3273" s="89" t="s">
        <v>123</v>
      </c>
      <c r="D3273" s="89" t="s">
        <v>127</v>
      </c>
      <c r="E3273" s="95" t="s">
        <v>22439</v>
      </c>
    </row>
    <row r="3274" spans="1:5" x14ac:dyDescent="0.2">
      <c r="A3274" s="89">
        <v>13447</v>
      </c>
      <c r="B3274" s="89" t="s">
        <v>4857</v>
      </c>
      <c r="C3274" s="89" t="s">
        <v>123</v>
      </c>
      <c r="D3274" s="89" t="s">
        <v>127</v>
      </c>
      <c r="E3274" s="95" t="s">
        <v>22440</v>
      </c>
    </row>
    <row r="3275" spans="1:5" x14ac:dyDescent="0.2">
      <c r="A3275" s="89">
        <v>14529</v>
      </c>
      <c r="B3275" s="89" t="s">
        <v>4858</v>
      </c>
      <c r="C3275" s="89" t="s">
        <v>123</v>
      </c>
      <c r="D3275" s="89" t="s">
        <v>127</v>
      </c>
      <c r="E3275" s="95" t="s">
        <v>22441</v>
      </c>
    </row>
    <row r="3276" spans="1:5" x14ac:dyDescent="0.2">
      <c r="A3276" s="89">
        <v>10747</v>
      </c>
      <c r="B3276" s="89" t="s">
        <v>4859</v>
      </c>
      <c r="C3276" s="89" t="s">
        <v>123</v>
      </c>
      <c r="D3276" s="89" t="s">
        <v>127</v>
      </c>
      <c r="E3276" s="95" t="s">
        <v>22442</v>
      </c>
    </row>
    <row r="3277" spans="1:5" x14ac:dyDescent="0.2">
      <c r="A3277" s="89">
        <v>36141</v>
      </c>
      <c r="B3277" s="89" t="s">
        <v>4860</v>
      </c>
      <c r="C3277" s="89" t="s">
        <v>123</v>
      </c>
      <c r="D3277" s="89" t="s">
        <v>124</v>
      </c>
      <c r="E3277" s="95" t="s">
        <v>4861</v>
      </c>
    </row>
    <row r="3278" spans="1:5" x14ac:dyDescent="0.2">
      <c r="A3278" s="89">
        <v>4053</v>
      </c>
      <c r="B3278" s="89" t="s">
        <v>4862</v>
      </c>
      <c r="C3278" s="89" t="s">
        <v>3578</v>
      </c>
      <c r="D3278" s="89" t="s">
        <v>124</v>
      </c>
      <c r="E3278" s="95" t="s">
        <v>13181</v>
      </c>
    </row>
    <row r="3279" spans="1:5" x14ac:dyDescent="0.2">
      <c r="A3279" s="89">
        <v>4052</v>
      </c>
      <c r="B3279" s="89" t="s">
        <v>4863</v>
      </c>
      <c r="C3279" s="89" t="s">
        <v>424</v>
      </c>
      <c r="D3279" s="89" t="s">
        <v>124</v>
      </c>
      <c r="E3279" s="95" t="s">
        <v>10379</v>
      </c>
    </row>
    <row r="3280" spans="1:5" x14ac:dyDescent="0.2">
      <c r="A3280" s="89">
        <v>4056</v>
      </c>
      <c r="B3280" s="89" t="s">
        <v>4865</v>
      </c>
      <c r="C3280" s="89" t="s">
        <v>3578</v>
      </c>
      <c r="D3280" s="89" t="s">
        <v>124</v>
      </c>
      <c r="E3280" s="95" t="s">
        <v>5726</v>
      </c>
    </row>
    <row r="3281" spans="1:5" x14ac:dyDescent="0.2">
      <c r="A3281" s="89">
        <v>4051</v>
      </c>
      <c r="B3281" s="89" t="s">
        <v>4867</v>
      </c>
      <c r="C3281" s="89" t="s">
        <v>424</v>
      </c>
      <c r="D3281" s="89" t="s">
        <v>124</v>
      </c>
      <c r="E3281" s="95" t="s">
        <v>4105</v>
      </c>
    </row>
    <row r="3282" spans="1:5" x14ac:dyDescent="0.2">
      <c r="A3282" s="89">
        <v>4048</v>
      </c>
      <c r="B3282" s="89" t="s">
        <v>4867</v>
      </c>
      <c r="C3282" s="89" t="s">
        <v>231</v>
      </c>
      <c r="D3282" s="89" t="s">
        <v>124</v>
      </c>
      <c r="E3282" s="95" t="s">
        <v>7829</v>
      </c>
    </row>
    <row r="3283" spans="1:5" x14ac:dyDescent="0.2">
      <c r="A3283" s="89">
        <v>4047</v>
      </c>
      <c r="B3283" s="89" t="s">
        <v>4867</v>
      </c>
      <c r="C3283" s="89" t="s">
        <v>3578</v>
      </c>
      <c r="D3283" s="89" t="s">
        <v>120</v>
      </c>
      <c r="E3283" s="95" t="s">
        <v>2175</v>
      </c>
    </row>
    <row r="3284" spans="1:5" x14ac:dyDescent="0.2">
      <c r="A3284" s="89">
        <v>39434</v>
      </c>
      <c r="B3284" s="89" t="s">
        <v>4868</v>
      </c>
      <c r="C3284" s="89" t="s">
        <v>228</v>
      </c>
      <c r="D3284" s="89" t="s">
        <v>127</v>
      </c>
      <c r="E3284" s="95" t="s">
        <v>590</v>
      </c>
    </row>
    <row r="3285" spans="1:5" x14ac:dyDescent="0.2">
      <c r="A3285" s="89">
        <v>39433</v>
      </c>
      <c r="B3285" s="89" t="s">
        <v>4869</v>
      </c>
      <c r="C3285" s="89" t="s">
        <v>228</v>
      </c>
      <c r="D3285" s="89" t="s">
        <v>127</v>
      </c>
      <c r="E3285" s="95" t="s">
        <v>4359</v>
      </c>
    </row>
    <row r="3286" spans="1:5" x14ac:dyDescent="0.2">
      <c r="A3286" s="89">
        <v>4049</v>
      </c>
      <c r="B3286" s="89" t="s">
        <v>4870</v>
      </c>
      <c r="C3286" s="89" t="s">
        <v>231</v>
      </c>
      <c r="D3286" s="89" t="s">
        <v>124</v>
      </c>
      <c r="E3286" s="95" t="s">
        <v>11725</v>
      </c>
    </row>
    <row r="3287" spans="1:5" x14ac:dyDescent="0.2">
      <c r="A3287" s="89">
        <v>38120</v>
      </c>
      <c r="B3287" s="89" t="s">
        <v>4871</v>
      </c>
      <c r="C3287" s="89" t="s">
        <v>228</v>
      </c>
      <c r="D3287" s="89" t="s">
        <v>127</v>
      </c>
      <c r="E3287" s="95" t="s">
        <v>22443</v>
      </c>
    </row>
    <row r="3288" spans="1:5" x14ac:dyDescent="0.2">
      <c r="A3288" s="89">
        <v>38877</v>
      </c>
      <c r="B3288" s="89" t="s">
        <v>4873</v>
      </c>
      <c r="C3288" s="89" t="s">
        <v>228</v>
      </c>
      <c r="D3288" s="89" t="s">
        <v>124</v>
      </c>
      <c r="E3288" s="95" t="s">
        <v>21840</v>
      </c>
    </row>
    <row r="3289" spans="1:5" x14ac:dyDescent="0.2">
      <c r="A3289" s="89">
        <v>34546</v>
      </c>
      <c r="B3289" s="89" t="s">
        <v>4874</v>
      </c>
      <c r="C3289" s="89" t="s">
        <v>228</v>
      </c>
      <c r="D3289" s="89" t="s">
        <v>124</v>
      </c>
      <c r="E3289" s="95" t="s">
        <v>7411</v>
      </c>
    </row>
    <row r="3290" spans="1:5" x14ac:dyDescent="0.2">
      <c r="A3290" s="89">
        <v>10498</v>
      </c>
      <c r="B3290" s="89" t="s">
        <v>4875</v>
      </c>
      <c r="C3290" s="89" t="s">
        <v>228</v>
      </c>
      <c r="D3290" s="89" t="s">
        <v>124</v>
      </c>
      <c r="E3290" s="95" t="s">
        <v>4876</v>
      </c>
    </row>
    <row r="3291" spans="1:5" x14ac:dyDescent="0.2">
      <c r="A3291" s="89">
        <v>4823</v>
      </c>
      <c r="B3291" s="89" t="s">
        <v>4877</v>
      </c>
      <c r="C3291" s="89" t="s">
        <v>228</v>
      </c>
      <c r="D3291" s="89" t="s">
        <v>124</v>
      </c>
      <c r="E3291" s="95" t="s">
        <v>14604</v>
      </c>
    </row>
    <row r="3292" spans="1:5" x14ac:dyDescent="0.2">
      <c r="A3292" s="89">
        <v>12357</v>
      </c>
      <c r="B3292" s="89" t="s">
        <v>4879</v>
      </c>
      <c r="C3292" s="89" t="s">
        <v>123</v>
      </c>
      <c r="D3292" s="89" t="s">
        <v>124</v>
      </c>
      <c r="E3292" s="95" t="s">
        <v>22444</v>
      </c>
    </row>
    <row r="3293" spans="1:5" x14ac:dyDescent="0.2">
      <c r="A3293" s="89">
        <v>12358</v>
      </c>
      <c r="B3293" s="89" t="s">
        <v>4880</v>
      </c>
      <c r="C3293" s="89" t="s">
        <v>123</v>
      </c>
      <c r="D3293" s="89" t="s">
        <v>124</v>
      </c>
      <c r="E3293" s="95" t="s">
        <v>22445</v>
      </c>
    </row>
    <row r="3294" spans="1:5" x14ac:dyDescent="0.2">
      <c r="A3294" s="89">
        <v>11079</v>
      </c>
      <c r="B3294" s="89" t="s">
        <v>4881</v>
      </c>
      <c r="C3294" s="89" t="s">
        <v>133</v>
      </c>
      <c r="D3294" s="89" t="s">
        <v>124</v>
      </c>
      <c r="E3294" s="95" t="s">
        <v>4882</v>
      </c>
    </row>
    <row r="3295" spans="1:5" x14ac:dyDescent="0.2">
      <c r="A3295" s="89">
        <v>11082</v>
      </c>
      <c r="B3295" s="89" t="s">
        <v>4883</v>
      </c>
      <c r="C3295" s="89" t="s">
        <v>133</v>
      </c>
      <c r="D3295" s="89" t="s">
        <v>124</v>
      </c>
      <c r="E3295" s="95" t="s">
        <v>4884</v>
      </c>
    </row>
    <row r="3296" spans="1:5" x14ac:dyDescent="0.2">
      <c r="A3296" s="89">
        <v>4058</v>
      </c>
      <c r="B3296" s="89" t="s">
        <v>4885</v>
      </c>
      <c r="C3296" s="89" t="s">
        <v>119</v>
      </c>
      <c r="D3296" s="89" t="s">
        <v>120</v>
      </c>
      <c r="E3296" s="95" t="s">
        <v>121</v>
      </c>
    </row>
    <row r="3297" spans="1:5" x14ac:dyDescent="0.2">
      <c r="A3297" s="89">
        <v>40974</v>
      </c>
      <c r="B3297" s="89" t="s">
        <v>4886</v>
      </c>
      <c r="C3297" s="89" t="s">
        <v>442</v>
      </c>
      <c r="D3297" s="89" t="s">
        <v>124</v>
      </c>
      <c r="E3297" s="95" t="s">
        <v>725</v>
      </c>
    </row>
    <row r="3298" spans="1:5" x14ac:dyDescent="0.2">
      <c r="A3298" s="89">
        <v>34794</v>
      </c>
      <c r="B3298" s="89" t="s">
        <v>4887</v>
      </c>
      <c r="C3298" s="89" t="s">
        <v>119</v>
      </c>
      <c r="D3298" s="89" t="s">
        <v>124</v>
      </c>
      <c r="E3298" s="95" t="s">
        <v>4888</v>
      </c>
    </row>
    <row r="3299" spans="1:5" x14ac:dyDescent="0.2">
      <c r="A3299" s="89">
        <v>40925</v>
      </c>
      <c r="B3299" s="89" t="s">
        <v>4889</v>
      </c>
      <c r="C3299" s="89" t="s">
        <v>442</v>
      </c>
      <c r="D3299" s="89" t="s">
        <v>124</v>
      </c>
      <c r="E3299" s="95" t="s">
        <v>4890</v>
      </c>
    </row>
    <row r="3300" spans="1:5" x14ac:dyDescent="0.2">
      <c r="A3300" s="89">
        <v>13741</v>
      </c>
      <c r="B3300" s="89" t="s">
        <v>4891</v>
      </c>
      <c r="C3300" s="89" t="s">
        <v>123</v>
      </c>
      <c r="D3300" s="89" t="s">
        <v>124</v>
      </c>
      <c r="E3300" s="95" t="s">
        <v>22446</v>
      </c>
    </row>
    <row r="3301" spans="1:5" x14ac:dyDescent="0.2">
      <c r="A3301" s="89">
        <v>3288</v>
      </c>
      <c r="B3301" s="89" t="s">
        <v>4892</v>
      </c>
      <c r="C3301" s="89" t="s">
        <v>221</v>
      </c>
      <c r="D3301" s="89" t="s">
        <v>127</v>
      </c>
      <c r="E3301" s="95" t="s">
        <v>3281</v>
      </c>
    </row>
    <row r="3302" spans="1:5" x14ac:dyDescent="0.2">
      <c r="A3302" s="89">
        <v>13587</v>
      </c>
      <c r="B3302" s="89" t="s">
        <v>4893</v>
      </c>
      <c r="C3302" s="89" t="s">
        <v>221</v>
      </c>
      <c r="D3302" s="89" t="s">
        <v>127</v>
      </c>
      <c r="E3302" s="95" t="s">
        <v>4894</v>
      </c>
    </row>
    <row r="3303" spans="1:5" x14ac:dyDescent="0.2">
      <c r="A3303" s="89">
        <v>38598</v>
      </c>
      <c r="B3303" s="89" t="s">
        <v>4895</v>
      </c>
      <c r="C3303" s="89" t="s">
        <v>123</v>
      </c>
      <c r="D3303" s="89" t="s">
        <v>124</v>
      </c>
      <c r="E3303" s="95" t="s">
        <v>588</v>
      </c>
    </row>
    <row r="3304" spans="1:5" x14ac:dyDescent="0.2">
      <c r="A3304" s="89">
        <v>38595</v>
      </c>
      <c r="B3304" s="89" t="s">
        <v>4896</v>
      </c>
      <c r="C3304" s="89" t="s">
        <v>123</v>
      </c>
      <c r="D3304" s="89" t="s">
        <v>124</v>
      </c>
      <c r="E3304" s="95" t="s">
        <v>3469</v>
      </c>
    </row>
    <row r="3305" spans="1:5" x14ac:dyDescent="0.2">
      <c r="A3305" s="89">
        <v>38592</v>
      </c>
      <c r="B3305" s="89" t="s">
        <v>4898</v>
      </c>
      <c r="C3305" s="89" t="s">
        <v>123</v>
      </c>
      <c r="D3305" s="89" t="s">
        <v>124</v>
      </c>
      <c r="E3305" s="95" t="s">
        <v>21364</v>
      </c>
    </row>
    <row r="3306" spans="1:5" x14ac:dyDescent="0.2">
      <c r="A3306" s="89">
        <v>38588</v>
      </c>
      <c r="B3306" s="89" t="s">
        <v>4899</v>
      </c>
      <c r="C3306" s="89" t="s">
        <v>123</v>
      </c>
      <c r="D3306" s="89" t="s">
        <v>124</v>
      </c>
      <c r="E3306" s="95" t="s">
        <v>3966</v>
      </c>
    </row>
    <row r="3307" spans="1:5" x14ac:dyDescent="0.2">
      <c r="A3307" s="89">
        <v>38593</v>
      </c>
      <c r="B3307" s="89" t="s">
        <v>4900</v>
      </c>
      <c r="C3307" s="89" t="s">
        <v>123</v>
      </c>
      <c r="D3307" s="89" t="s">
        <v>124</v>
      </c>
      <c r="E3307" s="95" t="s">
        <v>3156</v>
      </c>
    </row>
    <row r="3308" spans="1:5" x14ac:dyDescent="0.2">
      <c r="A3308" s="89">
        <v>38589</v>
      </c>
      <c r="B3308" s="89" t="s">
        <v>4901</v>
      </c>
      <c r="C3308" s="89" t="s">
        <v>123</v>
      </c>
      <c r="D3308" s="89" t="s">
        <v>124</v>
      </c>
      <c r="E3308" s="95" t="s">
        <v>3469</v>
      </c>
    </row>
    <row r="3309" spans="1:5" x14ac:dyDescent="0.2">
      <c r="A3309" s="89">
        <v>38594</v>
      </c>
      <c r="B3309" s="89" t="s">
        <v>4902</v>
      </c>
      <c r="C3309" s="89" t="s">
        <v>123</v>
      </c>
      <c r="D3309" s="89" t="s">
        <v>124</v>
      </c>
      <c r="E3309" s="95" t="s">
        <v>1442</v>
      </c>
    </row>
    <row r="3310" spans="1:5" x14ac:dyDescent="0.2">
      <c r="A3310" s="89">
        <v>34787</v>
      </c>
      <c r="B3310" s="89" t="s">
        <v>4903</v>
      </c>
      <c r="C3310" s="89" t="s">
        <v>123</v>
      </c>
      <c r="D3310" s="89" t="s">
        <v>124</v>
      </c>
      <c r="E3310" s="95" t="s">
        <v>192</v>
      </c>
    </row>
    <row r="3311" spans="1:5" x14ac:dyDescent="0.2">
      <c r="A3311" s="89">
        <v>34788</v>
      </c>
      <c r="B3311" s="89" t="s">
        <v>4904</v>
      </c>
      <c r="C3311" s="89" t="s">
        <v>123</v>
      </c>
      <c r="D3311" s="89" t="s">
        <v>124</v>
      </c>
      <c r="E3311" s="95" t="s">
        <v>6634</v>
      </c>
    </row>
    <row r="3312" spans="1:5" x14ac:dyDescent="0.2">
      <c r="A3312" s="89">
        <v>34784</v>
      </c>
      <c r="B3312" s="89" t="s">
        <v>4905</v>
      </c>
      <c r="C3312" s="89" t="s">
        <v>123</v>
      </c>
      <c r="D3312" s="89" t="s">
        <v>124</v>
      </c>
      <c r="E3312" s="95" t="s">
        <v>650</v>
      </c>
    </row>
    <row r="3313" spans="1:5" x14ac:dyDescent="0.2">
      <c r="A3313" s="89">
        <v>34781</v>
      </c>
      <c r="B3313" s="89" t="s">
        <v>4906</v>
      </c>
      <c r="C3313" s="89" t="s">
        <v>123</v>
      </c>
      <c r="D3313" s="89" t="s">
        <v>124</v>
      </c>
      <c r="E3313" s="95" t="s">
        <v>179</v>
      </c>
    </row>
    <row r="3314" spans="1:5" x14ac:dyDescent="0.2">
      <c r="A3314" s="89">
        <v>34773</v>
      </c>
      <c r="B3314" s="89" t="s">
        <v>4907</v>
      </c>
      <c r="C3314" s="89" t="s">
        <v>123</v>
      </c>
      <c r="D3314" s="89" t="s">
        <v>124</v>
      </c>
      <c r="E3314" s="95" t="s">
        <v>489</v>
      </c>
    </row>
    <row r="3315" spans="1:5" x14ac:dyDescent="0.2">
      <c r="A3315" s="89">
        <v>34769</v>
      </c>
      <c r="B3315" s="89" t="s">
        <v>4908</v>
      </c>
      <c r="C3315" s="89" t="s">
        <v>123</v>
      </c>
      <c r="D3315" s="89" t="s">
        <v>124</v>
      </c>
      <c r="E3315" s="95" t="s">
        <v>1484</v>
      </c>
    </row>
    <row r="3316" spans="1:5" x14ac:dyDescent="0.2">
      <c r="A3316" s="89">
        <v>34763</v>
      </c>
      <c r="B3316" s="89" t="s">
        <v>4909</v>
      </c>
      <c r="C3316" s="89" t="s">
        <v>123</v>
      </c>
      <c r="D3316" s="89" t="s">
        <v>124</v>
      </c>
      <c r="E3316" s="95" t="s">
        <v>569</v>
      </c>
    </row>
    <row r="3317" spans="1:5" x14ac:dyDescent="0.2">
      <c r="A3317" s="89">
        <v>34774</v>
      </c>
      <c r="B3317" s="89" t="s">
        <v>4911</v>
      </c>
      <c r="C3317" s="89" t="s">
        <v>123</v>
      </c>
      <c r="D3317" s="89" t="s">
        <v>124</v>
      </c>
      <c r="E3317" s="95" t="s">
        <v>542</v>
      </c>
    </row>
    <row r="3318" spans="1:5" x14ac:dyDescent="0.2">
      <c r="A3318" s="89">
        <v>34771</v>
      </c>
      <c r="B3318" s="89" t="s">
        <v>4912</v>
      </c>
      <c r="C3318" s="89" t="s">
        <v>123</v>
      </c>
      <c r="D3318" s="89" t="s">
        <v>124</v>
      </c>
      <c r="E3318" s="95" t="s">
        <v>3770</v>
      </c>
    </row>
    <row r="3319" spans="1:5" x14ac:dyDescent="0.2">
      <c r="A3319" s="89">
        <v>34764</v>
      </c>
      <c r="B3319" s="89" t="s">
        <v>4914</v>
      </c>
      <c r="C3319" s="89" t="s">
        <v>123</v>
      </c>
      <c r="D3319" s="89" t="s">
        <v>124</v>
      </c>
      <c r="E3319" s="95" t="s">
        <v>4511</v>
      </c>
    </row>
    <row r="3320" spans="1:5" x14ac:dyDescent="0.2">
      <c r="A3320" s="89">
        <v>4062</v>
      </c>
      <c r="B3320" s="89" t="s">
        <v>4915</v>
      </c>
      <c r="C3320" s="89" t="s">
        <v>123</v>
      </c>
      <c r="D3320" s="89" t="s">
        <v>124</v>
      </c>
      <c r="E3320" s="95" t="s">
        <v>4916</v>
      </c>
    </row>
    <row r="3321" spans="1:5" x14ac:dyDescent="0.2">
      <c r="A3321" s="89">
        <v>4059</v>
      </c>
      <c r="B3321" s="89" t="s">
        <v>4917</v>
      </c>
      <c r="C3321" s="89" t="s">
        <v>221</v>
      </c>
      <c r="D3321" s="89" t="s">
        <v>120</v>
      </c>
      <c r="E3321" s="95" t="s">
        <v>4918</v>
      </c>
    </row>
    <row r="3322" spans="1:5" x14ac:dyDescent="0.2">
      <c r="A3322" s="89">
        <v>4061</v>
      </c>
      <c r="B3322" s="89" t="s">
        <v>4919</v>
      </c>
      <c r="C3322" s="89" t="s">
        <v>123</v>
      </c>
      <c r="D3322" s="89" t="s">
        <v>124</v>
      </c>
      <c r="E3322" s="95" t="s">
        <v>4920</v>
      </c>
    </row>
    <row r="3323" spans="1:5" x14ac:dyDescent="0.2">
      <c r="A3323" s="89">
        <v>10608</v>
      </c>
      <c r="B3323" s="89" t="s">
        <v>4921</v>
      </c>
      <c r="C3323" s="89" t="s">
        <v>123</v>
      </c>
      <c r="D3323" s="89" t="s">
        <v>127</v>
      </c>
      <c r="E3323" s="95" t="s">
        <v>22447</v>
      </c>
    </row>
    <row r="3324" spans="1:5" x14ac:dyDescent="0.2">
      <c r="A3324" s="89">
        <v>4069</v>
      </c>
      <c r="B3324" s="89" t="s">
        <v>4922</v>
      </c>
      <c r="C3324" s="89" t="s">
        <v>119</v>
      </c>
      <c r="D3324" s="89" t="s">
        <v>124</v>
      </c>
      <c r="E3324" s="95" t="s">
        <v>7078</v>
      </c>
    </row>
    <row r="3325" spans="1:5" x14ac:dyDescent="0.2">
      <c r="A3325" s="89">
        <v>40819</v>
      </c>
      <c r="B3325" s="89" t="s">
        <v>4924</v>
      </c>
      <c r="C3325" s="89" t="s">
        <v>442</v>
      </c>
      <c r="D3325" s="89" t="s">
        <v>124</v>
      </c>
      <c r="E3325" s="95" t="s">
        <v>22448</v>
      </c>
    </row>
    <row r="3326" spans="1:5" x14ac:dyDescent="0.2">
      <c r="A3326" s="89">
        <v>34361</v>
      </c>
      <c r="B3326" s="89" t="s">
        <v>4925</v>
      </c>
      <c r="C3326" s="89" t="s">
        <v>228</v>
      </c>
      <c r="D3326" s="89" t="s">
        <v>127</v>
      </c>
      <c r="E3326" s="95" t="s">
        <v>534</v>
      </c>
    </row>
    <row r="3327" spans="1:5" x14ac:dyDescent="0.2">
      <c r="A3327" s="89">
        <v>36512</v>
      </c>
      <c r="B3327" s="89" t="s">
        <v>4926</v>
      </c>
      <c r="C3327" s="89" t="s">
        <v>123</v>
      </c>
      <c r="D3327" s="89" t="s">
        <v>127</v>
      </c>
      <c r="E3327" s="95" t="s">
        <v>22449</v>
      </c>
    </row>
    <row r="3328" spans="1:5" x14ac:dyDescent="0.2">
      <c r="A3328" s="89">
        <v>25972</v>
      </c>
      <c r="B3328" s="89" t="s">
        <v>4927</v>
      </c>
      <c r="C3328" s="89" t="s">
        <v>228</v>
      </c>
      <c r="D3328" s="89" t="s">
        <v>124</v>
      </c>
      <c r="E3328" s="95" t="s">
        <v>4928</v>
      </c>
    </row>
    <row r="3329" spans="1:5" x14ac:dyDescent="0.2">
      <c r="A3329" s="89">
        <v>25973</v>
      </c>
      <c r="B3329" s="89" t="s">
        <v>4929</v>
      </c>
      <c r="C3329" s="89" t="s">
        <v>228</v>
      </c>
      <c r="D3329" s="89" t="s">
        <v>124</v>
      </c>
      <c r="E3329" s="95" t="s">
        <v>4928</v>
      </c>
    </row>
    <row r="3330" spans="1:5" x14ac:dyDescent="0.2">
      <c r="A3330" s="89">
        <v>11697</v>
      </c>
      <c r="B3330" s="89" t="s">
        <v>4930</v>
      </c>
      <c r="C3330" s="89" t="s">
        <v>123</v>
      </c>
      <c r="D3330" s="89" t="s">
        <v>124</v>
      </c>
      <c r="E3330" s="95" t="s">
        <v>22450</v>
      </c>
    </row>
    <row r="3331" spans="1:5" x14ac:dyDescent="0.2">
      <c r="A3331" s="89">
        <v>11698</v>
      </c>
      <c r="B3331" s="89" t="s">
        <v>4931</v>
      </c>
      <c r="C3331" s="89" t="s">
        <v>123</v>
      </c>
      <c r="D3331" s="89" t="s">
        <v>124</v>
      </c>
      <c r="E3331" s="95" t="s">
        <v>22451</v>
      </c>
    </row>
    <row r="3332" spans="1:5" x14ac:dyDescent="0.2">
      <c r="A3332" s="89">
        <v>11699</v>
      </c>
      <c r="B3332" s="89" t="s">
        <v>4932</v>
      </c>
      <c r="C3332" s="89" t="s">
        <v>123</v>
      </c>
      <c r="D3332" s="89" t="s">
        <v>124</v>
      </c>
      <c r="E3332" s="95" t="s">
        <v>22452</v>
      </c>
    </row>
    <row r="3333" spans="1:5" x14ac:dyDescent="0.2">
      <c r="A3333" s="89">
        <v>10432</v>
      </c>
      <c r="B3333" s="89" t="s">
        <v>4933</v>
      </c>
      <c r="C3333" s="89" t="s">
        <v>123</v>
      </c>
      <c r="D3333" s="89" t="s">
        <v>124</v>
      </c>
      <c r="E3333" s="95" t="s">
        <v>22453</v>
      </c>
    </row>
    <row r="3334" spans="1:5" x14ac:dyDescent="0.2">
      <c r="A3334" s="89">
        <v>10430</v>
      </c>
      <c r="B3334" s="89" t="s">
        <v>4934</v>
      </c>
      <c r="C3334" s="89" t="s">
        <v>123</v>
      </c>
      <c r="D3334" s="89" t="s">
        <v>124</v>
      </c>
      <c r="E3334" s="95" t="s">
        <v>22454</v>
      </c>
    </row>
    <row r="3335" spans="1:5" x14ac:dyDescent="0.2">
      <c r="A3335" s="89">
        <v>37514</v>
      </c>
      <c r="B3335" s="89" t="s">
        <v>4935</v>
      </c>
      <c r="C3335" s="89" t="s">
        <v>123</v>
      </c>
      <c r="D3335" s="89" t="s">
        <v>127</v>
      </c>
      <c r="E3335" s="95" t="s">
        <v>22455</v>
      </c>
    </row>
    <row r="3336" spans="1:5" x14ac:dyDescent="0.2">
      <c r="A3336" s="89">
        <v>37519</v>
      </c>
      <c r="B3336" s="89" t="s">
        <v>4936</v>
      </c>
      <c r="C3336" s="89" t="s">
        <v>123</v>
      </c>
      <c r="D3336" s="89" t="s">
        <v>127</v>
      </c>
      <c r="E3336" s="95" t="s">
        <v>22456</v>
      </c>
    </row>
    <row r="3337" spans="1:5" x14ac:dyDescent="0.2">
      <c r="A3337" s="89">
        <v>37520</v>
      </c>
      <c r="B3337" s="89" t="s">
        <v>4937</v>
      </c>
      <c r="C3337" s="89" t="s">
        <v>123</v>
      </c>
      <c r="D3337" s="89" t="s">
        <v>127</v>
      </c>
      <c r="E3337" s="95" t="s">
        <v>22457</v>
      </c>
    </row>
    <row r="3338" spans="1:5" x14ac:dyDescent="0.2">
      <c r="A3338" s="89">
        <v>37521</v>
      </c>
      <c r="B3338" s="89" t="s">
        <v>4938</v>
      </c>
      <c r="C3338" s="89" t="s">
        <v>123</v>
      </c>
      <c r="D3338" s="89" t="s">
        <v>127</v>
      </c>
      <c r="E3338" s="95" t="s">
        <v>22458</v>
      </c>
    </row>
    <row r="3339" spans="1:5" x14ac:dyDescent="0.2">
      <c r="A3339" s="89">
        <v>37522</v>
      </c>
      <c r="B3339" s="89" t="s">
        <v>4939</v>
      </c>
      <c r="C3339" s="89" t="s">
        <v>123</v>
      </c>
      <c r="D3339" s="89" t="s">
        <v>127</v>
      </c>
      <c r="E3339" s="95" t="s">
        <v>22459</v>
      </c>
    </row>
    <row r="3340" spans="1:5" x14ac:dyDescent="0.2">
      <c r="A3340" s="89">
        <v>21109</v>
      </c>
      <c r="B3340" s="89" t="s">
        <v>4940</v>
      </c>
      <c r="C3340" s="89" t="s">
        <v>123</v>
      </c>
      <c r="D3340" s="89" t="s">
        <v>127</v>
      </c>
      <c r="E3340" s="95" t="s">
        <v>22460</v>
      </c>
    </row>
    <row r="3341" spans="1:5" x14ac:dyDescent="0.2">
      <c r="A3341" s="89">
        <v>36800</v>
      </c>
      <c r="B3341" s="89" t="s">
        <v>4941</v>
      </c>
      <c r="C3341" s="89" t="s">
        <v>123</v>
      </c>
      <c r="D3341" s="89" t="s">
        <v>124</v>
      </c>
      <c r="E3341" s="95" t="s">
        <v>4942</v>
      </c>
    </row>
    <row r="3342" spans="1:5" x14ac:dyDescent="0.2">
      <c r="A3342" s="89">
        <v>11769</v>
      </c>
      <c r="B3342" s="89" t="s">
        <v>4943</v>
      </c>
      <c r="C3342" s="89" t="s">
        <v>123</v>
      </c>
      <c r="D3342" s="89" t="s">
        <v>124</v>
      </c>
      <c r="E3342" s="95" t="s">
        <v>4944</v>
      </c>
    </row>
    <row r="3343" spans="1:5" x14ac:dyDescent="0.2">
      <c r="A3343" s="89">
        <v>36793</v>
      </c>
      <c r="B3343" s="89" t="s">
        <v>4945</v>
      </c>
      <c r="C3343" s="89" t="s">
        <v>123</v>
      </c>
      <c r="D3343" s="89" t="s">
        <v>124</v>
      </c>
      <c r="E3343" s="95" t="s">
        <v>4946</v>
      </c>
    </row>
    <row r="3344" spans="1:5" x14ac:dyDescent="0.2">
      <c r="A3344" s="89">
        <v>37546</v>
      </c>
      <c r="B3344" s="89" t="s">
        <v>4947</v>
      </c>
      <c r="C3344" s="89" t="s">
        <v>123</v>
      </c>
      <c r="D3344" s="89" t="s">
        <v>127</v>
      </c>
      <c r="E3344" s="95" t="s">
        <v>22461</v>
      </c>
    </row>
    <row r="3345" spans="1:5" x14ac:dyDescent="0.2">
      <c r="A3345" s="89">
        <v>37544</v>
      </c>
      <c r="B3345" s="89" t="s">
        <v>4948</v>
      </c>
      <c r="C3345" s="89" t="s">
        <v>123</v>
      </c>
      <c r="D3345" s="89" t="s">
        <v>127</v>
      </c>
      <c r="E3345" s="95" t="s">
        <v>22462</v>
      </c>
    </row>
    <row r="3346" spans="1:5" x14ac:dyDescent="0.2">
      <c r="A3346" s="89">
        <v>37545</v>
      </c>
      <c r="B3346" s="89" t="s">
        <v>4949</v>
      </c>
      <c r="C3346" s="89" t="s">
        <v>123</v>
      </c>
      <c r="D3346" s="89" t="s">
        <v>127</v>
      </c>
      <c r="E3346" s="95" t="s">
        <v>22463</v>
      </c>
    </row>
    <row r="3347" spans="1:5" x14ac:dyDescent="0.2">
      <c r="A3347" s="89">
        <v>11771</v>
      </c>
      <c r="B3347" s="89" t="s">
        <v>4950</v>
      </c>
      <c r="C3347" s="89" t="s">
        <v>123</v>
      </c>
      <c r="D3347" s="89" t="s">
        <v>124</v>
      </c>
      <c r="E3347" s="95" t="s">
        <v>4951</v>
      </c>
    </row>
    <row r="3348" spans="1:5" x14ac:dyDescent="0.2">
      <c r="A3348" s="89">
        <v>39919</v>
      </c>
      <c r="B3348" s="89" t="s">
        <v>4952</v>
      </c>
      <c r="C3348" s="89" t="s">
        <v>123</v>
      </c>
      <c r="D3348" s="89" t="s">
        <v>127</v>
      </c>
      <c r="E3348" s="95" t="s">
        <v>22464</v>
      </c>
    </row>
    <row r="3349" spans="1:5" x14ac:dyDescent="0.2">
      <c r="A3349" s="89">
        <v>38385</v>
      </c>
      <c r="B3349" s="89" t="s">
        <v>4953</v>
      </c>
      <c r="C3349" s="89" t="s">
        <v>123</v>
      </c>
      <c r="D3349" s="89" t="s">
        <v>124</v>
      </c>
      <c r="E3349" s="95" t="s">
        <v>22465</v>
      </c>
    </row>
    <row r="3350" spans="1:5" x14ac:dyDescent="0.2">
      <c r="A3350" s="89">
        <v>37587</v>
      </c>
      <c r="B3350" s="89" t="s">
        <v>4954</v>
      </c>
      <c r="C3350" s="89" t="s">
        <v>123</v>
      </c>
      <c r="D3350" s="89" t="s">
        <v>124</v>
      </c>
      <c r="E3350" s="95" t="s">
        <v>4955</v>
      </c>
    </row>
    <row r="3351" spans="1:5" x14ac:dyDescent="0.2">
      <c r="A3351" s="89">
        <v>11571</v>
      </c>
      <c r="B3351" s="89" t="s">
        <v>4956</v>
      </c>
      <c r="C3351" s="89" t="s">
        <v>123</v>
      </c>
      <c r="D3351" s="89" t="s">
        <v>124</v>
      </c>
      <c r="E3351" s="95" t="s">
        <v>22466</v>
      </c>
    </row>
    <row r="3352" spans="1:5" x14ac:dyDescent="0.2">
      <c r="A3352" s="89">
        <v>11561</v>
      </c>
      <c r="B3352" s="89" t="s">
        <v>4957</v>
      </c>
      <c r="C3352" s="89" t="s">
        <v>123</v>
      </c>
      <c r="D3352" s="89" t="s">
        <v>124</v>
      </c>
      <c r="E3352" s="95" t="s">
        <v>22467</v>
      </c>
    </row>
    <row r="3353" spans="1:5" x14ac:dyDescent="0.2">
      <c r="A3353" s="89">
        <v>11560</v>
      </c>
      <c r="B3353" s="89" t="s">
        <v>4958</v>
      </c>
      <c r="C3353" s="89" t="s">
        <v>123</v>
      </c>
      <c r="D3353" s="89" t="s">
        <v>124</v>
      </c>
      <c r="E3353" s="95" t="s">
        <v>22468</v>
      </c>
    </row>
    <row r="3354" spans="1:5" x14ac:dyDescent="0.2">
      <c r="A3354" s="89">
        <v>11499</v>
      </c>
      <c r="B3354" s="89" t="s">
        <v>4959</v>
      </c>
      <c r="C3354" s="89" t="s">
        <v>123</v>
      </c>
      <c r="D3354" s="89" t="s">
        <v>124</v>
      </c>
      <c r="E3354" s="95" t="s">
        <v>22469</v>
      </c>
    </row>
    <row r="3355" spans="1:5" x14ac:dyDescent="0.2">
      <c r="A3355" s="89">
        <v>40924</v>
      </c>
      <c r="B3355" s="89" t="s">
        <v>4960</v>
      </c>
      <c r="C3355" s="89" t="s">
        <v>442</v>
      </c>
      <c r="D3355" s="89" t="s">
        <v>124</v>
      </c>
      <c r="E3355" s="95" t="s">
        <v>4961</v>
      </c>
    </row>
    <row r="3356" spans="1:5" x14ac:dyDescent="0.2">
      <c r="A3356" s="89">
        <v>25957</v>
      </c>
      <c r="B3356" s="89" t="s">
        <v>4962</v>
      </c>
      <c r="C3356" s="89" t="s">
        <v>119</v>
      </c>
      <c r="D3356" s="89" t="s">
        <v>124</v>
      </c>
      <c r="E3356" s="95" t="s">
        <v>396</v>
      </c>
    </row>
    <row r="3357" spans="1:5" x14ac:dyDescent="0.2">
      <c r="A3357" s="89">
        <v>40983</v>
      </c>
      <c r="B3357" s="89" t="s">
        <v>4963</v>
      </c>
      <c r="C3357" s="89" t="s">
        <v>442</v>
      </c>
      <c r="D3357" s="89" t="s">
        <v>124</v>
      </c>
      <c r="E3357" s="95" t="s">
        <v>4964</v>
      </c>
    </row>
    <row r="3358" spans="1:5" x14ac:dyDescent="0.2">
      <c r="A3358" s="89">
        <v>40921</v>
      </c>
      <c r="B3358" s="89" t="s">
        <v>4965</v>
      </c>
      <c r="C3358" s="89" t="s">
        <v>442</v>
      </c>
      <c r="D3358" s="89" t="s">
        <v>124</v>
      </c>
      <c r="E3358" s="95" t="s">
        <v>4966</v>
      </c>
    </row>
    <row r="3359" spans="1:5" x14ac:dyDescent="0.2">
      <c r="A3359" s="89">
        <v>34761</v>
      </c>
      <c r="B3359" s="89" t="s">
        <v>4967</v>
      </c>
      <c r="C3359" s="89" t="s">
        <v>119</v>
      </c>
      <c r="D3359" s="89" t="s">
        <v>124</v>
      </c>
      <c r="E3359" s="95" t="s">
        <v>2336</v>
      </c>
    </row>
    <row r="3360" spans="1:5" x14ac:dyDescent="0.2">
      <c r="A3360" s="89">
        <v>2437</v>
      </c>
      <c r="B3360" s="89" t="s">
        <v>4968</v>
      </c>
      <c r="C3360" s="89" t="s">
        <v>119</v>
      </c>
      <c r="D3360" s="89" t="s">
        <v>124</v>
      </c>
      <c r="E3360" s="95" t="s">
        <v>3094</v>
      </c>
    </row>
    <row r="3361" spans="1:5" x14ac:dyDescent="0.2">
      <c r="A3361" s="89">
        <v>40534</v>
      </c>
      <c r="B3361" s="89" t="s">
        <v>4969</v>
      </c>
      <c r="C3361" s="89" t="s">
        <v>123</v>
      </c>
      <c r="D3361" s="89" t="s">
        <v>124</v>
      </c>
      <c r="E3361" s="95" t="s">
        <v>4970</v>
      </c>
    </row>
    <row r="3362" spans="1:5" x14ac:dyDescent="0.2">
      <c r="A3362" s="89">
        <v>14252</v>
      </c>
      <c r="B3362" s="89" t="s">
        <v>4971</v>
      </c>
      <c r="C3362" s="89" t="s">
        <v>123</v>
      </c>
      <c r="D3362" s="89" t="s">
        <v>124</v>
      </c>
      <c r="E3362" s="95" t="s">
        <v>22470</v>
      </c>
    </row>
    <row r="3363" spans="1:5" x14ac:dyDescent="0.2">
      <c r="A3363" s="89">
        <v>730</v>
      </c>
      <c r="B3363" s="89" t="s">
        <v>4972</v>
      </c>
      <c r="C3363" s="89" t="s">
        <v>123</v>
      </c>
      <c r="D3363" s="89" t="s">
        <v>124</v>
      </c>
      <c r="E3363" s="95" t="s">
        <v>22471</v>
      </c>
    </row>
    <row r="3364" spans="1:5" x14ac:dyDescent="0.2">
      <c r="A3364" s="89">
        <v>723</v>
      </c>
      <c r="B3364" s="89" t="s">
        <v>4973</v>
      </c>
      <c r="C3364" s="89" t="s">
        <v>123</v>
      </c>
      <c r="D3364" s="89" t="s">
        <v>124</v>
      </c>
      <c r="E3364" s="95" t="s">
        <v>22472</v>
      </c>
    </row>
    <row r="3365" spans="1:5" x14ac:dyDescent="0.2">
      <c r="A3365" s="89">
        <v>36502</v>
      </c>
      <c r="B3365" s="89" t="s">
        <v>4974</v>
      </c>
      <c r="C3365" s="89" t="s">
        <v>123</v>
      </c>
      <c r="D3365" s="89" t="s">
        <v>124</v>
      </c>
      <c r="E3365" s="95" t="s">
        <v>22473</v>
      </c>
    </row>
    <row r="3366" spans="1:5" x14ac:dyDescent="0.2">
      <c r="A3366" s="89">
        <v>36503</v>
      </c>
      <c r="B3366" s="89" t="s">
        <v>4975</v>
      </c>
      <c r="C3366" s="89" t="s">
        <v>123</v>
      </c>
      <c r="D3366" s="89" t="s">
        <v>124</v>
      </c>
      <c r="E3366" s="95" t="s">
        <v>22474</v>
      </c>
    </row>
    <row r="3367" spans="1:5" x14ac:dyDescent="0.2">
      <c r="A3367" s="89">
        <v>4090</v>
      </c>
      <c r="B3367" s="89" t="s">
        <v>4976</v>
      </c>
      <c r="C3367" s="89" t="s">
        <v>123</v>
      </c>
      <c r="D3367" s="89" t="s">
        <v>127</v>
      </c>
      <c r="E3367" s="95" t="s">
        <v>22475</v>
      </c>
    </row>
    <row r="3368" spans="1:5" x14ac:dyDescent="0.2">
      <c r="A3368" s="89">
        <v>13227</v>
      </c>
      <c r="B3368" s="89" t="s">
        <v>4977</v>
      </c>
      <c r="C3368" s="89" t="s">
        <v>123</v>
      </c>
      <c r="D3368" s="89" t="s">
        <v>127</v>
      </c>
      <c r="E3368" s="95" t="s">
        <v>22476</v>
      </c>
    </row>
    <row r="3369" spans="1:5" x14ac:dyDescent="0.2">
      <c r="A3369" s="89">
        <v>10597</v>
      </c>
      <c r="B3369" s="89" t="s">
        <v>4978</v>
      </c>
      <c r="C3369" s="89" t="s">
        <v>123</v>
      </c>
      <c r="D3369" s="89" t="s">
        <v>127</v>
      </c>
      <c r="E3369" s="95" t="s">
        <v>22477</v>
      </c>
    </row>
    <row r="3370" spans="1:5" x14ac:dyDescent="0.2">
      <c r="A3370" s="89">
        <v>39628</v>
      </c>
      <c r="B3370" s="89" t="s">
        <v>4979</v>
      </c>
      <c r="C3370" s="89" t="s">
        <v>123</v>
      </c>
      <c r="D3370" s="89" t="s">
        <v>127</v>
      </c>
      <c r="E3370" s="95" t="s">
        <v>22478</v>
      </c>
    </row>
    <row r="3371" spans="1:5" x14ac:dyDescent="0.2">
      <c r="A3371" s="89">
        <v>39404</v>
      </c>
      <c r="B3371" s="89" t="s">
        <v>4980</v>
      </c>
      <c r="C3371" s="89" t="s">
        <v>123</v>
      </c>
      <c r="D3371" s="89" t="s">
        <v>127</v>
      </c>
      <c r="E3371" s="95" t="s">
        <v>22479</v>
      </c>
    </row>
    <row r="3372" spans="1:5" x14ac:dyDescent="0.2">
      <c r="A3372" s="89">
        <v>39402</v>
      </c>
      <c r="B3372" s="89" t="s">
        <v>4981</v>
      </c>
      <c r="C3372" s="89" t="s">
        <v>123</v>
      </c>
      <c r="D3372" s="89" t="s">
        <v>127</v>
      </c>
      <c r="E3372" s="95" t="s">
        <v>22480</v>
      </c>
    </row>
    <row r="3373" spans="1:5" x14ac:dyDescent="0.2">
      <c r="A3373" s="89">
        <v>39403</v>
      </c>
      <c r="B3373" s="89" t="s">
        <v>4982</v>
      </c>
      <c r="C3373" s="89" t="s">
        <v>123</v>
      </c>
      <c r="D3373" s="89" t="s">
        <v>127</v>
      </c>
      <c r="E3373" s="95" t="s">
        <v>22481</v>
      </c>
    </row>
    <row r="3374" spans="1:5" x14ac:dyDescent="0.2">
      <c r="A3374" s="89">
        <v>4093</v>
      </c>
      <c r="B3374" s="89" t="s">
        <v>4983</v>
      </c>
      <c r="C3374" s="89" t="s">
        <v>119</v>
      </c>
      <c r="D3374" s="89" t="s">
        <v>124</v>
      </c>
      <c r="E3374" s="95" t="s">
        <v>1181</v>
      </c>
    </row>
    <row r="3375" spans="1:5" x14ac:dyDescent="0.2">
      <c r="A3375" s="89">
        <v>10512</v>
      </c>
      <c r="B3375" s="89" t="s">
        <v>4984</v>
      </c>
      <c r="C3375" s="89" t="s">
        <v>442</v>
      </c>
      <c r="D3375" s="89" t="s">
        <v>124</v>
      </c>
      <c r="E3375" s="95" t="s">
        <v>4985</v>
      </c>
    </row>
    <row r="3376" spans="1:5" x14ac:dyDescent="0.2">
      <c r="A3376" s="89">
        <v>20020</v>
      </c>
      <c r="B3376" s="89" t="s">
        <v>4986</v>
      </c>
      <c r="C3376" s="89" t="s">
        <v>119</v>
      </c>
      <c r="D3376" s="89" t="s">
        <v>124</v>
      </c>
      <c r="E3376" s="95" t="s">
        <v>1181</v>
      </c>
    </row>
    <row r="3377" spans="1:5" x14ac:dyDescent="0.2">
      <c r="A3377" s="89">
        <v>4094</v>
      </c>
      <c r="B3377" s="89" t="s">
        <v>4987</v>
      </c>
      <c r="C3377" s="89" t="s">
        <v>119</v>
      </c>
      <c r="D3377" s="89" t="s">
        <v>124</v>
      </c>
      <c r="E3377" s="95" t="s">
        <v>1181</v>
      </c>
    </row>
    <row r="3378" spans="1:5" x14ac:dyDescent="0.2">
      <c r="A3378" s="89">
        <v>41038</v>
      </c>
      <c r="B3378" s="89" t="s">
        <v>4988</v>
      </c>
      <c r="C3378" s="89" t="s">
        <v>442</v>
      </c>
      <c r="D3378" s="89" t="s">
        <v>124</v>
      </c>
      <c r="E3378" s="95" t="s">
        <v>4989</v>
      </c>
    </row>
    <row r="3379" spans="1:5" x14ac:dyDescent="0.2">
      <c r="A3379" s="89">
        <v>40988</v>
      </c>
      <c r="B3379" s="89" t="s">
        <v>4990</v>
      </c>
      <c r="C3379" s="89" t="s">
        <v>442</v>
      </c>
      <c r="D3379" s="89" t="s">
        <v>124</v>
      </c>
      <c r="E3379" s="95" t="s">
        <v>4991</v>
      </c>
    </row>
    <row r="3380" spans="1:5" x14ac:dyDescent="0.2">
      <c r="A3380" s="89">
        <v>40990</v>
      </c>
      <c r="B3380" s="89" t="s">
        <v>4992</v>
      </c>
      <c r="C3380" s="89" t="s">
        <v>442</v>
      </c>
      <c r="D3380" s="89" t="s">
        <v>124</v>
      </c>
      <c r="E3380" s="95" t="s">
        <v>4993</v>
      </c>
    </row>
    <row r="3381" spans="1:5" x14ac:dyDescent="0.2">
      <c r="A3381" s="89">
        <v>40994</v>
      </c>
      <c r="B3381" s="89" t="s">
        <v>4994</v>
      </c>
      <c r="C3381" s="89" t="s">
        <v>442</v>
      </c>
      <c r="D3381" s="89" t="s">
        <v>124</v>
      </c>
      <c r="E3381" s="95" t="s">
        <v>4991</v>
      </c>
    </row>
    <row r="3382" spans="1:5" x14ac:dyDescent="0.2">
      <c r="A3382" s="89">
        <v>4095</v>
      </c>
      <c r="B3382" s="89" t="s">
        <v>4995</v>
      </c>
      <c r="C3382" s="89" t="s">
        <v>119</v>
      </c>
      <c r="D3382" s="89" t="s">
        <v>124</v>
      </c>
      <c r="E3382" s="95" t="s">
        <v>2888</v>
      </c>
    </row>
    <row r="3383" spans="1:5" x14ac:dyDescent="0.2">
      <c r="A3383" s="89">
        <v>4097</v>
      </c>
      <c r="B3383" s="89" t="s">
        <v>4996</v>
      </c>
      <c r="C3383" s="89" t="s">
        <v>119</v>
      </c>
      <c r="D3383" s="89" t="s">
        <v>124</v>
      </c>
      <c r="E3383" s="95" t="s">
        <v>1181</v>
      </c>
    </row>
    <row r="3384" spans="1:5" x14ac:dyDescent="0.2">
      <c r="A3384" s="89">
        <v>40992</v>
      </c>
      <c r="B3384" s="89" t="s">
        <v>4997</v>
      </c>
      <c r="C3384" s="89" t="s">
        <v>442</v>
      </c>
      <c r="D3384" s="89" t="s">
        <v>124</v>
      </c>
      <c r="E3384" s="95" t="s">
        <v>4998</v>
      </c>
    </row>
    <row r="3385" spans="1:5" x14ac:dyDescent="0.2">
      <c r="A3385" s="89">
        <v>4096</v>
      </c>
      <c r="B3385" s="89" t="s">
        <v>4999</v>
      </c>
      <c r="C3385" s="89" t="s">
        <v>119</v>
      </c>
      <c r="D3385" s="89" t="s">
        <v>124</v>
      </c>
      <c r="E3385" s="95" t="s">
        <v>3090</v>
      </c>
    </row>
    <row r="3386" spans="1:5" x14ac:dyDescent="0.2">
      <c r="A3386" s="89">
        <v>13955</v>
      </c>
      <c r="B3386" s="89" t="s">
        <v>5000</v>
      </c>
      <c r="C3386" s="89" t="s">
        <v>123</v>
      </c>
      <c r="D3386" s="89" t="s">
        <v>127</v>
      </c>
      <c r="E3386" s="95" t="s">
        <v>22482</v>
      </c>
    </row>
    <row r="3387" spans="1:5" x14ac:dyDescent="0.2">
      <c r="A3387" s="89">
        <v>4114</v>
      </c>
      <c r="B3387" s="89" t="s">
        <v>5001</v>
      </c>
      <c r="C3387" s="89" t="s">
        <v>123</v>
      </c>
      <c r="D3387" s="89" t="s">
        <v>124</v>
      </c>
      <c r="E3387" s="95" t="s">
        <v>5002</v>
      </c>
    </row>
    <row r="3388" spans="1:5" x14ac:dyDescent="0.2">
      <c r="A3388" s="89">
        <v>36797</v>
      </c>
      <c r="B3388" s="89" t="s">
        <v>5003</v>
      </c>
      <c r="C3388" s="89" t="s">
        <v>123</v>
      </c>
      <c r="D3388" s="89" t="s">
        <v>124</v>
      </c>
      <c r="E3388" s="95" t="s">
        <v>5004</v>
      </c>
    </row>
    <row r="3389" spans="1:5" x14ac:dyDescent="0.2">
      <c r="A3389" s="89">
        <v>4107</v>
      </c>
      <c r="B3389" s="89" t="s">
        <v>5005</v>
      </c>
      <c r="C3389" s="89" t="s">
        <v>123</v>
      </c>
      <c r="D3389" s="89" t="s">
        <v>124</v>
      </c>
      <c r="E3389" s="95" t="s">
        <v>5006</v>
      </c>
    </row>
    <row r="3390" spans="1:5" x14ac:dyDescent="0.2">
      <c r="A3390" s="89">
        <v>36799</v>
      </c>
      <c r="B3390" s="89" t="s">
        <v>5007</v>
      </c>
      <c r="C3390" s="89" t="s">
        <v>123</v>
      </c>
      <c r="D3390" s="89" t="s">
        <v>124</v>
      </c>
      <c r="E3390" s="95" t="s">
        <v>5008</v>
      </c>
    </row>
    <row r="3391" spans="1:5" x14ac:dyDescent="0.2">
      <c r="A3391" s="89">
        <v>4108</v>
      </c>
      <c r="B3391" s="89" t="s">
        <v>5009</v>
      </c>
      <c r="C3391" s="89" t="s">
        <v>123</v>
      </c>
      <c r="D3391" s="89" t="s">
        <v>124</v>
      </c>
      <c r="E3391" s="95" t="s">
        <v>5010</v>
      </c>
    </row>
    <row r="3392" spans="1:5" x14ac:dyDescent="0.2">
      <c r="A3392" s="89">
        <v>4102</v>
      </c>
      <c r="B3392" s="89" t="s">
        <v>5011</v>
      </c>
      <c r="C3392" s="89" t="s">
        <v>123</v>
      </c>
      <c r="D3392" s="89" t="s">
        <v>120</v>
      </c>
      <c r="E3392" s="95" t="s">
        <v>5012</v>
      </c>
    </row>
    <row r="3393" spans="1:5" x14ac:dyDescent="0.2">
      <c r="A3393" s="89">
        <v>10826</v>
      </c>
      <c r="B3393" s="89" t="s">
        <v>5013</v>
      </c>
      <c r="C3393" s="89" t="s">
        <v>123</v>
      </c>
      <c r="D3393" s="89" t="s">
        <v>124</v>
      </c>
      <c r="E3393" s="95" t="s">
        <v>5014</v>
      </c>
    </row>
    <row r="3394" spans="1:5" x14ac:dyDescent="0.2">
      <c r="A3394" s="89">
        <v>365</v>
      </c>
      <c r="B3394" s="89" t="s">
        <v>5015</v>
      </c>
      <c r="C3394" s="89" t="s">
        <v>123</v>
      </c>
      <c r="D3394" s="89" t="s">
        <v>124</v>
      </c>
      <c r="E3394" s="95" t="s">
        <v>5016</v>
      </c>
    </row>
    <row r="3395" spans="1:5" x14ac:dyDescent="0.2">
      <c r="A3395" s="89">
        <v>38639</v>
      </c>
      <c r="B3395" s="89" t="s">
        <v>5017</v>
      </c>
      <c r="C3395" s="89" t="s">
        <v>123</v>
      </c>
      <c r="D3395" s="89" t="s">
        <v>124</v>
      </c>
      <c r="E3395" s="95" t="s">
        <v>5018</v>
      </c>
    </row>
    <row r="3396" spans="1:5" x14ac:dyDescent="0.2">
      <c r="A3396" s="89">
        <v>38640</v>
      </c>
      <c r="B3396" s="89" t="s">
        <v>5019</v>
      </c>
      <c r="C3396" s="89" t="s">
        <v>123</v>
      </c>
      <c r="D3396" s="89" t="s">
        <v>124</v>
      </c>
      <c r="E3396" s="95" t="s">
        <v>173</v>
      </c>
    </row>
    <row r="3397" spans="1:5" x14ac:dyDescent="0.2">
      <c r="A3397" s="89">
        <v>358</v>
      </c>
      <c r="B3397" s="89" t="s">
        <v>5020</v>
      </c>
      <c r="C3397" s="89" t="s">
        <v>123</v>
      </c>
      <c r="D3397" s="89" t="s">
        <v>124</v>
      </c>
      <c r="E3397" s="95" t="s">
        <v>5021</v>
      </c>
    </row>
    <row r="3398" spans="1:5" x14ac:dyDescent="0.2">
      <c r="A3398" s="89">
        <v>359</v>
      </c>
      <c r="B3398" s="89" t="s">
        <v>5022</v>
      </c>
      <c r="C3398" s="89" t="s">
        <v>123</v>
      </c>
      <c r="D3398" s="89" t="s">
        <v>124</v>
      </c>
      <c r="E3398" s="95" t="s">
        <v>5023</v>
      </c>
    </row>
    <row r="3399" spans="1:5" x14ac:dyDescent="0.2">
      <c r="A3399" s="89">
        <v>38641</v>
      </c>
      <c r="B3399" s="89" t="s">
        <v>5024</v>
      </c>
      <c r="C3399" s="89" t="s">
        <v>123</v>
      </c>
      <c r="D3399" s="89" t="s">
        <v>124</v>
      </c>
      <c r="E3399" s="95" t="s">
        <v>5025</v>
      </c>
    </row>
    <row r="3400" spans="1:5" x14ac:dyDescent="0.2">
      <c r="A3400" s="89">
        <v>360</v>
      </c>
      <c r="B3400" s="89" t="s">
        <v>5026</v>
      </c>
      <c r="C3400" s="89" t="s">
        <v>123</v>
      </c>
      <c r="D3400" s="89" t="s">
        <v>120</v>
      </c>
      <c r="E3400" s="95" t="s">
        <v>2445</v>
      </c>
    </row>
    <row r="3401" spans="1:5" x14ac:dyDescent="0.2">
      <c r="A3401" s="89">
        <v>4127</v>
      </c>
      <c r="B3401" s="89" t="s">
        <v>5027</v>
      </c>
      <c r="C3401" s="89" t="s">
        <v>123</v>
      </c>
      <c r="D3401" s="89" t="s">
        <v>127</v>
      </c>
      <c r="E3401" s="95" t="s">
        <v>22483</v>
      </c>
    </row>
    <row r="3402" spans="1:5" x14ac:dyDescent="0.2">
      <c r="A3402" s="89">
        <v>4154</v>
      </c>
      <c r="B3402" s="89" t="s">
        <v>5028</v>
      </c>
      <c r="C3402" s="89" t="s">
        <v>123</v>
      </c>
      <c r="D3402" s="89" t="s">
        <v>127</v>
      </c>
      <c r="E3402" s="95" t="s">
        <v>22484</v>
      </c>
    </row>
    <row r="3403" spans="1:5" x14ac:dyDescent="0.2">
      <c r="A3403" s="89">
        <v>4168</v>
      </c>
      <c r="B3403" s="89" t="s">
        <v>5029</v>
      </c>
      <c r="C3403" s="89" t="s">
        <v>123</v>
      </c>
      <c r="D3403" s="89" t="s">
        <v>127</v>
      </c>
      <c r="E3403" s="95" t="s">
        <v>22485</v>
      </c>
    </row>
    <row r="3404" spans="1:5" x14ac:dyDescent="0.2">
      <c r="A3404" s="89">
        <v>4161</v>
      </c>
      <c r="B3404" s="89" t="s">
        <v>5030</v>
      </c>
      <c r="C3404" s="89" t="s">
        <v>123</v>
      </c>
      <c r="D3404" s="89" t="s">
        <v>127</v>
      </c>
      <c r="E3404" s="95" t="s">
        <v>22486</v>
      </c>
    </row>
    <row r="3405" spans="1:5" x14ac:dyDescent="0.2">
      <c r="A3405" s="89">
        <v>4214</v>
      </c>
      <c r="B3405" s="89" t="s">
        <v>5031</v>
      </c>
      <c r="C3405" s="89" t="s">
        <v>123</v>
      </c>
      <c r="D3405" s="89" t="s">
        <v>124</v>
      </c>
      <c r="E3405" s="95" t="s">
        <v>2930</v>
      </c>
    </row>
    <row r="3406" spans="1:5" x14ac:dyDescent="0.2">
      <c r="A3406" s="89">
        <v>4215</v>
      </c>
      <c r="B3406" s="89" t="s">
        <v>5032</v>
      </c>
      <c r="C3406" s="89" t="s">
        <v>123</v>
      </c>
      <c r="D3406" s="89" t="s">
        <v>124</v>
      </c>
      <c r="E3406" s="95" t="s">
        <v>19455</v>
      </c>
    </row>
    <row r="3407" spans="1:5" x14ac:dyDescent="0.2">
      <c r="A3407" s="89">
        <v>4210</v>
      </c>
      <c r="B3407" s="89" t="s">
        <v>5034</v>
      </c>
      <c r="C3407" s="89" t="s">
        <v>123</v>
      </c>
      <c r="D3407" s="89" t="s">
        <v>124</v>
      </c>
      <c r="E3407" s="95" t="s">
        <v>304</v>
      </c>
    </row>
    <row r="3408" spans="1:5" x14ac:dyDescent="0.2">
      <c r="A3408" s="89">
        <v>4212</v>
      </c>
      <c r="B3408" s="89" t="s">
        <v>5035</v>
      </c>
      <c r="C3408" s="89" t="s">
        <v>123</v>
      </c>
      <c r="D3408" s="89" t="s">
        <v>124</v>
      </c>
      <c r="E3408" s="95" t="s">
        <v>17316</v>
      </c>
    </row>
    <row r="3409" spans="1:5" x14ac:dyDescent="0.2">
      <c r="A3409" s="89">
        <v>4213</v>
      </c>
      <c r="B3409" s="89" t="s">
        <v>5036</v>
      </c>
      <c r="C3409" s="89" t="s">
        <v>123</v>
      </c>
      <c r="D3409" s="89" t="s">
        <v>124</v>
      </c>
      <c r="E3409" s="95" t="s">
        <v>4756</v>
      </c>
    </row>
    <row r="3410" spans="1:5" x14ac:dyDescent="0.2">
      <c r="A3410" s="89">
        <v>4211</v>
      </c>
      <c r="B3410" s="89" t="s">
        <v>5037</v>
      </c>
      <c r="C3410" s="89" t="s">
        <v>123</v>
      </c>
      <c r="D3410" s="89" t="s">
        <v>124</v>
      </c>
      <c r="E3410" s="95" t="s">
        <v>4760</v>
      </c>
    </row>
    <row r="3411" spans="1:5" x14ac:dyDescent="0.2">
      <c r="A3411" s="89">
        <v>4209</v>
      </c>
      <c r="B3411" s="89" t="s">
        <v>5038</v>
      </c>
      <c r="C3411" s="89" t="s">
        <v>123</v>
      </c>
      <c r="D3411" s="89" t="s">
        <v>127</v>
      </c>
      <c r="E3411" s="95" t="s">
        <v>4302</v>
      </c>
    </row>
    <row r="3412" spans="1:5" x14ac:dyDescent="0.2">
      <c r="A3412" s="89">
        <v>4180</v>
      </c>
      <c r="B3412" s="89" t="s">
        <v>5040</v>
      </c>
      <c r="C3412" s="89" t="s">
        <v>123</v>
      </c>
      <c r="D3412" s="89" t="s">
        <v>127</v>
      </c>
      <c r="E3412" s="95" t="s">
        <v>4415</v>
      </c>
    </row>
    <row r="3413" spans="1:5" x14ac:dyDescent="0.2">
      <c r="A3413" s="89">
        <v>4177</v>
      </c>
      <c r="B3413" s="89" t="s">
        <v>5042</v>
      </c>
      <c r="C3413" s="89" t="s">
        <v>123</v>
      </c>
      <c r="D3413" s="89" t="s">
        <v>127</v>
      </c>
      <c r="E3413" s="95" t="s">
        <v>1137</v>
      </c>
    </row>
    <row r="3414" spans="1:5" x14ac:dyDescent="0.2">
      <c r="A3414" s="89">
        <v>4179</v>
      </c>
      <c r="B3414" s="89" t="s">
        <v>5043</v>
      </c>
      <c r="C3414" s="89" t="s">
        <v>123</v>
      </c>
      <c r="D3414" s="89" t="s">
        <v>127</v>
      </c>
      <c r="E3414" s="95" t="s">
        <v>11981</v>
      </c>
    </row>
    <row r="3415" spans="1:5" x14ac:dyDescent="0.2">
      <c r="A3415" s="89">
        <v>4208</v>
      </c>
      <c r="B3415" s="89" t="s">
        <v>5045</v>
      </c>
      <c r="C3415" s="89" t="s">
        <v>123</v>
      </c>
      <c r="D3415" s="89" t="s">
        <v>127</v>
      </c>
      <c r="E3415" s="95" t="s">
        <v>22487</v>
      </c>
    </row>
    <row r="3416" spans="1:5" x14ac:dyDescent="0.2">
      <c r="A3416" s="89">
        <v>4181</v>
      </c>
      <c r="B3416" s="89" t="s">
        <v>5047</v>
      </c>
      <c r="C3416" s="89" t="s">
        <v>123</v>
      </c>
      <c r="D3416" s="89" t="s">
        <v>127</v>
      </c>
      <c r="E3416" s="95" t="s">
        <v>340</v>
      </c>
    </row>
    <row r="3417" spans="1:5" x14ac:dyDescent="0.2">
      <c r="A3417" s="89">
        <v>4178</v>
      </c>
      <c r="B3417" s="89" t="s">
        <v>5049</v>
      </c>
      <c r="C3417" s="89" t="s">
        <v>123</v>
      </c>
      <c r="D3417" s="89" t="s">
        <v>127</v>
      </c>
      <c r="E3417" s="95" t="s">
        <v>2316</v>
      </c>
    </row>
    <row r="3418" spans="1:5" x14ac:dyDescent="0.2">
      <c r="A3418" s="89">
        <v>4182</v>
      </c>
      <c r="B3418" s="89" t="s">
        <v>5051</v>
      </c>
      <c r="C3418" s="89" t="s">
        <v>123</v>
      </c>
      <c r="D3418" s="89" t="s">
        <v>127</v>
      </c>
      <c r="E3418" s="95" t="s">
        <v>22488</v>
      </c>
    </row>
    <row r="3419" spans="1:5" x14ac:dyDescent="0.2">
      <c r="A3419" s="89">
        <v>4183</v>
      </c>
      <c r="B3419" s="89" t="s">
        <v>5053</v>
      </c>
      <c r="C3419" s="89" t="s">
        <v>123</v>
      </c>
      <c r="D3419" s="89" t="s">
        <v>127</v>
      </c>
      <c r="E3419" s="95" t="s">
        <v>8588</v>
      </c>
    </row>
    <row r="3420" spans="1:5" x14ac:dyDescent="0.2">
      <c r="A3420" s="89">
        <v>4184</v>
      </c>
      <c r="B3420" s="89" t="s">
        <v>5054</v>
      </c>
      <c r="C3420" s="89" t="s">
        <v>123</v>
      </c>
      <c r="D3420" s="89" t="s">
        <v>127</v>
      </c>
      <c r="E3420" s="95" t="s">
        <v>22489</v>
      </c>
    </row>
    <row r="3421" spans="1:5" x14ac:dyDescent="0.2">
      <c r="A3421" s="89">
        <v>4185</v>
      </c>
      <c r="B3421" s="89" t="s">
        <v>5055</v>
      </c>
      <c r="C3421" s="89" t="s">
        <v>123</v>
      </c>
      <c r="D3421" s="89" t="s">
        <v>127</v>
      </c>
      <c r="E3421" s="95" t="s">
        <v>22490</v>
      </c>
    </row>
    <row r="3422" spans="1:5" x14ac:dyDescent="0.2">
      <c r="A3422" s="89">
        <v>4205</v>
      </c>
      <c r="B3422" s="89" t="s">
        <v>5056</v>
      </c>
      <c r="C3422" s="89" t="s">
        <v>123</v>
      </c>
      <c r="D3422" s="89" t="s">
        <v>127</v>
      </c>
      <c r="E3422" s="95" t="s">
        <v>18014</v>
      </c>
    </row>
    <row r="3423" spans="1:5" x14ac:dyDescent="0.2">
      <c r="A3423" s="89">
        <v>4192</v>
      </c>
      <c r="B3423" s="89" t="s">
        <v>5058</v>
      </c>
      <c r="C3423" s="89" t="s">
        <v>123</v>
      </c>
      <c r="D3423" s="89" t="s">
        <v>127</v>
      </c>
      <c r="E3423" s="95" t="s">
        <v>18014</v>
      </c>
    </row>
    <row r="3424" spans="1:5" x14ac:dyDescent="0.2">
      <c r="A3424" s="89">
        <v>4191</v>
      </c>
      <c r="B3424" s="89" t="s">
        <v>5059</v>
      </c>
      <c r="C3424" s="89" t="s">
        <v>123</v>
      </c>
      <c r="D3424" s="89" t="s">
        <v>127</v>
      </c>
      <c r="E3424" s="95" t="s">
        <v>18014</v>
      </c>
    </row>
    <row r="3425" spans="1:5" x14ac:dyDescent="0.2">
      <c r="A3425" s="89">
        <v>4207</v>
      </c>
      <c r="B3425" s="89" t="s">
        <v>5060</v>
      </c>
      <c r="C3425" s="89" t="s">
        <v>123</v>
      </c>
      <c r="D3425" s="89" t="s">
        <v>127</v>
      </c>
      <c r="E3425" s="95" t="s">
        <v>22491</v>
      </c>
    </row>
    <row r="3426" spans="1:5" x14ac:dyDescent="0.2">
      <c r="A3426" s="89">
        <v>4206</v>
      </c>
      <c r="B3426" s="89" t="s">
        <v>5062</v>
      </c>
      <c r="C3426" s="89" t="s">
        <v>123</v>
      </c>
      <c r="D3426" s="89" t="s">
        <v>127</v>
      </c>
      <c r="E3426" s="95" t="s">
        <v>1189</v>
      </c>
    </row>
    <row r="3427" spans="1:5" x14ac:dyDescent="0.2">
      <c r="A3427" s="89">
        <v>4190</v>
      </c>
      <c r="B3427" s="89" t="s">
        <v>5063</v>
      </c>
      <c r="C3427" s="89" t="s">
        <v>123</v>
      </c>
      <c r="D3427" s="89" t="s">
        <v>127</v>
      </c>
      <c r="E3427" s="95" t="s">
        <v>1189</v>
      </c>
    </row>
    <row r="3428" spans="1:5" x14ac:dyDescent="0.2">
      <c r="A3428" s="89">
        <v>4186</v>
      </c>
      <c r="B3428" s="89" t="s">
        <v>5064</v>
      </c>
      <c r="C3428" s="89" t="s">
        <v>123</v>
      </c>
      <c r="D3428" s="89" t="s">
        <v>127</v>
      </c>
      <c r="E3428" s="95" t="s">
        <v>371</v>
      </c>
    </row>
    <row r="3429" spans="1:5" x14ac:dyDescent="0.2">
      <c r="A3429" s="89">
        <v>4188</v>
      </c>
      <c r="B3429" s="89" t="s">
        <v>5065</v>
      </c>
      <c r="C3429" s="89" t="s">
        <v>123</v>
      </c>
      <c r="D3429" s="89" t="s">
        <v>127</v>
      </c>
      <c r="E3429" s="95" t="s">
        <v>779</v>
      </c>
    </row>
    <row r="3430" spans="1:5" x14ac:dyDescent="0.2">
      <c r="A3430" s="89">
        <v>4189</v>
      </c>
      <c r="B3430" s="89" t="s">
        <v>5067</v>
      </c>
      <c r="C3430" s="89" t="s">
        <v>123</v>
      </c>
      <c r="D3430" s="89" t="s">
        <v>127</v>
      </c>
      <c r="E3430" s="95" t="s">
        <v>779</v>
      </c>
    </row>
    <row r="3431" spans="1:5" x14ac:dyDescent="0.2">
      <c r="A3431" s="89">
        <v>4197</v>
      </c>
      <c r="B3431" s="89" t="s">
        <v>5068</v>
      </c>
      <c r="C3431" s="89" t="s">
        <v>123</v>
      </c>
      <c r="D3431" s="89" t="s">
        <v>127</v>
      </c>
      <c r="E3431" s="95" t="s">
        <v>13381</v>
      </c>
    </row>
    <row r="3432" spans="1:5" x14ac:dyDescent="0.2">
      <c r="A3432" s="89">
        <v>4194</v>
      </c>
      <c r="B3432" s="89" t="s">
        <v>5069</v>
      </c>
      <c r="C3432" s="89" t="s">
        <v>123</v>
      </c>
      <c r="D3432" s="89" t="s">
        <v>127</v>
      </c>
      <c r="E3432" s="95" t="s">
        <v>2312</v>
      </c>
    </row>
    <row r="3433" spans="1:5" x14ac:dyDescent="0.2">
      <c r="A3433" s="89">
        <v>4193</v>
      </c>
      <c r="B3433" s="89" t="s">
        <v>5070</v>
      </c>
      <c r="C3433" s="89" t="s">
        <v>123</v>
      </c>
      <c r="D3433" s="89" t="s">
        <v>127</v>
      </c>
      <c r="E3433" s="95" t="s">
        <v>2312</v>
      </c>
    </row>
    <row r="3434" spans="1:5" x14ac:dyDescent="0.2">
      <c r="A3434" s="89">
        <v>4204</v>
      </c>
      <c r="B3434" s="89" t="s">
        <v>5071</v>
      </c>
      <c r="C3434" s="89" t="s">
        <v>123</v>
      </c>
      <c r="D3434" s="89" t="s">
        <v>127</v>
      </c>
      <c r="E3434" s="95" t="s">
        <v>2312</v>
      </c>
    </row>
    <row r="3435" spans="1:5" x14ac:dyDescent="0.2">
      <c r="A3435" s="89">
        <v>4187</v>
      </c>
      <c r="B3435" s="89" t="s">
        <v>5072</v>
      </c>
      <c r="C3435" s="89" t="s">
        <v>123</v>
      </c>
      <c r="D3435" s="89" t="s">
        <v>127</v>
      </c>
      <c r="E3435" s="95" t="s">
        <v>14179</v>
      </c>
    </row>
    <row r="3436" spans="1:5" x14ac:dyDescent="0.2">
      <c r="A3436" s="89">
        <v>4202</v>
      </c>
      <c r="B3436" s="89" t="s">
        <v>5073</v>
      </c>
      <c r="C3436" s="89" t="s">
        <v>123</v>
      </c>
      <c r="D3436" s="89" t="s">
        <v>127</v>
      </c>
      <c r="E3436" s="95" t="s">
        <v>22492</v>
      </c>
    </row>
    <row r="3437" spans="1:5" x14ac:dyDescent="0.2">
      <c r="A3437" s="89">
        <v>4203</v>
      </c>
      <c r="B3437" s="89" t="s">
        <v>5074</v>
      </c>
      <c r="C3437" s="89" t="s">
        <v>123</v>
      </c>
      <c r="D3437" s="89" t="s">
        <v>127</v>
      </c>
      <c r="E3437" s="95" t="s">
        <v>22493</v>
      </c>
    </row>
    <row r="3438" spans="1:5" x14ac:dyDescent="0.2">
      <c r="A3438" s="89">
        <v>40356</v>
      </c>
      <c r="B3438" s="89" t="s">
        <v>5075</v>
      </c>
      <c r="C3438" s="89" t="s">
        <v>123</v>
      </c>
      <c r="D3438" s="89" t="s">
        <v>127</v>
      </c>
      <c r="E3438" s="95" t="s">
        <v>1270</v>
      </c>
    </row>
    <row r="3439" spans="1:5" x14ac:dyDescent="0.2">
      <c r="A3439" s="89">
        <v>40359</v>
      </c>
      <c r="B3439" s="89" t="s">
        <v>5076</v>
      </c>
      <c r="C3439" s="89" t="s">
        <v>123</v>
      </c>
      <c r="D3439" s="89" t="s">
        <v>127</v>
      </c>
      <c r="E3439" s="95" t="s">
        <v>3937</v>
      </c>
    </row>
    <row r="3440" spans="1:5" x14ac:dyDescent="0.2">
      <c r="A3440" s="89">
        <v>40362</v>
      </c>
      <c r="B3440" s="89" t="s">
        <v>5077</v>
      </c>
      <c r="C3440" s="89" t="s">
        <v>123</v>
      </c>
      <c r="D3440" s="89" t="s">
        <v>127</v>
      </c>
      <c r="E3440" s="95" t="s">
        <v>15802</v>
      </c>
    </row>
    <row r="3441" spans="1:5" x14ac:dyDescent="0.2">
      <c r="A3441" s="89">
        <v>40365</v>
      </c>
      <c r="B3441" s="89" t="s">
        <v>5078</v>
      </c>
      <c r="C3441" s="89" t="s">
        <v>123</v>
      </c>
      <c r="D3441" s="89" t="s">
        <v>127</v>
      </c>
      <c r="E3441" s="95" t="s">
        <v>8856</v>
      </c>
    </row>
    <row r="3442" spans="1:5" x14ac:dyDescent="0.2">
      <c r="A3442" s="89">
        <v>40368</v>
      </c>
      <c r="B3442" s="89" t="s">
        <v>5079</v>
      </c>
      <c r="C3442" s="89" t="s">
        <v>123</v>
      </c>
      <c r="D3442" s="89" t="s">
        <v>127</v>
      </c>
      <c r="E3442" s="95" t="s">
        <v>12452</v>
      </c>
    </row>
    <row r="3443" spans="1:5" x14ac:dyDescent="0.2">
      <c r="A3443" s="89">
        <v>40371</v>
      </c>
      <c r="B3443" s="89" t="s">
        <v>5080</v>
      </c>
      <c r="C3443" s="89" t="s">
        <v>123</v>
      </c>
      <c r="D3443" s="89" t="s">
        <v>127</v>
      </c>
      <c r="E3443" s="95" t="s">
        <v>4066</v>
      </c>
    </row>
    <row r="3444" spans="1:5" x14ac:dyDescent="0.2">
      <c r="A3444" s="89">
        <v>40374</v>
      </c>
      <c r="B3444" s="89" t="s">
        <v>5082</v>
      </c>
      <c r="C3444" s="89" t="s">
        <v>123</v>
      </c>
      <c r="D3444" s="89" t="s">
        <v>127</v>
      </c>
      <c r="E3444" s="95" t="s">
        <v>22494</v>
      </c>
    </row>
    <row r="3445" spans="1:5" x14ac:dyDescent="0.2">
      <c r="A3445" s="89">
        <v>7595</v>
      </c>
      <c r="B3445" s="89" t="s">
        <v>5083</v>
      </c>
      <c r="C3445" s="89" t="s">
        <v>119</v>
      </c>
      <c r="D3445" s="89" t="s">
        <v>124</v>
      </c>
      <c r="E3445" s="95" t="s">
        <v>22495</v>
      </c>
    </row>
    <row r="3446" spans="1:5" x14ac:dyDescent="0.2">
      <c r="A3446" s="89">
        <v>41094</v>
      </c>
      <c r="B3446" s="89" t="s">
        <v>5085</v>
      </c>
      <c r="C3446" s="89" t="s">
        <v>442</v>
      </c>
      <c r="D3446" s="89" t="s">
        <v>124</v>
      </c>
      <c r="E3446" s="95" t="s">
        <v>22496</v>
      </c>
    </row>
    <row r="3447" spans="1:5" x14ac:dyDescent="0.2">
      <c r="A3447" s="89">
        <v>38175</v>
      </c>
      <c r="B3447" s="89" t="s">
        <v>5086</v>
      </c>
      <c r="C3447" s="89" t="s">
        <v>123</v>
      </c>
      <c r="D3447" s="89" t="s">
        <v>124</v>
      </c>
      <c r="E3447" s="95" t="s">
        <v>1042</v>
      </c>
    </row>
    <row r="3448" spans="1:5" x14ac:dyDescent="0.2">
      <c r="A3448" s="89">
        <v>38176</v>
      </c>
      <c r="B3448" s="89" t="s">
        <v>5087</v>
      </c>
      <c r="C3448" s="89" t="s">
        <v>123</v>
      </c>
      <c r="D3448" s="89" t="s">
        <v>124</v>
      </c>
      <c r="E3448" s="95" t="s">
        <v>22497</v>
      </c>
    </row>
    <row r="3449" spans="1:5" x14ac:dyDescent="0.2">
      <c r="A3449" s="89">
        <v>36152</v>
      </c>
      <c r="B3449" s="89" t="s">
        <v>5088</v>
      </c>
      <c r="C3449" s="89" t="s">
        <v>123</v>
      </c>
      <c r="D3449" s="89" t="s">
        <v>124</v>
      </c>
      <c r="E3449" s="95" t="s">
        <v>2517</v>
      </c>
    </row>
    <row r="3450" spans="1:5" x14ac:dyDescent="0.2">
      <c r="A3450" s="89">
        <v>11138</v>
      </c>
      <c r="B3450" s="89" t="s">
        <v>5089</v>
      </c>
      <c r="C3450" s="89" t="s">
        <v>231</v>
      </c>
      <c r="D3450" s="89" t="s">
        <v>124</v>
      </c>
      <c r="E3450" s="95" t="s">
        <v>21359</v>
      </c>
    </row>
    <row r="3451" spans="1:5" x14ac:dyDescent="0.2">
      <c r="A3451" s="89">
        <v>5333</v>
      </c>
      <c r="B3451" s="89" t="s">
        <v>5090</v>
      </c>
      <c r="C3451" s="89" t="s">
        <v>231</v>
      </c>
      <c r="D3451" s="89" t="s">
        <v>124</v>
      </c>
      <c r="E3451" s="95" t="s">
        <v>3111</v>
      </c>
    </row>
    <row r="3452" spans="1:5" x14ac:dyDescent="0.2">
      <c r="A3452" s="89">
        <v>4221</v>
      </c>
      <c r="B3452" s="89" t="s">
        <v>5091</v>
      </c>
      <c r="C3452" s="89" t="s">
        <v>231</v>
      </c>
      <c r="D3452" s="89" t="s">
        <v>120</v>
      </c>
      <c r="E3452" s="95" t="s">
        <v>546</v>
      </c>
    </row>
    <row r="3453" spans="1:5" x14ac:dyDescent="0.2">
      <c r="A3453" s="89">
        <v>4227</v>
      </c>
      <c r="B3453" s="89" t="s">
        <v>5092</v>
      </c>
      <c r="C3453" s="89" t="s">
        <v>231</v>
      </c>
      <c r="D3453" s="89" t="s">
        <v>120</v>
      </c>
      <c r="E3453" s="95" t="s">
        <v>20018</v>
      </c>
    </row>
    <row r="3454" spans="1:5" x14ac:dyDescent="0.2">
      <c r="A3454" s="89">
        <v>38170</v>
      </c>
      <c r="B3454" s="89" t="s">
        <v>5093</v>
      </c>
      <c r="C3454" s="89" t="s">
        <v>123</v>
      </c>
      <c r="D3454" s="89" t="s">
        <v>124</v>
      </c>
      <c r="E3454" s="95" t="s">
        <v>14463</v>
      </c>
    </row>
    <row r="3455" spans="1:5" x14ac:dyDescent="0.2">
      <c r="A3455" s="89">
        <v>4242</v>
      </c>
      <c r="B3455" s="89" t="s">
        <v>5095</v>
      </c>
      <c r="C3455" s="89" t="s">
        <v>119</v>
      </c>
      <c r="D3455" s="89" t="s">
        <v>124</v>
      </c>
      <c r="E3455" s="95" t="s">
        <v>1181</v>
      </c>
    </row>
    <row r="3456" spans="1:5" x14ac:dyDescent="0.2">
      <c r="A3456" s="89">
        <v>40980</v>
      </c>
      <c r="B3456" s="89" t="s">
        <v>5096</v>
      </c>
      <c r="C3456" s="89" t="s">
        <v>442</v>
      </c>
      <c r="D3456" s="89" t="s">
        <v>124</v>
      </c>
      <c r="E3456" s="95" t="s">
        <v>5097</v>
      </c>
    </row>
    <row r="3457" spans="1:5" x14ac:dyDescent="0.2">
      <c r="A3457" s="89">
        <v>4243</v>
      </c>
      <c r="B3457" s="89" t="s">
        <v>5098</v>
      </c>
      <c r="C3457" s="89" t="s">
        <v>119</v>
      </c>
      <c r="D3457" s="89" t="s">
        <v>124</v>
      </c>
      <c r="E3457" s="95" t="s">
        <v>2384</v>
      </c>
    </row>
    <row r="3458" spans="1:5" x14ac:dyDescent="0.2">
      <c r="A3458" s="89">
        <v>41031</v>
      </c>
      <c r="B3458" s="89" t="s">
        <v>5099</v>
      </c>
      <c r="C3458" s="89" t="s">
        <v>442</v>
      </c>
      <c r="D3458" s="89" t="s">
        <v>124</v>
      </c>
      <c r="E3458" s="95" t="s">
        <v>5100</v>
      </c>
    </row>
    <row r="3459" spans="1:5" x14ac:dyDescent="0.2">
      <c r="A3459" s="89">
        <v>37623</v>
      </c>
      <c r="B3459" s="89" t="s">
        <v>5101</v>
      </c>
      <c r="C3459" s="89" t="s">
        <v>119</v>
      </c>
      <c r="D3459" s="89" t="s">
        <v>124</v>
      </c>
      <c r="E3459" s="95" t="s">
        <v>5102</v>
      </c>
    </row>
    <row r="3460" spans="1:5" x14ac:dyDescent="0.2">
      <c r="A3460" s="89">
        <v>4250</v>
      </c>
      <c r="B3460" s="89" t="s">
        <v>5103</v>
      </c>
      <c r="C3460" s="89" t="s">
        <v>119</v>
      </c>
      <c r="D3460" s="89" t="s">
        <v>124</v>
      </c>
      <c r="E3460" s="95" t="s">
        <v>5104</v>
      </c>
    </row>
    <row r="3461" spans="1:5" x14ac:dyDescent="0.2">
      <c r="A3461" s="89">
        <v>40978</v>
      </c>
      <c r="B3461" s="89" t="s">
        <v>5105</v>
      </c>
      <c r="C3461" s="89" t="s">
        <v>442</v>
      </c>
      <c r="D3461" s="89" t="s">
        <v>124</v>
      </c>
      <c r="E3461" s="95" t="s">
        <v>5106</v>
      </c>
    </row>
    <row r="3462" spans="1:5" x14ac:dyDescent="0.2">
      <c r="A3462" s="89">
        <v>25960</v>
      </c>
      <c r="B3462" s="89" t="s">
        <v>5107</v>
      </c>
      <c r="C3462" s="89" t="s">
        <v>119</v>
      </c>
      <c r="D3462" s="89" t="s">
        <v>124</v>
      </c>
      <c r="E3462" s="95" t="s">
        <v>5108</v>
      </c>
    </row>
    <row r="3463" spans="1:5" x14ac:dyDescent="0.2">
      <c r="A3463" s="89">
        <v>41043</v>
      </c>
      <c r="B3463" s="89" t="s">
        <v>5109</v>
      </c>
      <c r="C3463" s="89" t="s">
        <v>442</v>
      </c>
      <c r="D3463" s="89" t="s">
        <v>124</v>
      </c>
      <c r="E3463" s="95" t="s">
        <v>5110</v>
      </c>
    </row>
    <row r="3464" spans="1:5" x14ac:dyDescent="0.2">
      <c r="A3464" s="89">
        <v>4234</v>
      </c>
      <c r="B3464" s="89" t="s">
        <v>5111</v>
      </c>
      <c r="C3464" s="89" t="s">
        <v>119</v>
      </c>
      <c r="D3464" s="89" t="s">
        <v>120</v>
      </c>
      <c r="E3464" s="95" t="s">
        <v>121</v>
      </c>
    </row>
    <row r="3465" spans="1:5" x14ac:dyDescent="0.2">
      <c r="A3465" s="89">
        <v>40987</v>
      </c>
      <c r="B3465" s="89" t="s">
        <v>5112</v>
      </c>
      <c r="C3465" s="89" t="s">
        <v>442</v>
      </c>
      <c r="D3465" s="89" t="s">
        <v>124</v>
      </c>
      <c r="E3465" s="95" t="s">
        <v>725</v>
      </c>
    </row>
    <row r="3466" spans="1:5" x14ac:dyDescent="0.2">
      <c r="A3466" s="89">
        <v>4253</v>
      </c>
      <c r="B3466" s="89" t="s">
        <v>5113</v>
      </c>
      <c r="C3466" s="89" t="s">
        <v>119</v>
      </c>
      <c r="D3466" s="89" t="s">
        <v>124</v>
      </c>
      <c r="E3466" s="95" t="s">
        <v>5114</v>
      </c>
    </row>
    <row r="3467" spans="1:5" x14ac:dyDescent="0.2">
      <c r="A3467" s="89">
        <v>40981</v>
      </c>
      <c r="B3467" s="89" t="s">
        <v>5115</v>
      </c>
      <c r="C3467" s="89" t="s">
        <v>442</v>
      </c>
      <c r="D3467" s="89" t="s">
        <v>124</v>
      </c>
      <c r="E3467" s="95" t="s">
        <v>5116</v>
      </c>
    </row>
    <row r="3468" spans="1:5" x14ac:dyDescent="0.2">
      <c r="A3468" s="89">
        <v>4254</v>
      </c>
      <c r="B3468" s="89" t="s">
        <v>5117</v>
      </c>
      <c r="C3468" s="89" t="s">
        <v>119</v>
      </c>
      <c r="D3468" s="89" t="s">
        <v>124</v>
      </c>
      <c r="E3468" s="95" t="s">
        <v>5118</v>
      </c>
    </row>
    <row r="3469" spans="1:5" x14ac:dyDescent="0.2">
      <c r="A3469" s="89">
        <v>41036</v>
      </c>
      <c r="B3469" s="89" t="s">
        <v>5119</v>
      </c>
      <c r="C3469" s="89" t="s">
        <v>442</v>
      </c>
      <c r="D3469" s="89" t="s">
        <v>124</v>
      </c>
      <c r="E3469" s="95" t="s">
        <v>5120</v>
      </c>
    </row>
    <row r="3470" spans="1:5" x14ac:dyDescent="0.2">
      <c r="A3470" s="89">
        <v>4251</v>
      </c>
      <c r="B3470" s="89" t="s">
        <v>5121</v>
      </c>
      <c r="C3470" s="89" t="s">
        <v>119</v>
      </c>
      <c r="D3470" s="89" t="s">
        <v>124</v>
      </c>
      <c r="E3470" s="95" t="s">
        <v>293</v>
      </c>
    </row>
    <row r="3471" spans="1:5" x14ac:dyDescent="0.2">
      <c r="A3471" s="89">
        <v>40979</v>
      </c>
      <c r="B3471" s="89" t="s">
        <v>5122</v>
      </c>
      <c r="C3471" s="89" t="s">
        <v>442</v>
      </c>
      <c r="D3471" s="89" t="s">
        <v>124</v>
      </c>
      <c r="E3471" s="95" t="s">
        <v>5123</v>
      </c>
    </row>
    <row r="3472" spans="1:5" x14ac:dyDescent="0.2">
      <c r="A3472" s="89">
        <v>4230</v>
      </c>
      <c r="B3472" s="89" t="s">
        <v>5124</v>
      </c>
      <c r="C3472" s="89" t="s">
        <v>119</v>
      </c>
      <c r="D3472" s="89" t="s">
        <v>124</v>
      </c>
      <c r="E3472" s="95" t="s">
        <v>2629</v>
      </c>
    </row>
    <row r="3473" spans="1:5" x14ac:dyDescent="0.2">
      <c r="A3473" s="89">
        <v>40998</v>
      </c>
      <c r="B3473" s="89" t="s">
        <v>5125</v>
      </c>
      <c r="C3473" s="89" t="s">
        <v>442</v>
      </c>
      <c r="D3473" s="89" t="s">
        <v>124</v>
      </c>
      <c r="E3473" s="95" t="s">
        <v>5126</v>
      </c>
    </row>
    <row r="3474" spans="1:5" x14ac:dyDescent="0.2">
      <c r="A3474" s="89">
        <v>4257</v>
      </c>
      <c r="B3474" s="89" t="s">
        <v>5127</v>
      </c>
      <c r="C3474" s="89" t="s">
        <v>119</v>
      </c>
      <c r="D3474" s="89" t="s">
        <v>124</v>
      </c>
      <c r="E3474" s="95" t="s">
        <v>5128</v>
      </c>
    </row>
    <row r="3475" spans="1:5" x14ac:dyDescent="0.2">
      <c r="A3475" s="89">
        <v>40982</v>
      </c>
      <c r="B3475" s="89" t="s">
        <v>5129</v>
      </c>
      <c r="C3475" s="89" t="s">
        <v>442</v>
      </c>
      <c r="D3475" s="89" t="s">
        <v>124</v>
      </c>
      <c r="E3475" s="95" t="s">
        <v>5130</v>
      </c>
    </row>
    <row r="3476" spans="1:5" x14ac:dyDescent="0.2">
      <c r="A3476" s="89">
        <v>41029</v>
      </c>
      <c r="B3476" s="89" t="s">
        <v>5131</v>
      </c>
      <c r="C3476" s="89" t="s">
        <v>442</v>
      </c>
      <c r="D3476" s="89" t="s">
        <v>124</v>
      </c>
      <c r="E3476" s="95" t="s">
        <v>4989</v>
      </c>
    </row>
    <row r="3477" spans="1:5" x14ac:dyDescent="0.2">
      <c r="A3477" s="89">
        <v>41026</v>
      </c>
      <c r="B3477" s="89" t="s">
        <v>5132</v>
      </c>
      <c r="C3477" s="89" t="s">
        <v>442</v>
      </c>
      <c r="D3477" s="89" t="s">
        <v>124</v>
      </c>
      <c r="E3477" s="95" t="s">
        <v>5133</v>
      </c>
    </row>
    <row r="3478" spans="1:5" x14ac:dyDescent="0.2">
      <c r="A3478" s="89">
        <v>4240</v>
      </c>
      <c r="B3478" s="89" t="s">
        <v>5134</v>
      </c>
      <c r="C3478" s="89" t="s">
        <v>119</v>
      </c>
      <c r="D3478" s="89" t="s">
        <v>124</v>
      </c>
      <c r="E3478" s="95" t="s">
        <v>5135</v>
      </c>
    </row>
    <row r="3479" spans="1:5" x14ac:dyDescent="0.2">
      <c r="A3479" s="89">
        <v>4239</v>
      </c>
      <c r="B3479" s="89" t="s">
        <v>5136</v>
      </c>
      <c r="C3479" s="89" t="s">
        <v>119</v>
      </c>
      <c r="D3479" s="89" t="s">
        <v>124</v>
      </c>
      <c r="E3479" s="95" t="s">
        <v>5135</v>
      </c>
    </row>
    <row r="3480" spans="1:5" x14ac:dyDescent="0.2">
      <c r="A3480" s="89">
        <v>41024</v>
      </c>
      <c r="B3480" s="89" t="s">
        <v>5137</v>
      </c>
      <c r="C3480" s="89" t="s">
        <v>442</v>
      </c>
      <c r="D3480" s="89" t="s">
        <v>124</v>
      </c>
      <c r="E3480" s="95" t="s">
        <v>5133</v>
      </c>
    </row>
    <row r="3481" spans="1:5" x14ac:dyDescent="0.2">
      <c r="A3481" s="89">
        <v>4248</v>
      </c>
      <c r="B3481" s="89" t="s">
        <v>5138</v>
      </c>
      <c r="C3481" s="89" t="s">
        <v>119</v>
      </c>
      <c r="D3481" s="89" t="s">
        <v>124</v>
      </c>
      <c r="E3481" s="95" t="s">
        <v>5139</v>
      </c>
    </row>
    <row r="3482" spans="1:5" x14ac:dyDescent="0.2">
      <c r="A3482" s="89">
        <v>41033</v>
      </c>
      <c r="B3482" s="89" t="s">
        <v>5140</v>
      </c>
      <c r="C3482" s="89" t="s">
        <v>442</v>
      </c>
      <c r="D3482" s="89" t="s">
        <v>124</v>
      </c>
      <c r="E3482" s="95" t="s">
        <v>5141</v>
      </c>
    </row>
    <row r="3483" spans="1:5" x14ac:dyDescent="0.2">
      <c r="A3483" s="89">
        <v>25959</v>
      </c>
      <c r="B3483" s="89" t="s">
        <v>5142</v>
      </c>
      <c r="C3483" s="89" t="s">
        <v>119</v>
      </c>
      <c r="D3483" s="89" t="s">
        <v>124</v>
      </c>
      <c r="E3483" s="95" t="s">
        <v>5108</v>
      </c>
    </row>
    <row r="3484" spans="1:5" x14ac:dyDescent="0.2">
      <c r="A3484" s="89">
        <v>41040</v>
      </c>
      <c r="B3484" s="89" t="s">
        <v>5143</v>
      </c>
      <c r="C3484" s="89" t="s">
        <v>442</v>
      </c>
      <c r="D3484" s="89" t="s">
        <v>124</v>
      </c>
      <c r="E3484" s="95" t="s">
        <v>5110</v>
      </c>
    </row>
    <row r="3485" spans="1:5" x14ac:dyDescent="0.2">
      <c r="A3485" s="89">
        <v>4238</v>
      </c>
      <c r="B3485" s="89" t="s">
        <v>5144</v>
      </c>
      <c r="C3485" s="89" t="s">
        <v>119</v>
      </c>
      <c r="D3485" s="89" t="s">
        <v>124</v>
      </c>
      <c r="E3485" s="95" t="s">
        <v>4048</v>
      </c>
    </row>
    <row r="3486" spans="1:5" x14ac:dyDescent="0.2">
      <c r="A3486" s="89">
        <v>41012</v>
      </c>
      <c r="B3486" s="89" t="s">
        <v>5145</v>
      </c>
      <c r="C3486" s="89" t="s">
        <v>442</v>
      </c>
      <c r="D3486" s="89" t="s">
        <v>124</v>
      </c>
      <c r="E3486" s="95" t="s">
        <v>5146</v>
      </c>
    </row>
    <row r="3487" spans="1:5" x14ac:dyDescent="0.2">
      <c r="A3487" s="89">
        <v>4237</v>
      </c>
      <c r="B3487" s="89" t="s">
        <v>5147</v>
      </c>
      <c r="C3487" s="89" t="s">
        <v>119</v>
      </c>
      <c r="D3487" s="89" t="s">
        <v>124</v>
      </c>
      <c r="E3487" s="95" t="s">
        <v>5148</v>
      </c>
    </row>
    <row r="3488" spans="1:5" x14ac:dyDescent="0.2">
      <c r="A3488" s="89">
        <v>41002</v>
      </c>
      <c r="B3488" s="89" t="s">
        <v>5149</v>
      </c>
      <c r="C3488" s="89" t="s">
        <v>442</v>
      </c>
      <c r="D3488" s="89" t="s">
        <v>124</v>
      </c>
      <c r="E3488" s="95" t="s">
        <v>5150</v>
      </c>
    </row>
    <row r="3489" spans="1:5" x14ac:dyDescent="0.2">
      <c r="A3489" s="89">
        <v>4233</v>
      </c>
      <c r="B3489" s="89" t="s">
        <v>5151</v>
      </c>
      <c r="C3489" s="89" t="s">
        <v>119</v>
      </c>
      <c r="D3489" s="89" t="s">
        <v>124</v>
      </c>
      <c r="E3489" s="95" t="s">
        <v>1181</v>
      </c>
    </row>
    <row r="3490" spans="1:5" x14ac:dyDescent="0.2">
      <c r="A3490" s="89">
        <v>41001</v>
      </c>
      <c r="B3490" s="89" t="s">
        <v>5152</v>
      </c>
      <c r="C3490" s="89" t="s">
        <v>442</v>
      </c>
      <c r="D3490" s="89" t="s">
        <v>124</v>
      </c>
      <c r="E3490" s="95" t="s">
        <v>4989</v>
      </c>
    </row>
    <row r="3491" spans="1:5" x14ac:dyDescent="0.2">
      <c r="A3491" s="89">
        <v>4252</v>
      </c>
      <c r="B3491" s="89" t="s">
        <v>5153</v>
      </c>
      <c r="C3491" s="89" t="s">
        <v>119</v>
      </c>
      <c r="D3491" s="89" t="s">
        <v>124</v>
      </c>
      <c r="E3491" s="95" t="s">
        <v>5154</v>
      </c>
    </row>
    <row r="3492" spans="1:5" x14ac:dyDescent="0.2">
      <c r="A3492" s="89">
        <v>2</v>
      </c>
      <c r="B3492" s="89" t="s">
        <v>5155</v>
      </c>
      <c r="C3492" s="89" t="s">
        <v>133</v>
      </c>
      <c r="D3492" s="89" t="s">
        <v>127</v>
      </c>
      <c r="E3492" s="95" t="s">
        <v>18510</v>
      </c>
    </row>
    <row r="3493" spans="1:5" x14ac:dyDescent="0.2">
      <c r="A3493" s="89">
        <v>36517</v>
      </c>
      <c r="B3493" s="89" t="s">
        <v>5156</v>
      </c>
      <c r="C3493" s="89" t="s">
        <v>123</v>
      </c>
      <c r="D3493" s="89" t="s">
        <v>127</v>
      </c>
      <c r="E3493" s="95" t="s">
        <v>22498</v>
      </c>
    </row>
    <row r="3494" spans="1:5" x14ac:dyDescent="0.2">
      <c r="A3494" s="89">
        <v>4262</v>
      </c>
      <c r="B3494" s="89" t="s">
        <v>5157</v>
      </c>
      <c r="C3494" s="89" t="s">
        <v>123</v>
      </c>
      <c r="D3494" s="89" t="s">
        <v>127</v>
      </c>
      <c r="E3494" s="95" t="s">
        <v>22499</v>
      </c>
    </row>
    <row r="3495" spans="1:5" x14ac:dyDescent="0.2">
      <c r="A3495" s="89">
        <v>4263</v>
      </c>
      <c r="B3495" s="89" t="s">
        <v>5158</v>
      </c>
      <c r="C3495" s="89" t="s">
        <v>123</v>
      </c>
      <c r="D3495" s="89" t="s">
        <v>127</v>
      </c>
      <c r="E3495" s="95" t="s">
        <v>22500</v>
      </c>
    </row>
    <row r="3496" spans="1:5" x14ac:dyDescent="0.2">
      <c r="A3496" s="89">
        <v>36518</v>
      </c>
      <c r="B3496" s="89" t="s">
        <v>5159</v>
      </c>
      <c r="C3496" s="89" t="s">
        <v>123</v>
      </c>
      <c r="D3496" s="89" t="s">
        <v>127</v>
      </c>
      <c r="E3496" s="95" t="s">
        <v>22501</v>
      </c>
    </row>
    <row r="3497" spans="1:5" x14ac:dyDescent="0.2">
      <c r="A3497" s="89">
        <v>14221</v>
      </c>
      <c r="B3497" s="89" t="s">
        <v>5160</v>
      </c>
      <c r="C3497" s="89" t="s">
        <v>123</v>
      </c>
      <c r="D3497" s="89" t="s">
        <v>127</v>
      </c>
      <c r="E3497" s="95" t="s">
        <v>22502</v>
      </c>
    </row>
    <row r="3498" spans="1:5" x14ac:dyDescent="0.2">
      <c r="A3498" s="89">
        <v>38402</v>
      </c>
      <c r="B3498" s="89" t="s">
        <v>5161</v>
      </c>
      <c r="C3498" s="89" t="s">
        <v>123</v>
      </c>
      <c r="D3498" s="89" t="s">
        <v>124</v>
      </c>
      <c r="E3498" s="95" t="s">
        <v>3119</v>
      </c>
    </row>
    <row r="3499" spans="1:5" x14ac:dyDescent="0.2">
      <c r="A3499" s="89">
        <v>3412</v>
      </c>
      <c r="B3499" s="89" t="s">
        <v>5162</v>
      </c>
      <c r="C3499" s="89" t="s">
        <v>126</v>
      </c>
      <c r="D3499" s="89" t="s">
        <v>127</v>
      </c>
      <c r="E3499" s="95" t="s">
        <v>19636</v>
      </c>
    </row>
    <row r="3500" spans="1:5" x14ac:dyDescent="0.2">
      <c r="A3500" s="89">
        <v>3413</v>
      </c>
      <c r="B3500" s="89" t="s">
        <v>5164</v>
      </c>
      <c r="C3500" s="89" t="s">
        <v>126</v>
      </c>
      <c r="D3500" s="89" t="s">
        <v>127</v>
      </c>
      <c r="E3500" s="95" t="s">
        <v>2807</v>
      </c>
    </row>
    <row r="3501" spans="1:5" x14ac:dyDescent="0.2">
      <c r="A3501" s="89">
        <v>39744</v>
      </c>
      <c r="B3501" s="89" t="s">
        <v>5166</v>
      </c>
      <c r="C3501" s="89" t="s">
        <v>126</v>
      </c>
      <c r="D3501" s="89" t="s">
        <v>127</v>
      </c>
      <c r="E3501" s="95" t="s">
        <v>18492</v>
      </c>
    </row>
    <row r="3502" spans="1:5" x14ac:dyDescent="0.2">
      <c r="A3502" s="89">
        <v>39745</v>
      </c>
      <c r="B3502" s="89" t="s">
        <v>5168</v>
      </c>
      <c r="C3502" s="89" t="s">
        <v>126</v>
      </c>
      <c r="D3502" s="89" t="s">
        <v>127</v>
      </c>
      <c r="E3502" s="95" t="s">
        <v>22503</v>
      </c>
    </row>
    <row r="3503" spans="1:5" x14ac:dyDescent="0.2">
      <c r="A3503" s="89">
        <v>39637</v>
      </c>
      <c r="B3503" s="89" t="s">
        <v>5169</v>
      </c>
      <c r="C3503" s="89" t="s">
        <v>126</v>
      </c>
      <c r="D3503" s="89" t="s">
        <v>124</v>
      </c>
      <c r="E3503" s="95" t="s">
        <v>22504</v>
      </c>
    </row>
    <row r="3504" spans="1:5" x14ac:dyDescent="0.2">
      <c r="A3504" s="89">
        <v>39638</v>
      </c>
      <c r="B3504" s="89" t="s">
        <v>5170</v>
      </c>
      <c r="C3504" s="89" t="s">
        <v>126</v>
      </c>
      <c r="D3504" s="89" t="s">
        <v>124</v>
      </c>
      <c r="E3504" s="95" t="s">
        <v>22505</v>
      </c>
    </row>
    <row r="3505" spans="1:5" x14ac:dyDescent="0.2">
      <c r="A3505" s="89">
        <v>39639</v>
      </c>
      <c r="B3505" s="89" t="s">
        <v>5172</v>
      </c>
      <c r="C3505" s="89" t="s">
        <v>126</v>
      </c>
      <c r="D3505" s="89" t="s">
        <v>124</v>
      </c>
      <c r="E3505" s="95" t="s">
        <v>22506</v>
      </c>
    </row>
    <row r="3506" spans="1:5" x14ac:dyDescent="0.2">
      <c r="A3506" s="89">
        <v>39517</v>
      </c>
      <c r="B3506" s="89" t="s">
        <v>5173</v>
      </c>
      <c r="C3506" s="89" t="s">
        <v>126</v>
      </c>
      <c r="D3506" s="89" t="s">
        <v>127</v>
      </c>
      <c r="E3506" s="95" t="s">
        <v>22507</v>
      </c>
    </row>
    <row r="3507" spans="1:5" x14ac:dyDescent="0.2">
      <c r="A3507" s="89">
        <v>39518</v>
      </c>
      <c r="B3507" s="89" t="s">
        <v>5174</v>
      </c>
      <c r="C3507" s="89" t="s">
        <v>126</v>
      </c>
      <c r="D3507" s="89" t="s">
        <v>127</v>
      </c>
      <c r="E3507" s="95" t="s">
        <v>22508</v>
      </c>
    </row>
    <row r="3508" spans="1:5" x14ac:dyDescent="0.2">
      <c r="A3508" s="89">
        <v>38366</v>
      </c>
      <c r="B3508" s="89" t="s">
        <v>5175</v>
      </c>
      <c r="C3508" s="89" t="s">
        <v>126</v>
      </c>
      <c r="D3508" s="89" t="s">
        <v>127</v>
      </c>
      <c r="E3508" s="95" t="s">
        <v>371</v>
      </c>
    </row>
    <row r="3509" spans="1:5" x14ac:dyDescent="0.2">
      <c r="A3509" s="89">
        <v>11703</v>
      </c>
      <c r="B3509" s="89" t="s">
        <v>5176</v>
      </c>
      <c r="C3509" s="89" t="s">
        <v>123</v>
      </c>
      <c r="D3509" s="89" t="s">
        <v>124</v>
      </c>
      <c r="E3509" s="95" t="s">
        <v>4016</v>
      </c>
    </row>
    <row r="3510" spans="1:5" x14ac:dyDescent="0.2">
      <c r="A3510" s="89">
        <v>37400</v>
      </c>
      <c r="B3510" s="89" t="s">
        <v>5178</v>
      </c>
      <c r="C3510" s="89" t="s">
        <v>123</v>
      </c>
      <c r="D3510" s="89" t="s">
        <v>124</v>
      </c>
      <c r="E3510" s="95" t="s">
        <v>16151</v>
      </c>
    </row>
    <row r="3511" spans="1:5" x14ac:dyDescent="0.2">
      <c r="A3511" s="89">
        <v>25400</v>
      </c>
      <c r="B3511" s="89" t="s">
        <v>5179</v>
      </c>
      <c r="C3511" s="89" t="s">
        <v>123</v>
      </c>
      <c r="D3511" s="89" t="s">
        <v>124</v>
      </c>
      <c r="E3511" s="95" t="s">
        <v>22509</v>
      </c>
    </row>
    <row r="3512" spans="1:5" x14ac:dyDescent="0.2">
      <c r="A3512" s="89">
        <v>4272</v>
      </c>
      <c r="B3512" s="89" t="s">
        <v>5180</v>
      </c>
      <c r="C3512" s="89" t="s">
        <v>123</v>
      </c>
      <c r="D3512" s="89" t="s">
        <v>124</v>
      </c>
      <c r="E3512" s="95" t="s">
        <v>22510</v>
      </c>
    </row>
    <row r="3513" spans="1:5" x14ac:dyDescent="0.2">
      <c r="A3513" s="89">
        <v>4276</v>
      </c>
      <c r="B3513" s="89" t="s">
        <v>5181</v>
      </c>
      <c r="C3513" s="89" t="s">
        <v>123</v>
      </c>
      <c r="D3513" s="89" t="s">
        <v>124</v>
      </c>
      <c r="E3513" s="95" t="s">
        <v>22511</v>
      </c>
    </row>
    <row r="3514" spans="1:5" x14ac:dyDescent="0.2">
      <c r="A3514" s="89">
        <v>4273</v>
      </c>
      <c r="B3514" s="89" t="s">
        <v>5182</v>
      </c>
      <c r="C3514" s="89" t="s">
        <v>123</v>
      </c>
      <c r="D3514" s="89" t="s">
        <v>124</v>
      </c>
      <c r="E3514" s="95" t="s">
        <v>22512</v>
      </c>
    </row>
    <row r="3515" spans="1:5" x14ac:dyDescent="0.2">
      <c r="A3515" s="89">
        <v>4274</v>
      </c>
      <c r="B3515" s="89" t="s">
        <v>5183</v>
      </c>
      <c r="C3515" s="89" t="s">
        <v>123</v>
      </c>
      <c r="D3515" s="89" t="s">
        <v>120</v>
      </c>
      <c r="E3515" s="95" t="s">
        <v>672</v>
      </c>
    </row>
    <row r="3516" spans="1:5" x14ac:dyDescent="0.2">
      <c r="A3516" s="89">
        <v>39438</v>
      </c>
      <c r="B3516" s="89" t="s">
        <v>5184</v>
      </c>
      <c r="C3516" s="89" t="s">
        <v>123</v>
      </c>
      <c r="D3516" s="89" t="s">
        <v>124</v>
      </c>
      <c r="E3516" s="95" t="s">
        <v>5239</v>
      </c>
    </row>
    <row r="3517" spans="1:5" x14ac:dyDescent="0.2">
      <c r="A3517" s="89">
        <v>11963</v>
      </c>
      <c r="B3517" s="89" t="s">
        <v>5185</v>
      </c>
      <c r="C3517" s="89" t="s">
        <v>123</v>
      </c>
      <c r="D3517" s="89" t="s">
        <v>124</v>
      </c>
      <c r="E3517" s="95" t="s">
        <v>271</v>
      </c>
    </row>
    <row r="3518" spans="1:5" x14ac:dyDescent="0.2">
      <c r="A3518" s="89">
        <v>11964</v>
      </c>
      <c r="B3518" s="89" t="s">
        <v>5186</v>
      </c>
      <c r="C3518" s="89" t="s">
        <v>123</v>
      </c>
      <c r="D3518" s="89" t="s">
        <v>124</v>
      </c>
      <c r="E3518" s="95" t="s">
        <v>1800</v>
      </c>
    </row>
    <row r="3519" spans="1:5" x14ac:dyDescent="0.2">
      <c r="A3519" s="89">
        <v>4379</v>
      </c>
      <c r="B3519" s="89" t="s">
        <v>5187</v>
      </c>
      <c r="C3519" s="89" t="s">
        <v>123</v>
      </c>
      <c r="D3519" s="89" t="s">
        <v>124</v>
      </c>
      <c r="E3519" s="95" t="s">
        <v>5188</v>
      </c>
    </row>
    <row r="3520" spans="1:5" x14ac:dyDescent="0.2">
      <c r="A3520" s="89">
        <v>4377</v>
      </c>
      <c r="B3520" s="89" t="s">
        <v>5189</v>
      </c>
      <c r="C3520" s="89" t="s">
        <v>123</v>
      </c>
      <c r="D3520" s="89" t="s">
        <v>124</v>
      </c>
      <c r="E3520" s="95" t="s">
        <v>1652</v>
      </c>
    </row>
    <row r="3521" spans="1:5" x14ac:dyDescent="0.2">
      <c r="A3521" s="89">
        <v>4356</v>
      </c>
      <c r="B3521" s="89" t="s">
        <v>5190</v>
      </c>
      <c r="C3521" s="89" t="s">
        <v>123</v>
      </c>
      <c r="D3521" s="89" t="s">
        <v>124</v>
      </c>
      <c r="E3521" s="95" t="s">
        <v>5239</v>
      </c>
    </row>
    <row r="3522" spans="1:5" x14ac:dyDescent="0.2">
      <c r="A3522" s="89">
        <v>13246</v>
      </c>
      <c r="B3522" s="89" t="s">
        <v>5191</v>
      </c>
      <c r="C3522" s="89" t="s">
        <v>123</v>
      </c>
      <c r="D3522" s="89" t="s">
        <v>124</v>
      </c>
      <c r="E3522" s="95" t="s">
        <v>8901</v>
      </c>
    </row>
    <row r="3523" spans="1:5" x14ac:dyDescent="0.2">
      <c r="A3523" s="89">
        <v>4346</v>
      </c>
      <c r="B3523" s="89" t="s">
        <v>5192</v>
      </c>
      <c r="C3523" s="89" t="s">
        <v>123</v>
      </c>
      <c r="D3523" s="89" t="s">
        <v>124</v>
      </c>
      <c r="E3523" s="95" t="s">
        <v>12037</v>
      </c>
    </row>
    <row r="3524" spans="1:5" x14ac:dyDescent="0.2">
      <c r="A3524" s="89">
        <v>11955</v>
      </c>
      <c r="B3524" s="89" t="s">
        <v>5193</v>
      </c>
      <c r="C3524" s="89" t="s">
        <v>123</v>
      </c>
      <c r="D3524" s="89" t="s">
        <v>124</v>
      </c>
      <c r="E3524" s="95" t="s">
        <v>4573</v>
      </c>
    </row>
    <row r="3525" spans="1:5" x14ac:dyDescent="0.2">
      <c r="A3525" s="89">
        <v>11960</v>
      </c>
      <c r="B3525" s="89" t="s">
        <v>5194</v>
      </c>
      <c r="C3525" s="89" t="s">
        <v>123</v>
      </c>
      <c r="D3525" s="89" t="s">
        <v>124</v>
      </c>
      <c r="E3525" s="95" t="s">
        <v>5199</v>
      </c>
    </row>
    <row r="3526" spans="1:5" x14ac:dyDescent="0.2">
      <c r="A3526" s="89">
        <v>4333</v>
      </c>
      <c r="B3526" s="89" t="s">
        <v>5195</v>
      </c>
      <c r="C3526" s="89" t="s">
        <v>123</v>
      </c>
      <c r="D3526" s="89" t="s">
        <v>124</v>
      </c>
      <c r="E3526" s="95" t="s">
        <v>5239</v>
      </c>
    </row>
    <row r="3527" spans="1:5" x14ac:dyDescent="0.2">
      <c r="A3527" s="89">
        <v>4358</v>
      </c>
      <c r="B3527" s="89" t="s">
        <v>5196</v>
      </c>
      <c r="C3527" s="89" t="s">
        <v>123</v>
      </c>
      <c r="D3527" s="89" t="s">
        <v>124</v>
      </c>
      <c r="E3527" s="95" t="s">
        <v>177</v>
      </c>
    </row>
    <row r="3528" spans="1:5" x14ac:dyDescent="0.2">
      <c r="A3528" s="89">
        <v>39435</v>
      </c>
      <c r="B3528" s="89" t="s">
        <v>5197</v>
      </c>
      <c r="C3528" s="89" t="s">
        <v>123</v>
      </c>
      <c r="D3528" s="89" t="s">
        <v>124</v>
      </c>
      <c r="E3528" s="95" t="s">
        <v>3477</v>
      </c>
    </row>
    <row r="3529" spans="1:5" x14ac:dyDescent="0.2">
      <c r="A3529" s="89">
        <v>39436</v>
      </c>
      <c r="B3529" s="89" t="s">
        <v>5198</v>
      </c>
      <c r="C3529" s="89" t="s">
        <v>123</v>
      </c>
      <c r="D3529" s="89" t="s">
        <v>124</v>
      </c>
      <c r="E3529" s="95" t="s">
        <v>1652</v>
      </c>
    </row>
    <row r="3530" spans="1:5" x14ac:dyDescent="0.2">
      <c r="A3530" s="89">
        <v>39437</v>
      </c>
      <c r="B3530" s="89" t="s">
        <v>5200</v>
      </c>
      <c r="C3530" s="89" t="s">
        <v>123</v>
      </c>
      <c r="D3530" s="89" t="s">
        <v>124</v>
      </c>
      <c r="E3530" s="95" t="s">
        <v>145</v>
      </c>
    </row>
    <row r="3531" spans="1:5" x14ac:dyDescent="0.2">
      <c r="A3531" s="89">
        <v>39439</v>
      </c>
      <c r="B3531" s="89" t="s">
        <v>5201</v>
      </c>
      <c r="C3531" s="89" t="s">
        <v>123</v>
      </c>
      <c r="D3531" s="89" t="s">
        <v>124</v>
      </c>
      <c r="E3531" s="95" t="s">
        <v>5199</v>
      </c>
    </row>
    <row r="3532" spans="1:5" x14ac:dyDescent="0.2">
      <c r="A3532" s="89">
        <v>39440</v>
      </c>
      <c r="B3532" s="89" t="s">
        <v>5202</v>
      </c>
      <c r="C3532" s="89" t="s">
        <v>123</v>
      </c>
      <c r="D3532" s="89" t="s">
        <v>124</v>
      </c>
      <c r="E3532" s="95" t="s">
        <v>5256</v>
      </c>
    </row>
    <row r="3533" spans="1:5" x14ac:dyDescent="0.2">
      <c r="A3533" s="89">
        <v>39441</v>
      </c>
      <c r="B3533" s="89" t="s">
        <v>5203</v>
      </c>
      <c r="C3533" s="89" t="s">
        <v>123</v>
      </c>
      <c r="D3533" s="89" t="s">
        <v>124</v>
      </c>
      <c r="E3533" s="95" t="s">
        <v>5239</v>
      </c>
    </row>
    <row r="3534" spans="1:5" x14ac:dyDescent="0.2">
      <c r="A3534" s="89">
        <v>39442</v>
      </c>
      <c r="B3534" s="89" t="s">
        <v>5204</v>
      </c>
      <c r="C3534" s="89" t="s">
        <v>123</v>
      </c>
      <c r="D3534" s="89" t="s">
        <v>124</v>
      </c>
      <c r="E3534" s="95" t="s">
        <v>1652</v>
      </c>
    </row>
    <row r="3535" spans="1:5" x14ac:dyDescent="0.2">
      <c r="A3535" s="89">
        <v>39443</v>
      </c>
      <c r="B3535" s="89" t="s">
        <v>5205</v>
      </c>
      <c r="C3535" s="89" t="s">
        <v>123</v>
      </c>
      <c r="D3535" s="89" t="s">
        <v>124</v>
      </c>
      <c r="E3535" s="95" t="s">
        <v>3498</v>
      </c>
    </row>
    <row r="3536" spans="1:5" x14ac:dyDescent="0.2">
      <c r="A3536" s="89">
        <v>4329</v>
      </c>
      <c r="B3536" s="89" t="s">
        <v>5206</v>
      </c>
      <c r="C3536" s="89" t="s">
        <v>123</v>
      </c>
      <c r="D3536" s="89" t="s">
        <v>120</v>
      </c>
      <c r="E3536" s="95" t="s">
        <v>163</v>
      </c>
    </row>
    <row r="3537" spans="1:5" x14ac:dyDescent="0.2">
      <c r="A3537" s="89">
        <v>4383</v>
      </c>
      <c r="B3537" s="89" t="s">
        <v>5208</v>
      </c>
      <c r="C3537" s="89" t="s">
        <v>123</v>
      </c>
      <c r="D3537" s="89" t="s">
        <v>124</v>
      </c>
      <c r="E3537" s="95" t="s">
        <v>12626</v>
      </c>
    </row>
    <row r="3538" spans="1:5" x14ac:dyDescent="0.2">
      <c r="A3538" s="89">
        <v>4344</v>
      </c>
      <c r="B3538" s="89" t="s">
        <v>5209</v>
      </c>
      <c r="C3538" s="89" t="s">
        <v>123</v>
      </c>
      <c r="D3538" s="89" t="s">
        <v>124</v>
      </c>
      <c r="E3538" s="95" t="s">
        <v>6740</v>
      </c>
    </row>
    <row r="3539" spans="1:5" x14ac:dyDescent="0.2">
      <c r="A3539" s="89">
        <v>436</v>
      </c>
      <c r="B3539" s="89" t="s">
        <v>5210</v>
      </c>
      <c r="C3539" s="89" t="s">
        <v>123</v>
      </c>
      <c r="D3539" s="89" t="s">
        <v>127</v>
      </c>
      <c r="E3539" s="95" t="s">
        <v>1084</v>
      </c>
    </row>
    <row r="3540" spans="1:5" x14ac:dyDescent="0.2">
      <c r="A3540" s="89">
        <v>442</v>
      </c>
      <c r="B3540" s="89" t="s">
        <v>5212</v>
      </c>
      <c r="C3540" s="89" t="s">
        <v>123</v>
      </c>
      <c r="D3540" s="89" t="s">
        <v>127</v>
      </c>
      <c r="E3540" s="95" t="s">
        <v>2884</v>
      </c>
    </row>
    <row r="3541" spans="1:5" x14ac:dyDescent="0.2">
      <c r="A3541" s="89">
        <v>11953</v>
      </c>
      <c r="B3541" s="89" t="s">
        <v>5213</v>
      </c>
      <c r="C3541" s="89" t="s">
        <v>123</v>
      </c>
      <c r="D3541" s="89" t="s">
        <v>124</v>
      </c>
      <c r="E3541" s="95" t="s">
        <v>1440</v>
      </c>
    </row>
    <row r="3542" spans="1:5" x14ac:dyDescent="0.2">
      <c r="A3542" s="89">
        <v>4335</v>
      </c>
      <c r="B3542" s="89" t="s">
        <v>5214</v>
      </c>
      <c r="C3542" s="89" t="s">
        <v>123</v>
      </c>
      <c r="D3542" s="89" t="s">
        <v>124</v>
      </c>
      <c r="E3542" s="95" t="s">
        <v>14631</v>
      </c>
    </row>
    <row r="3543" spans="1:5" x14ac:dyDescent="0.2">
      <c r="A3543" s="89">
        <v>4334</v>
      </c>
      <c r="B3543" s="89" t="s">
        <v>5215</v>
      </c>
      <c r="C3543" s="89" t="s">
        <v>123</v>
      </c>
      <c r="D3543" s="89" t="s">
        <v>124</v>
      </c>
      <c r="E3543" s="95" t="s">
        <v>2231</v>
      </c>
    </row>
    <row r="3544" spans="1:5" x14ac:dyDescent="0.2">
      <c r="A3544" s="89">
        <v>4343</v>
      </c>
      <c r="B3544" s="89" t="s">
        <v>5217</v>
      </c>
      <c r="C3544" s="89" t="s">
        <v>123</v>
      </c>
      <c r="D3544" s="89" t="s">
        <v>124</v>
      </c>
      <c r="E3544" s="95" t="s">
        <v>2919</v>
      </c>
    </row>
    <row r="3545" spans="1:5" x14ac:dyDescent="0.2">
      <c r="A3545" s="89">
        <v>430</v>
      </c>
      <c r="B3545" s="89" t="s">
        <v>5218</v>
      </c>
      <c r="C3545" s="89" t="s">
        <v>123</v>
      </c>
      <c r="D3545" s="89" t="s">
        <v>127</v>
      </c>
      <c r="E3545" s="95" t="s">
        <v>186</v>
      </c>
    </row>
    <row r="3546" spans="1:5" x14ac:dyDescent="0.2">
      <c r="A3546" s="89">
        <v>441</v>
      </c>
      <c r="B3546" s="89" t="s">
        <v>5219</v>
      </c>
      <c r="C3546" s="89" t="s">
        <v>123</v>
      </c>
      <c r="D3546" s="89" t="s">
        <v>127</v>
      </c>
      <c r="E3546" s="95" t="s">
        <v>8296</v>
      </c>
    </row>
    <row r="3547" spans="1:5" x14ac:dyDescent="0.2">
      <c r="A3547" s="89">
        <v>431</v>
      </c>
      <c r="B3547" s="89" t="s">
        <v>5221</v>
      </c>
      <c r="C3547" s="89" t="s">
        <v>123</v>
      </c>
      <c r="D3547" s="89" t="s">
        <v>127</v>
      </c>
      <c r="E3547" s="95" t="s">
        <v>2724</v>
      </c>
    </row>
    <row r="3548" spans="1:5" x14ac:dyDescent="0.2">
      <c r="A3548" s="89">
        <v>432</v>
      </c>
      <c r="B3548" s="89" t="s">
        <v>5223</v>
      </c>
      <c r="C3548" s="89" t="s">
        <v>123</v>
      </c>
      <c r="D3548" s="89" t="s">
        <v>127</v>
      </c>
      <c r="E3548" s="95" t="s">
        <v>6293</v>
      </c>
    </row>
    <row r="3549" spans="1:5" x14ac:dyDescent="0.2">
      <c r="A3549" s="89">
        <v>429</v>
      </c>
      <c r="B3549" s="89" t="s">
        <v>5224</v>
      </c>
      <c r="C3549" s="89" t="s">
        <v>123</v>
      </c>
      <c r="D3549" s="89" t="s">
        <v>127</v>
      </c>
      <c r="E3549" s="95" t="s">
        <v>21284</v>
      </c>
    </row>
    <row r="3550" spans="1:5" x14ac:dyDescent="0.2">
      <c r="A3550" s="89">
        <v>439</v>
      </c>
      <c r="B3550" s="89" t="s">
        <v>5225</v>
      </c>
      <c r="C3550" s="89" t="s">
        <v>123</v>
      </c>
      <c r="D3550" s="89" t="s">
        <v>127</v>
      </c>
      <c r="E3550" s="95" t="s">
        <v>2684</v>
      </c>
    </row>
    <row r="3551" spans="1:5" x14ac:dyDescent="0.2">
      <c r="A3551" s="89">
        <v>433</v>
      </c>
      <c r="B3551" s="89" t="s">
        <v>5226</v>
      </c>
      <c r="C3551" s="89" t="s">
        <v>123</v>
      </c>
      <c r="D3551" s="89" t="s">
        <v>127</v>
      </c>
      <c r="E3551" s="95" t="s">
        <v>3416</v>
      </c>
    </row>
    <row r="3552" spans="1:5" x14ac:dyDescent="0.2">
      <c r="A3552" s="89">
        <v>437</v>
      </c>
      <c r="B3552" s="89" t="s">
        <v>5228</v>
      </c>
      <c r="C3552" s="89" t="s">
        <v>123</v>
      </c>
      <c r="D3552" s="89" t="s">
        <v>127</v>
      </c>
      <c r="E3552" s="95" t="s">
        <v>3534</v>
      </c>
    </row>
    <row r="3553" spans="1:5" x14ac:dyDescent="0.2">
      <c r="A3553" s="89">
        <v>11790</v>
      </c>
      <c r="B3553" s="89" t="s">
        <v>5229</v>
      </c>
      <c r="C3553" s="89" t="s">
        <v>123</v>
      </c>
      <c r="D3553" s="89" t="s">
        <v>127</v>
      </c>
      <c r="E3553" s="95" t="s">
        <v>22513</v>
      </c>
    </row>
    <row r="3554" spans="1:5" x14ac:dyDescent="0.2">
      <c r="A3554" s="89">
        <v>428</v>
      </c>
      <c r="B3554" s="89" t="s">
        <v>5231</v>
      </c>
      <c r="C3554" s="89" t="s">
        <v>123</v>
      </c>
      <c r="D3554" s="89" t="s">
        <v>127</v>
      </c>
      <c r="E3554" s="95" t="s">
        <v>2916</v>
      </c>
    </row>
    <row r="3555" spans="1:5" x14ac:dyDescent="0.2">
      <c r="A3555" s="89">
        <v>4384</v>
      </c>
      <c r="B3555" s="89" t="s">
        <v>5232</v>
      </c>
      <c r="C3555" s="89" t="s">
        <v>123</v>
      </c>
      <c r="D3555" s="89" t="s">
        <v>124</v>
      </c>
      <c r="E3555" s="95" t="s">
        <v>5139</v>
      </c>
    </row>
    <row r="3556" spans="1:5" x14ac:dyDescent="0.2">
      <c r="A3556" s="89">
        <v>4351</v>
      </c>
      <c r="B3556" s="89" t="s">
        <v>5233</v>
      </c>
      <c r="C3556" s="89" t="s">
        <v>123</v>
      </c>
      <c r="D3556" s="89" t="s">
        <v>124</v>
      </c>
      <c r="E3556" s="95" t="s">
        <v>2604</v>
      </c>
    </row>
    <row r="3557" spans="1:5" x14ac:dyDescent="0.2">
      <c r="A3557" s="89">
        <v>11054</v>
      </c>
      <c r="B3557" s="89" t="s">
        <v>5234</v>
      </c>
      <c r="C3557" s="89" t="s">
        <v>123</v>
      </c>
      <c r="D3557" s="89" t="s">
        <v>124</v>
      </c>
      <c r="E3557" s="95" t="s">
        <v>5235</v>
      </c>
    </row>
    <row r="3558" spans="1:5" x14ac:dyDescent="0.2">
      <c r="A3558" s="89">
        <v>11055</v>
      </c>
      <c r="B3558" s="89" t="s">
        <v>5236</v>
      </c>
      <c r="C3558" s="89" t="s">
        <v>123</v>
      </c>
      <c r="D3558" s="89" t="s">
        <v>124</v>
      </c>
      <c r="E3558" s="95" t="s">
        <v>3477</v>
      </c>
    </row>
    <row r="3559" spans="1:5" x14ac:dyDescent="0.2">
      <c r="A3559" s="89">
        <v>11056</v>
      </c>
      <c r="B3559" s="89" t="s">
        <v>5237</v>
      </c>
      <c r="C3559" s="89" t="s">
        <v>123</v>
      </c>
      <c r="D3559" s="89" t="s">
        <v>124</v>
      </c>
      <c r="E3559" s="95" t="s">
        <v>3477</v>
      </c>
    </row>
    <row r="3560" spans="1:5" x14ac:dyDescent="0.2">
      <c r="A3560" s="89">
        <v>11057</v>
      </c>
      <c r="B3560" s="89" t="s">
        <v>5238</v>
      </c>
      <c r="C3560" s="89" t="s">
        <v>123</v>
      </c>
      <c r="D3560" s="89" t="s">
        <v>124</v>
      </c>
      <c r="E3560" s="95" t="s">
        <v>3498</v>
      </c>
    </row>
    <row r="3561" spans="1:5" x14ac:dyDescent="0.2">
      <c r="A3561" s="89">
        <v>11059</v>
      </c>
      <c r="B3561" s="89" t="s">
        <v>5240</v>
      </c>
      <c r="C3561" s="89" t="s">
        <v>123</v>
      </c>
      <c r="D3561" s="89" t="s">
        <v>124</v>
      </c>
      <c r="E3561" s="95" t="s">
        <v>3300</v>
      </c>
    </row>
    <row r="3562" spans="1:5" x14ac:dyDescent="0.2">
      <c r="A3562" s="89">
        <v>11058</v>
      </c>
      <c r="B3562" s="89" t="s">
        <v>5241</v>
      </c>
      <c r="C3562" s="89" t="s">
        <v>123</v>
      </c>
      <c r="D3562" s="89" t="s">
        <v>124</v>
      </c>
      <c r="E3562" s="95" t="s">
        <v>924</v>
      </c>
    </row>
    <row r="3563" spans="1:5" x14ac:dyDescent="0.2">
      <c r="A3563" s="89">
        <v>4380</v>
      </c>
      <c r="B3563" s="89" t="s">
        <v>5243</v>
      </c>
      <c r="C3563" s="89" t="s">
        <v>123</v>
      </c>
      <c r="D3563" s="89" t="s">
        <v>124</v>
      </c>
      <c r="E3563" s="95" t="s">
        <v>1875</v>
      </c>
    </row>
    <row r="3564" spans="1:5" x14ac:dyDescent="0.2">
      <c r="A3564" s="89">
        <v>4299</v>
      </c>
      <c r="B3564" s="89" t="s">
        <v>5244</v>
      </c>
      <c r="C3564" s="89" t="s">
        <v>123</v>
      </c>
      <c r="D3564" s="89" t="s">
        <v>120</v>
      </c>
      <c r="E3564" s="95" t="s">
        <v>179</v>
      </c>
    </row>
    <row r="3565" spans="1:5" x14ac:dyDescent="0.2">
      <c r="A3565" s="89">
        <v>4304</v>
      </c>
      <c r="B3565" s="89" t="s">
        <v>5245</v>
      </c>
      <c r="C3565" s="89" t="s">
        <v>123</v>
      </c>
      <c r="D3565" s="89" t="s">
        <v>124</v>
      </c>
      <c r="E3565" s="95" t="s">
        <v>434</v>
      </c>
    </row>
    <row r="3566" spans="1:5" x14ac:dyDescent="0.2">
      <c r="A3566" s="89">
        <v>4305</v>
      </c>
      <c r="B3566" s="89" t="s">
        <v>5246</v>
      </c>
      <c r="C3566" s="89" t="s">
        <v>123</v>
      </c>
      <c r="D3566" s="89" t="s">
        <v>124</v>
      </c>
      <c r="E3566" s="95" t="s">
        <v>4897</v>
      </c>
    </row>
    <row r="3567" spans="1:5" x14ac:dyDescent="0.2">
      <c r="A3567" s="89">
        <v>4306</v>
      </c>
      <c r="B3567" s="89" t="s">
        <v>5247</v>
      </c>
      <c r="C3567" s="89" t="s">
        <v>123</v>
      </c>
      <c r="D3567" s="89" t="s">
        <v>124</v>
      </c>
      <c r="E3567" s="95" t="s">
        <v>21364</v>
      </c>
    </row>
    <row r="3568" spans="1:5" x14ac:dyDescent="0.2">
      <c r="A3568" s="89">
        <v>4308</v>
      </c>
      <c r="B3568" s="89" t="s">
        <v>5248</v>
      </c>
      <c r="C3568" s="89" t="s">
        <v>123</v>
      </c>
      <c r="D3568" s="89" t="s">
        <v>124</v>
      </c>
      <c r="E3568" s="95" t="s">
        <v>9335</v>
      </c>
    </row>
    <row r="3569" spans="1:5" x14ac:dyDescent="0.2">
      <c r="A3569" s="89">
        <v>4302</v>
      </c>
      <c r="B3569" s="89" t="s">
        <v>5249</v>
      </c>
      <c r="C3569" s="89" t="s">
        <v>123</v>
      </c>
      <c r="D3569" s="89" t="s">
        <v>124</v>
      </c>
      <c r="E3569" s="95" t="s">
        <v>2531</v>
      </c>
    </row>
    <row r="3570" spans="1:5" x14ac:dyDescent="0.2">
      <c r="A3570" s="89">
        <v>4300</v>
      </c>
      <c r="B3570" s="89" t="s">
        <v>5250</v>
      </c>
      <c r="C3570" s="89" t="s">
        <v>123</v>
      </c>
      <c r="D3570" s="89" t="s">
        <v>124</v>
      </c>
      <c r="E3570" s="95" t="s">
        <v>149</v>
      </c>
    </row>
    <row r="3571" spans="1:5" x14ac:dyDescent="0.2">
      <c r="A3571" s="89">
        <v>4301</v>
      </c>
      <c r="B3571" s="89" t="s">
        <v>5251</v>
      </c>
      <c r="C3571" s="89" t="s">
        <v>123</v>
      </c>
      <c r="D3571" s="89" t="s">
        <v>124</v>
      </c>
      <c r="E3571" s="95" t="s">
        <v>17101</v>
      </c>
    </row>
    <row r="3572" spans="1:5" x14ac:dyDescent="0.2">
      <c r="A3572" s="89">
        <v>4320</v>
      </c>
      <c r="B3572" s="89" t="s">
        <v>5252</v>
      </c>
      <c r="C3572" s="89" t="s">
        <v>123</v>
      </c>
      <c r="D3572" s="89" t="s">
        <v>124</v>
      </c>
      <c r="E3572" s="95" t="s">
        <v>1760</v>
      </c>
    </row>
    <row r="3573" spans="1:5" x14ac:dyDescent="0.2">
      <c r="A3573" s="89">
        <v>4318</v>
      </c>
      <c r="B3573" s="89" t="s">
        <v>5253</v>
      </c>
      <c r="C3573" s="89" t="s">
        <v>123</v>
      </c>
      <c r="D3573" s="89" t="s">
        <v>124</v>
      </c>
      <c r="E3573" s="95" t="s">
        <v>8599</v>
      </c>
    </row>
    <row r="3574" spans="1:5" x14ac:dyDescent="0.2">
      <c r="A3574" s="89">
        <v>40547</v>
      </c>
      <c r="B3574" s="89" t="s">
        <v>5254</v>
      </c>
      <c r="C3574" s="89" t="s">
        <v>3458</v>
      </c>
      <c r="D3574" s="89" t="s">
        <v>124</v>
      </c>
      <c r="E3574" s="95" t="s">
        <v>11467</v>
      </c>
    </row>
    <row r="3575" spans="1:5" x14ac:dyDescent="0.2">
      <c r="A3575" s="89">
        <v>11962</v>
      </c>
      <c r="B3575" s="89" t="s">
        <v>5255</v>
      </c>
      <c r="C3575" s="89" t="s">
        <v>123</v>
      </c>
      <c r="D3575" s="89" t="s">
        <v>124</v>
      </c>
      <c r="E3575" s="95" t="s">
        <v>145</v>
      </c>
    </row>
    <row r="3576" spans="1:5" x14ac:dyDescent="0.2">
      <c r="A3576" s="89">
        <v>4332</v>
      </c>
      <c r="B3576" s="89" t="s">
        <v>5257</v>
      </c>
      <c r="C3576" s="89" t="s">
        <v>123</v>
      </c>
      <c r="D3576" s="89" t="s">
        <v>124</v>
      </c>
      <c r="E3576" s="95" t="s">
        <v>1376</v>
      </c>
    </row>
    <row r="3577" spans="1:5" x14ac:dyDescent="0.2">
      <c r="A3577" s="89">
        <v>4331</v>
      </c>
      <c r="B3577" s="89" t="s">
        <v>5258</v>
      </c>
      <c r="C3577" s="89" t="s">
        <v>123</v>
      </c>
      <c r="D3577" s="89" t="s">
        <v>124</v>
      </c>
      <c r="E3577" s="95" t="s">
        <v>1252</v>
      </c>
    </row>
    <row r="3578" spans="1:5" x14ac:dyDescent="0.2">
      <c r="A3578" s="89">
        <v>4336</v>
      </c>
      <c r="B3578" s="89" t="s">
        <v>5259</v>
      </c>
      <c r="C3578" s="89" t="s">
        <v>123</v>
      </c>
      <c r="D3578" s="89" t="s">
        <v>124</v>
      </c>
      <c r="E3578" s="95" t="s">
        <v>3664</v>
      </c>
    </row>
    <row r="3579" spans="1:5" x14ac:dyDescent="0.2">
      <c r="A3579" s="89">
        <v>13294</v>
      </c>
      <c r="B3579" s="89" t="s">
        <v>5260</v>
      </c>
      <c r="C3579" s="89" t="s">
        <v>123</v>
      </c>
      <c r="D3579" s="89" t="s">
        <v>124</v>
      </c>
      <c r="E3579" s="95" t="s">
        <v>6703</v>
      </c>
    </row>
    <row r="3580" spans="1:5" x14ac:dyDescent="0.2">
      <c r="A3580" s="89">
        <v>11948</v>
      </c>
      <c r="B3580" s="89" t="s">
        <v>5261</v>
      </c>
      <c r="C3580" s="89" t="s">
        <v>123</v>
      </c>
      <c r="D3580" s="89" t="s">
        <v>124</v>
      </c>
      <c r="E3580" s="95" t="s">
        <v>659</v>
      </c>
    </row>
    <row r="3581" spans="1:5" x14ac:dyDescent="0.2">
      <c r="A3581" s="89">
        <v>4382</v>
      </c>
      <c r="B3581" s="89" t="s">
        <v>5262</v>
      </c>
      <c r="C3581" s="89" t="s">
        <v>123</v>
      </c>
      <c r="D3581" s="89" t="s">
        <v>124</v>
      </c>
      <c r="E3581" s="95" t="s">
        <v>314</v>
      </c>
    </row>
    <row r="3582" spans="1:5" x14ac:dyDescent="0.2">
      <c r="A3582" s="89">
        <v>4354</v>
      </c>
      <c r="B3582" s="89" t="s">
        <v>5263</v>
      </c>
      <c r="C3582" s="89" t="s">
        <v>123</v>
      </c>
      <c r="D3582" s="89" t="s">
        <v>124</v>
      </c>
      <c r="E3582" s="95" t="s">
        <v>2074</v>
      </c>
    </row>
    <row r="3583" spans="1:5" x14ac:dyDescent="0.2">
      <c r="A3583" s="89">
        <v>40839</v>
      </c>
      <c r="B3583" s="89" t="s">
        <v>5265</v>
      </c>
      <c r="C3583" s="89" t="s">
        <v>3458</v>
      </c>
      <c r="D3583" s="89" t="s">
        <v>124</v>
      </c>
      <c r="E3583" s="95" t="s">
        <v>22514</v>
      </c>
    </row>
    <row r="3584" spans="1:5" x14ac:dyDescent="0.2">
      <c r="A3584" s="89">
        <v>40552</v>
      </c>
      <c r="B3584" s="89" t="s">
        <v>5267</v>
      </c>
      <c r="C3584" s="89" t="s">
        <v>3458</v>
      </c>
      <c r="D3584" s="89" t="s">
        <v>124</v>
      </c>
      <c r="E3584" s="95" t="s">
        <v>14815</v>
      </c>
    </row>
    <row r="3585" spans="1:5" x14ac:dyDescent="0.2">
      <c r="A3585" s="89">
        <v>40549</v>
      </c>
      <c r="B3585" s="89" t="s">
        <v>5268</v>
      </c>
      <c r="C3585" s="89" t="s">
        <v>3458</v>
      </c>
      <c r="D3585" s="89" t="s">
        <v>124</v>
      </c>
      <c r="E3585" s="95" t="s">
        <v>15785</v>
      </c>
    </row>
    <row r="3586" spans="1:5" x14ac:dyDescent="0.2">
      <c r="A3586" s="89">
        <v>4385</v>
      </c>
      <c r="B3586" s="89" t="s">
        <v>5269</v>
      </c>
      <c r="C3586" s="89" t="s">
        <v>916</v>
      </c>
      <c r="D3586" s="89" t="s">
        <v>127</v>
      </c>
      <c r="E3586" s="95" t="s">
        <v>22515</v>
      </c>
    </row>
    <row r="3587" spans="1:5" x14ac:dyDescent="0.2">
      <c r="A3587" s="89">
        <v>4386</v>
      </c>
      <c r="B3587" s="89" t="s">
        <v>5269</v>
      </c>
      <c r="C3587" s="89" t="s">
        <v>126</v>
      </c>
      <c r="D3587" s="89" t="s">
        <v>127</v>
      </c>
      <c r="E3587" s="95" t="s">
        <v>22516</v>
      </c>
    </row>
    <row r="3588" spans="1:5" x14ac:dyDescent="0.2">
      <c r="A3588" s="89">
        <v>38397</v>
      </c>
      <c r="B3588" s="89" t="s">
        <v>5270</v>
      </c>
      <c r="C3588" s="89" t="s">
        <v>228</v>
      </c>
      <c r="D3588" s="89" t="s">
        <v>124</v>
      </c>
      <c r="E3588" s="95" t="s">
        <v>5271</v>
      </c>
    </row>
    <row r="3589" spans="1:5" x14ac:dyDescent="0.2">
      <c r="A3589" s="89">
        <v>20078</v>
      </c>
      <c r="B3589" s="89" t="s">
        <v>5272</v>
      </c>
      <c r="C3589" s="89" t="s">
        <v>123</v>
      </c>
      <c r="D3589" s="89" t="s">
        <v>124</v>
      </c>
      <c r="E3589" s="95" t="s">
        <v>18259</v>
      </c>
    </row>
    <row r="3590" spans="1:5" x14ac:dyDescent="0.2">
      <c r="A3590" s="89">
        <v>20079</v>
      </c>
      <c r="B3590" s="89" t="s">
        <v>5274</v>
      </c>
      <c r="C3590" s="89" t="s">
        <v>123</v>
      </c>
      <c r="D3590" s="89" t="s">
        <v>124</v>
      </c>
      <c r="E3590" s="95" t="s">
        <v>12802</v>
      </c>
    </row>
    <row r="3591" spans="1:5" x14ac:dyDescent="0.2">
      <c r="A3591" s="89">
        <v>39897</v>
      </c>
      <c r="B3591" s="89" t="s">
        <v>5275</v>
      </c>
      <c r="C3591" s="89" t="s">
        <v>5276</v>
      </c>
      <c r="D3591" s="89" t="s">
        <v>127</v>
      </c>
      <c r="E3591" s="95" t="s">
        <v>3907</v>
      </c>
    </row>
    <row r="3592" spans="1:5" x14ac:dyDescent="0.2">
      <c r="A3592" s="89">
        <v>118</v>
      </c>
      <c r="B3592" s="89" t="s">
        <v>5278</v>
      </c>
      <c r="C3592" s="89" t="s">
        <v>123</v>
      </c>
      <c r="D3592" s="89" t="s">
        <v>124</v>
      </c>
      <c r="E3592" s="95" t="s">
        <v>13235</v>
      </c>
    </row>
    <row r="3593" spans="1:5" x14ac:dyDescent="0.2">
      <c r="A3593" s="89">
        <v>4396</v>
      </c>
      <c r="B3593" s="89" t="s">
        <v>5280</v>
      </c>
      <c r="C3593" s="89" t="s">
        <v>126</v>
      </c>
      <c r="D3593" s="89" t="s">
        <v>127</v>
      </c>
      <c r="E3593" s="95" t="s">
        <v>22517</v>
      </c>
    </row>
    <row r="3594" spans="1:5" x14ac:dyDescent="0.2">
      <c r="A3594" s="89">
        <v>36881</v>
      </c>
      <c r="B3594" s="89" t="s">
        <v>5281</v>
      </c>
      <c r="C3594" s="89" t="s">
        <v>126</v>
      </c>
      <c r="D3594" s="89" t="s">
        <v>127</v>
      </c>
      <c r="E3594" s="95" t="s">
        <v>22518</v>
      </c>
    </row>
    <row r="3595" spans="1:5" x14ac:dyDescent="0.2">
      <c r="A3595" s="89">
        <v>36882</v>
      </c>
      <c r="B3595" s="89" t="s">
        <v>5282</v>
      </c>
      <c r="C3595" s="89" t="s">
        <v>126</v>
      </c>
      <c r="D3595" s="89" t="s">
        <v>127</v>
      </c>
      <c r="E3595" s="95" t="s">
        <v>22377</v>
      </c>
    </row>
    <row r="3596" spans="1:5" x14ac:dyDescent="0.2">
      <c r="A3596" s="89">
        <v>4397</v>
      </c>
      <c r="B3596" s="89" t="s">
        <v>5284</v>
      </c>
      <c r="C3596" s="89" t="s">
        <v>126</v>
      </c>
      <c r="D3596" s="89" t="s">
        <v>127</v>
      </c>
      <c r="E3596" s="95" t="s">
        <v>22519</v>
      </c>
    </row>
    <row r="3597" spans="1:5" x14ac:dyDescent="0.2">
      <c r="A3597" s="89">
        <v>34754</v>
      </c>
      <c r="B3597" s="89" t="s">
        <v>5285</v>
      </c>
      <c r="C3597" s="89" t="s">
        <v>126</v>
      </c>
      <c r="D3597" s="89" t="s">
        <v>127</v>
      </c>
      <c r="E3597" s="95" t="s">
        <v>22520</v>
      </c>
    </row>
    <row r="3598" spans="1:5" x14ac:dyDescent="0.2">
      <c r="A3598" s="89">
        <v>25962</v>
      </c>
      <c r="B3598" s="89" t="s">
        <v>5286</v>
      </c>
      <c r="C3598" s="89" t="s">
        <v>126</v>
      </c>
      <c r="D3598" s="89" t="s">
        <v>127</v>
      </c>
      <c r="E3598" s="95" t="s">
        <v>22521</v>
      </c>
    </row>
    <row r="3599" spans="1:5" x14ac:dyDescent="0.2">
      <c r="A3599" s="89">
        <v>34752</v>
      </c>
      <c r="B3599" s="89" t="s">
        <v>5287</v>
      </c>
      <c r="C3599" s="89" t="s">
        <v>126</v>
      </c>
      <c r="D3599" s="89" t="s">
        <v>127</v>
      </c>
      <c r="E3599" s="95" t="s">
        <v>22522</v>
      </c>
    </row>
    <row r="3600" spans="1:5" x14ac:dyDescent="0.2">
      <c r="A3600" s="89">
        <v>4751</v>
      </c>
      <c r="B3600" s="89" t="s">
        <v>5288</v>
      </c>
      <c r="C3600" s="89" t="s">
        <v>119</v>
      </c>
      <c r="D3600" s="89" t="s">
        <v>124</v>
      </c>
      <c r="E3600" s="95" t="s">
        <v>2371</v>
      </c>
    </row>
    <row r="3601" spans="1:5" x14ac:dyDescent="0.2">
      <c r="A3601" s="89">
        <v>41066</v>
      </c>
      <c r="B3601" s="89" t="s">
        <v>5289</v>
      </c>
      <c r="C3601" s="89" t="s">
        <v>442</v>
      </c>
      <c r="D3601" s="89" t="s">
        <v>124</v>
      </c>
      <c r="E3601" s="95" t="s">
        <v>5290</v>
      </c>
    </row>
    <row r="3602" spans="1:5" x14ac:dyDescent="0.2">
      <c r="A3602" s="89">
        <v>39604</v>
      </c>
      <c r="B3602" s="89" t="s">
        <v>5291</v>
      </c>
      <c r="C3602" s="89" t="s">
        <v>123</v>
      </c>
      <c r="D3602" s="89" t="s">
        <v>127</v>
      </c>
      <c r="E3602" s="95" t="s">
        <v>1633</v>
      </c>
    </row>
    <row r="3603" spans="1:5" x14ac:dyDescent="0.2">
      <c r="A3603" s="89">
        <v>39605</v>
      </c>
      <c r="B3603" s="89" t="s">
        <v>5292</v>
      </c>
      <c r="C3603" s="89" t="s">
        <v>123</v>
      </c>
      <c r="D3603" s="89" t="s">
        <v>127</v>
      </c>
      <c r="E3603" s="95" t="s">
        <v>5293</v>
      </c>
    </row>
    <row r="3604" spans="1:5" x14ac:dyDescent="0.2">
      <c r="A3604" s="89">
        <v>39606</v>
      </c>
      <c r="B3604" s="89" t="s">
        <v>5294</v>
      </c>
      <c r="C3604" s="89" t="s">
        <v>123</v>
      </c>
      <c r="D3604" s="89" t="s">
        <v>127</v>
      </c>
      <c r="E3604" s="95" t="s">
        <v>5295</v>
      </c>
    </row>
    <row r="3605" spans="1:5" x14ac:dyDescent="0.2">
      <c r="A3605" s="89">
        <v>39607</v>
      </c>
      <c r="B3605" s="89" t="s">
        <v>5296</v>
      </c>
      <c r="C3605" s="89" t="s">
        <v>123</v>
      </c>
      <c r="D3605" s="89" t="s">
        <v>127</v>
      </c>
      <c r="E3605" s="95" t="s">
        <v>5297</v>
      </c>
    </row>
    <row r="3606" spans="1:5" x14ac:dyDescent="0.2">
      <c r="A3606" s="89">
        <v>39594</v>
      </c>
      <c r="B3606" s="89" t="s">
        <v>5298</v>
      </c>
      <c r="C3606" s="89" t="s">
        <v>123</v>
      </c>
      <c r="D3606" s="89" t="s">
        <v>127</v>
      </c>
      <c r="E3606" s="95" t="s">
        <v>22523</v>
      </c>
    </row>
    <row r="3607" spans="1:5" x14ac:dyDescent="0.2">
      <c r="A3607" s="89">
        <v>39596</v>
      </c>
      <c r="B3607" s="89" t="s">
        <v>5299</v>
      </c>
      <c r="C3607" s="89" t="s">
        <v>123</v>
      </c>
      <c r="D3607" s="89" t="s">
        <v>127</v>
      </c>
      <c r="E3607" s="95" t="s">
        <v>22524</v>
      </c>
    </row>
    <row r="3608" spans="1:5" x14ac:dyDescent="0.2">
      <c r="A3608" s="89">
        <v>39595</v>
      </c>
      <c r="B3608" s="89" t="s">
        <v>5300</v>
      </c>
      <c r="C3608" s="89" t="s">
        <v>123</v>
      </c>
      <c r="D3608" s="89" t="s">
        <v>127</v>
      </c>
      <c r="E3608" s="95" t="s">
        <v>22525</v>
      </c>
    </row>
    <row r="3609" spans="1:5" x14ac:dyDescent="0.2">
      <c r="A3609" s="89">
        <v>39597</v>
      </c>
      <c r="B3609" s="89" t="s">
        <v>5301</v>
      </c>
      <c r="C3609" s="89" t="s">
        <v>123</v>
      </c>
      <c r="D3609" s="89" t="s">
        <v>127</v>
      </c>
      <c r="E3609" s="95" t="s">
        <v>22526</v>
      </c>
    </row>
    <row r="3610" spans="1:5" x14ac:dyDescent="0.2">
      <c r="A3610" s="89">
        <v>20209</v>
      </c>
      <c r="B3610" s="89" t="s">
        <v>5302</v>
      </c>
      <c r="C3610" s="89" t="s">
        <v>221</v>
      </c>
      <c r="D3610" s="89" t="s">
        <v>124</v>
      </c>
      <c r="E3610" s="95" t="s">
        <v>2665</v>
      </c>
    </row>
    <row r="3611" spans="1:5" x14ac:dyDescent="0.2">
      <c r="A3611" s="89">
        <v>4433</v>
      </c>
      <c r="B3611" s="89" t="s">
        <v>5303</v>
      </c>
      <c r="C3611" s="89" t="s">
        <v>221</v>
      </c>
      <c r="D3611" s="89" t="s">
        <v>124</v>
      </c>
      <c r="E3611" s="95" t="s">
        <v>12672</v>
      </c>
    </row>
    <row r="3612" spans="1:5" x14ac:dyDescent="0.2">
      <c r="A3612" s="89">
        <v>4491</v>
      </c>
      <c r="B3612" s="89" t="s">
        <v>5304</v>
      </c>
      <c r="C3612" s="89" t="s">
        <v>221</v>
      </c>
      <c r="D3612" s="89" t="s">
        <v>124</v>
      </c>
      <c r="E3612" s="95" t="s">
        <v>14651</v>
      </c>
    </row>
    <row r="3613" spans="1:5" x14ac:dyDescent="0.2">
      <c r="A3613" s="89">
        <v>4505</v>
      </c>
      <c r="B3613" s="89" t="s">
        <v>5305</v>
      </c>
      <c r="C3613" s="89" t="s">
        <v>221</v>
      </c>
      <c r="D3613" s="89" t="s">
        <v>124</v>
      </c>
      <c r="E3613" s="95" t="s">
        <v>184</v>
      </c>
    </row>
    <row r="3614" spans="1:5" x14ac:dyDescent="0.2">
      <c r="A3614" s="89">
        <v>4517</v>
      </c>
      <c r="B3614" s="89" t="s">
        <v>5306</v>
      </c>
      <c r="C3614" s="89" t="s">
        <v>221</v>
      </c>
      <c r="D3614" s="89" t="s">
        <v>124</v>
      </c>
      <c r="E3614" s="95" t="s">
        <v>506</v>
      </c>
    </row>
    <row r="3615" spans="1:5" x14ac:dyDescent="0.2">
      <c r="A3615" s="89">
        <v>4448</v>
      </c>
      <c r="B3615" s="89" t="s">
        <v>5307</v>
      </c>
      <c r="C3615" s="89" t="s">
        <v>221</v>
      </c>
      <c r="D3615" s="89" t="s">
        <v>124</v>
      </c>
      <c r="E3615" s="95" t="s">
        <v>4486</v>
      </c>
    </row>
    <row r="3616" spans="1:5" x14ac:dyDescent="0.2">
      <c r="A3616" s="89">
        <v>6194</v>
      </c>
      <c r="B3616" s="89" t="s">
        <v>5308</v>
      </c>
      <c r="C3616" s="89" t="s">
        <v>221</v>
      </c>
      <c r="D3616" s="89" t="s">
        <v>124</v>
      </c>
      <c r="E3616" s="95" t="s">
        <v>2517</v>
      </c>
    </row>
    <row r="3617" spans="1:5" x14ac:dyDescent="0.2">
      <c r="A3617" s="89">
        <v>4509</v>
      </c>
      <c r="B3617" s="89" t="s">
        <v>5309</v>
      </c>
      <c r="C3617" s="89" t="s">
        <v>221</v>
      </c>
      <c r="D3617" s="89" t="s">
        <v>124</v>
      </c>
      <c r="E3617" s="95" t="s">
        <v>2872</v>
      </c>
    </row>
    <row r="3618" spans="1:5" x14ac:dyDescent="0.2">
      <c r="A3618" s="89">
        <v>4513</v>
      </c>
      <c r="B3618" s="89" t="s">
        <v>5310</v>
      </c>
      <c r="C3618" s="89" t="s">
        <v>221</v>
      </c>
      <c r="D3618" s="89" t="s">
        <v>124</v>
      </c>
      <c r="E3618" s="95" t="s">
        <v>6754</v>
      </c>
    </row>
    <row r="3619" spans="1:5" x14ac:dyDescent="0.2">
      <c r="A3619" s="89">
        <v>4512</v>
      </c>
      <c r="B3619" s="89" t="s">
        <v>5311</v>
      </c>
      <c r="C3619" s="89" t="s">
        <v>221</v>
      </c>
      <c r="D3619" s="89" t="s">
        <v>124</v>
      </c>
      <c r="E3619" s="95" t="s">
        <v>7829</v>
      </c>
    </row>
    <row r="3620" spans="1:5" x14ac:dyDescent="0.2">
      <c r="A3620" s="89">
        <v>4500</v>
      </c>
      <c r="B3620" s="89" t="s">
        <v>5312</v>
      </c>
      <c r="C3620" s="89" t="s">
        <v>221</v>
      </c>
      <c r="D3620" s="89" t="s">
        <v>124</v>
      </c>
      <c r="E3620" s="95" t="s">
        <v>7108</v>
      </c>
    </row>
    <row r="3621" spans="1:5" x14ac:dyDescent="0.2">
      <c r="A3621" s="89">
        <v>10731</v>
      </c>
      <c r="B3621" s="89" t="s">
        <v>5313</v>
      </c>
      <c r="C3621" s="89" t="s">
        <v>126</v>
      </c>
      <c r="D3621" s="89" t="s">
        <v>120</v>
      </c>
      <c r="E3621" s="95" t="s">
        <v>3335</v>
      </c>
    </row>
    <row r="3622" spans="1:5" x14ac:dyDescent="0.2">
      <c r="A3622" s="89">
        <v>4704</v>
      </c>
      <c r="B3622" s="89" t="s">
        <v>5314</v>
      </c>
      <c r="C3622" s="89" t="s">
        <v>126</v>
      </c>
      <c r="D3622" s="89" t="s">
        <v>124</v>
      </c>
      <c r="E3622" s="95" t="s">
        <v>22527</v>
      </c>
    </row>
    <row r="3623" spans="1:5" x14ac:dyDescent="0.2">
      <c r="A3623" s="89">
        <v>10730</v>
      </c>
      <c r="B3623" s="89" t="s">
        <v>5315</v>
      </c>
      <c r="C3623" s="89" t="s">
        <v>126</v>
      </c>
      <c r="D3623" s="89" t="s">
        <v>124</v>
      </c>
      <c r="E3623" s="95" t="s">
        <v>22528</v>
      </c>
    </row>
    <row r="3624" spans="1:5" x14ac:dyDescent="0.2">
      <c r="A3624" s="89">
        <v>4729</v>
      </c>
      <c r="B3624" s="89" t="s">
        <v>5317</v>
      </c>
      <c r="C3624" s="89" t="s">
        <v>133</v>
      </c>
      <c r="D3624" s="89" t="s">
        <v>124</v>
      </c>
      <c r="E3624" s="95" t="s">
        <v>5318</v>
      </c>
    </row>
    <row r="3625" spans="1:5" x14ac:dyDescent="0.2">
      <c r="A3625" s="89">
        <v>4720</v>
      </c>
      <c r="B3625" s="89" t="s">
        <v>5319</v>
      </c>
      <c r="C3625" s="89" t="s">
        <v>133</v>
      </c>
      <c r="D3625" s="89" t="s">
        <v>124</v>
      </c>
      <c r="E3625" s="95" t="s">
        <v>5320</v>
      </c>
    </row>
    <row r="3626" spans="1:5" x14ac:dyDescent="0.2">
      <c r="A3626" s="89">
        <v>4721</v>
      </c>
      <c r="B3626" s="89" t="s">
        <v>5321</v>
      </c>
      <c r="C3626" s="89" t="s">
        <v>133</v>
      </c>
      <c r="D3626" s="89" t="s">
        <v>124</v>
      </c>
      <c r="E3626" s="95" t="s">
        <v>5322</v>
      </c>
    </row>
    <row r="3627" spans="1:5" x14ac:dyDescent="0.2">
      <c r="A3627" s="89">
        <v>4718</v>
      </c>
      <c r="B3627" s="89" t="s">
        <v>5323</v>
      </c>
      <c r="C3627" s="89" t="s">
        <v>133</v>
      </c>
      <c r="D3627" s="89" t="s">
        <v>120</v>
      </c>
      <c r="E3627" s="95" t="s">
        <v>5322</v>
      </c>
    </row>
    <row r="3628" spans="1:5" x14ac:dyDescent="0.2">
      <c r="A3628" s="89">
        <v>4722</v>
      </c>
      <c r="B3628" s="89" t="s">
        <v>5324</v>
      </c>
      <c r="C3628" s="89" t="s">
        <v>133</v>
      </c>
      <c r="D3628" s="89" t="s">
        <v>124</v>
      </c>
      <c r="E3628" s="95" t="s">
        <v>5322</v>
      </c>
    </row>
    <row r="3629" spans="1:5" x14ac:dyDescent="0.2">
      <c r="A3629" s="89">
        <v>4723</v>
      </c>
      <c r="B3629" s="89" t="s">
        <v>5325</v>
      </c>
      <c r="C3629" s="89" t="s">
        <v>133</v>
      </c>
      <c r="D3629" s="89" t="s">
        <v>124</v>
      </c>
      <c r="E3629" s="95" t="s">
        <v>5326</v>
      </c>
    </row>
    <row r="3630" spans="1:5" x14ac:dyDescent="0.2">
      <c r="A3630" s="89">
        <v>4727</v>
      </c>
      <c r="B3630" s="89" t="s">
        <v>5327</v>
      </c>
      <c r="C3630" s="89" t="s">
        <v>133</v>
      </c>
      <c r="D3630" s="89" t="s">
        <v>124</v>
      </c>
      <c r="E3630" s="95" t="s">
        <v>5328</v>
      </c>
    </row>
    <row r="3631" spans="1:5" x14ac:dyDescent="0.2">
      <c r="A3631" s="89">
        <v>4748</v>
      </c>
      <c r="B3631" s="89" t="s">
        <v>5329</v>
      </c>
      <c r="C3631" s="89" t="s">
        <v>133</v>
      </c>
      <c r="D3631" s="89" t="s">
        <v>124</v>
      </c>
      <c r="E3631" s="95" t="s">
        <v>4864</v>
      </c>
    </row>
    <row r="3632" spans="1:5" x14ac:dyDescent="0.2">
      <c r="A3632" s="89">
        <v>4730</v>
      </c>
      <c r="B3632" s="89" t="s">
        <v>5330</v>
      </c>
      <c r="C3632" s="89" t="s">
        <v>133</v>
      </c>
      <c r="D3632" s="89" t="s">
        <v>124</v>
      </c>
      <c r="E3632" s="95" t="s">
        <v>5331</v>
      </c>
    </row>
    <row r="3633" spans="1:5" x14ac:dyDescent="0.2">
      <c r="A3633" s="89">
        <v>13186</v>
      </c>
      <c r="B3633" s="89" t="s">
        <v>5332</v>
      </c>
      <c r="C3633" s="89" t="s">
        <v>133</v>
      </c>
      <c r="D3633" s="89" t="s">
        <v>127</v>
      </c>
      <c r="E3633" s="95" t="s">
        <v>22529</v>
      </c>
    </row>
    <row r="3634" spans="1:5" x14ac:dyDescent="0.2">
      <c r="A3634" s="89">
        <v>10737</v>
      </c>
      <c r="B3634" s="89" t="s">
        <v>5333</v>
      </c>
      <c r="C3634" s="89" t="s">
        <v>126</v>
      </c>
      <c r="D3634" s="89" t="s">
        <v>124</v>
      </c>
      <c r="E3634" s="95" t="s">
        <v>22530</v>
      </c>
    </row>
    <row r="3635" spans="1:5" x14ac:dyDescent="0.2">
      <c r="A3635" s="89">
        <v>10734</v>
      </c>
      <c r="B3635" s="89" t="s">
        <v>5334</v>
      </c>
      <c r="C3635" s="89" t="s">
        <v>126</v>
      </c>
      <c r="D3635" s="89" t="s">
        <v>124</v>
      </c>
      <c r="E3635" s="95" t="s">
        <v>22531</v>
      </c>
    </row>
    <row r="3636" spans="1:5" x14ac:dyDescent="0.2">
      <c r="A3636" s="89">
        <v>4708</v>
      </c>
      <c r="B3636" s="89" t="s">
        <v>5335</v>
      </c>
      <c r="C3636" s="89" t="s">
        <v>126</v>
      </c>
      <c r="D3636" s="89" t="s">
        <v>124</v>
      </c>
      <c r="E3636" s="95" t="s">
        <v>22532</v>
      </c>
    </row>
    <row r="3637" spans="1:5" x14ac:dyDescent="0.2">
      <c r="A3637" s="89">
        <v>4712</v>
      </c>
      <c r="B3637" s="89" t="s">
        <v>5336</v>
      </c>
      <c r="C3637" s="89" t="s">
        <v>126</v>
      </c>
      <c r="D3637" s="89" t="s">
        <v>124</v>
      </c>
      <c r="E3637" s="95" t="s">
        <v>22533</v>
      </c>
    </row>
    <row r="3638" spans="1:5" x14ac:dyDescent="0.2">
      <c r="A3638" s="89">
        <v>4710</v>
      </c>
      <c r="B3638" s="89" t="s">
        <v>5337</v>
      </c>
      <c r="C3638" s="89" t="s">
        <v>126</v>
      </c>
      <c r="D3638" s="89" t="s">
        <v>124</v>
      </c>
      <c r="E3638" s="95" t="s">
        <v>22534</v>
      </c>
    </row>
    <row r="3639" spans="1:5" x14ac:dyDescent="0.2">
      <c r="A3639" s="89">
        <v>4746</v>
      </c>
      <c r="B3639" s="89" t="s">
        <v>5338</v>
      </c>
      <c r="C3639" s="89" t="s">
        <v>133</v>
      </c>
      <c r="D3639" s="89" t="s">
        <v>124</v>
      </c>
      <c r="E3639" s="95" t="s">
        <v>5339</v>
      </c>
    </row>
    <row r="3640" spans="1:5" x14ac:dyDescent="0.2">
      <c r="A3640" s="89">
        <v>4750</v>
      </c>
      <c r="B3640" s="89" t="s">
        <v>5340</v>
      </c>
      <c r="C3640" s="89" t="s">
        <v>119</v>
      </c>
      <c r="D3640" s="89" t="s">
        <v>120</v>
      </c>
      <c r="E3640" s="95" t="s">
        <v>121</v>
      </c>
    </row>
    <row r="3641" spans="1:5" x14ac:dyDescent="0.2">
      <c r="A3641" s="89">
        <v>41065</v>
      </c>
      <c r="B3641" s="89" t="s">
        <v>5341</v>
      </c>
      <c r="C3641" s="89" t="s">
        <v>442</v>
      </c>
      <c r="D3641" s="89" t="s">
        <v>124</v>
      </c>
      <c r="E3641" s="95" t="s">
        <v>725</v>
      </c>
    </row>
    <row r="3642" spans="1:5" x14ac:dyDescent="0.2">
      <c r="A3642" s="89">
        <v>34747</v>
      </c>
      <c r="B3642" s="89" t="s">
        <v>5342</v>
      </c>
      <c r="C3642" s="89" t="s">
        <v>221</v>
      </c>
      <c r="D3642" s="89" t="s">
        <v>124</v>
      </c>
      <c r="E3642" s="95" t="s">
        <v>5343</v>
      </c>
    </row>
    <row r="3643" spans="1:5" x14ac:dyDescent="0.2">
      <c r="A3643" s="89">
        <v>4826</v>
      </c>
      <c r="B3643" s="89" t="s">
        <v>5344</v>
      </c>
      <c r="C3643" s="89" t="s">
        <v>221</v>
      </c>
      <c r="D3643" s="89" t="s">
        <v>124</v>
      </c>
      <c r="E3643" s="95" t="s">
        <v>5345</v>
      </c>
    </row>
    <row r="3644" spans="1:5" x14ac:dyDescent="0.2">
      <c r="A3644" s="89">
        <v>41975</v>
      </c>
      <c r="B3644" s="89" t="s">
        <v>5346</v>
      </c>
      <c r="C3644" s="89" t="s">
        <v>126</v>
      </c>
      <c r="D3644" s="89" t="s">
        <v>127</v>
      </c>
      <c r="E3644" s="95" t="s">
        <v>22535</v>
      </c>
    </row>
    <row r="3645" spans="1:5" x14ac:dyDescent="0.2">
      <c r="A3645" s="89">
        <v>4825</v>
      </c>
      <c r="B3645" s="89" t="s">
        <v>5347</v>
      </c>
      <c r="C3645" s="89" t="s">
        <v>221</v>
      </c>
      <c r="D3645" s="89" t="s">
        <v>124</v>
      </c>
      <c r="E3645" s="95" t="s">
        <v>5348</v>
      </c>
    </row>
    <row r="3646" spans="1:5" x14ac:dyDescent="0.2">
      <c r="A3646" s="89">
        <v>34744</v>
      </c>
      <c r="B3646" s="89" t="s">
        <v>5349</v>
      </c>
      <c r="C3646" s="89" t="s">
        <v>126</v>
      </c>
      <c r="D3646" s="89" t="s">
        <v>127</v>
      </c>
      <c r="E3646" s="95" t="s">
        <v>2784</v>
      </c>
    </row>
    <row r="3647" spans="1:5" x14ac:dyDescent="0.2">
      <c r="A3647" s="89">
        <v>39430</v>
      </c>
      <c r="B3647" s="89" t="s">
        <v>5350</v>
      </c>
      <c r="C3647" s="89" t="s">
        <v>123</v>
      </c>
      <c r="D3647" s="89" t="s">
        <v>124</v>
      </c>
      <c r="E3647" s="95" t="s">
        <v>508</v>
      </c>
    </row>
    <row r="3648" spans="1:5" x14ac:dyDescent="0.2">
      <c r="A3648" s="89">
        <v>39573</v>
      </c>
      <c r="B3648" s="89" t="s">
        <v>5351</v>
      </c>
      <c r="C3648" s="89" t="s">
        <v>123</v>
      </c>
      <c r="D3648" s="89" t="s">
        <v>124</v>
      </c>
      <c r="E3648" s="95" t="s">
        <v>5352</v>
      </c>
    </row>
    <row r="3649" spans="1:5" x14ac:dyDescent="0.2">
      <c r="A3649" s="89">
        <v>38410</v>
      </c>
      <c r="B3649" s="89" t="s">
        <v>5353</v>
      </c>
      <c r="C3649" s="89" t="s">
        <v>123</v>
      </c>
      <c r="D3649" s="89" t="s">
        <v>127</v>
      </c>
      <c r="E3649" s="95" t="s">
        <v>22536</v>
      </c>
    </row>
    <row r="3650" spans="1:5" x14ac:dyDescent="0.2">
      <c r="A3650" s="89">
        <v>4765</v>
      </c>
      <c r="B3650" s="89" t="s">
        <v>5354</v>
      </c>
      <c r="C3650" s="89" t="s">
        <v>221</v>
      </c>
      <c r="D3650" s="89" t="s">
        <v>127</v>
      </c>
      <c r="E3650" s="95" t="s">
        <v>22537</v>
      </c>
    </row>
    <row r="3651" spans="1:5" x14ac:dyDescent="0.2">
      <c r="A3651" s="89">
        <v>4767</v>
      </c>
      <c r="B3651" s="89" t="s">
        <v>5355</v>
      </c>
      <c r="C3651" s="89" t="s">
        <v>221</v>
      </c>
      <c r="D3651" s="89" t="s">
        <v>127</v>
      </c>
      <c r="E3651" s="95" t="s">
        <v>22538</v>
      </c>
    </row>
    <row r="3652" spans="1:5" x14ac:dyDescent="0.2">
      <c r="A3652" s="89">
        <v>4766</v>
      </c>
      <c r="B3652" s="89" t="s">
        <v>5355</v>
      </c>
      <c r="C3652" s="89" t="s">
        <v>228</v>
      </c>
      <c r="D3652" s="89" t="s">
        <v>127</v>
      </c>
      <c r="E3652" s="95" t="s">
        <v>2930</v>
      </c>
    </row>
    <row r="3653" spans="1:5" x14ac:dyDescent="0.2">
      <c r="A3653" s="89">
        <v>10963</v>
      </c>
      <c r="B3653" s="89" t="s">
        <v>5357</v>
      </c>
      <c r="C3653" s="89" t="s">
        <v>221</v>
      </c>
      <c r="D3653" s="89" t="s">
        <v>127</v>
      </c>
      <c r="E3653" s="95" t="s">
        <v>22539</v>
      </c>
    </row>
    <row r="3654" spans="1:5" x14ac:dyDescent="0.2">
      <c r="A3654" s="89">
        <v>10962</v>
      </c>
      <c r="B3654" s="89" t="s">
        <v>5358</v>
      </c>
      <c r="C3654" s="89" t="s">
        <v>228</v>
      </c>
      <c r="D3654" s="89" t="s">
        <v>127</v>
      </c>
      <c r="E3654" s="95" t="s">
        <v>4601</v>
      </c>
    </row>
    <row r="3655" spans="1:5" x14ac:dyDescent="0.2">
      <c r="A3655" s="89">
        <v>34742</v>
      </c>
      <c r="B3655" s="89" t="s">
        <v>5359</v>
      </c>
      <c r="C3655" s="89" t="s">
        <v>228</v>
      </c>
      <c r="D3655" s="89" t="s">
        <v>127</v>
      </c>
      <c r="E3655" s="95" t="s">
        <v>3329</v>
      </c>
    </row>
    <row r="3656" spans="1:5" x14ac:dyDescent="0.2">
      <c r="A3656" s="89">
        <v>4773</v>
      </c>
      <c r="B3656" s="89" t="s">
        <v>5360</v>
      </c>
      <c r="C3656" s="89" t="s">
        <v>221</v>
      </c>
      <c r="D3656" s="89" t="s">
        <v>127</v>
      </c>
      <c r="E3656" s="95" t="s">
        <v>22540</v>
      </c>
    </row>
    <row r="3657" spans="1:5" x14ac:dyDescent="0.2">
      <c r="A3657" s="89">
        <v>34740</v>
      </c>
      <c r="B3657" s="89" t="s">
        <v>5361</v>
      </c>
      <c r="C3657" s="89" t="s">
        <v>228</v>
      </c>
      <c r="D3657" s="89" t="s">
        <v>127</v>
      </c>
      <c r="E3657" s="95" t="s">
        <v>3329</v>
      </c>
    </row>
    <row r="3658" spans="1:5" x14ac:dyDescent="0.2">
      <c r="A3658" s="89">
        <v>4774</v>
      </c>
      <c r="B3658" s="89" t="s">
        <v>5362</v>
      </c>
      <c r="C3658" s="89" t="s">
        <v>228</v>
      </c>
      <c r="D3658" s="89" t="s">
        <v>127</v>
      </c>
      <c r="E3658" s="95" t="s">
        <v>2930</v>
      </c>
    </row>
    <row r="3659" spans="1:5" x14ac:dyDescent="0.2">
      <c r="A3659" s="89">
        <v>4776</v>
      </c>
      <c r="B3659" s="89" t="s">
        <v>5362</v>
      </c>
      <c r="C3659" s="89" t="s">
        <v>221</v>
      </c>
      <c r="D3659" s="89" t="s">
        <v>127</v>
      </c>
      <c r="E3659" s="95" t="s">
        <v>22541</v>
      </c>
    </row>
    <row r="3660" spans="1:5" x14ac:dyDescent="0.2">
      <c r="A3660" s="89">
        <v>40313</v>
      </c>
      <c r="B3660" s="89" t="s">
        <v>5363</v>
      </c>
      <c r="C3660" s="89" t="s">
        <v>228</v>
      </c>
      <c r="D3660" s="89" t="s">
        <v>127</v>
      </c>
      <c r="E3660" s="95" t="s">
        <v>3329</v>
      </c>
    </row>
    <row r="3661" spans="1:5" x14ac:dyDescent="0.2">
      <c r="A3661" s="89">
        <v>13340</v>
      </c>
      <c r="B3661" s="89" t="s">
        <v>5364</v>
      </c>
      <c r="C3661" s="89" t="s">
        <v>221</v>
      </c>
      <c r="D3661" s="89" t="s">
        <v>127</v>
      </c>
      <c r="E3661" s="95" t="s">
        <v>1991</v>
      </c>
    </row>
    <row r="3662" spans="1:5" x14ac:dyDescent="0.2">
      <c r="A3662" s="89">
        <v>10965</v>
      </c>
      <c r="B3662" s="89" t="s">
        <v>5366</v>
      </c>
      <c r="C3662" s="89" t="s">
        <v>221</v>
      </c>
      <c r="D3662" s="89" t="s">
        <v>127</v>
      </c>
      <c r="E3662" s="95" t="s">
        <v>7626</v>
      </c>
    </row>
    <row r="3663" spans="1:5" x14ac:dyDescent="0.2">
      <c r="A3663" s="89">
        <v>10966</v>
      </c>
      <c r="B3663" s="89" t="s">
        <v>5368</v>
      </c>
      <c r="C3663" s="89" t="s">
        <v>228</v>
      </c>
      <c r="D3663" s="89" t="s">
        <v>127</v>
      </c>
      <c r="E3663" s="95" t="s">
        <v>12046</v>
      </c>
    </row>
    <row r="3664" spans="1:5" x14ac:dyDescent="0.2">
      <c r="A3664" s="89">
        <v>40537</v>
      </c>
      <c r="B3664" s="89" t="s">
        <v>5369</v>
      </c>
      <c r="C3664" s="89" t="s">
        <v>228</v>
      </c>
      <c r="D3664" s="89" t="s">
        <v>127</v>
      </c>
      <c r="E3664" s="95" t="s">
        <v>536</v>
      </c>
    </row>
    <row r="3665" spans="1:5" x14ac:dyDescent="0.2">
      <c r="A3665" s="89">
        <v>40536</v>
      </c>
      <c r="B3665" s="89" t="s">
        <v>5370</v>
      </c>
      <c r="C3665" s="89" t="s">
        <v>228</v>
      </c>
      <c r="D3665" s="89" t="s">
        <v>127</v>
      </c>
      <c r="E3665" s="95" t="s">
        <v>536</v>
      </c>
    </row>
    <row r="3666" spans="1:5" x14ac:dyDescent="0.2">
      <c r="A3666" s="89">
        <v>40535</v>
      </c>
      <c r="B3666" s="89" t="s">
        <v>5371</v>
      </c>
      <c r="C3666" s="89" t="s">
        <v>228</v>
      </c>
      <c r="D3666" s="89" t="s">
        <v>127</v>
      </c>
      <c r="E3666" s="95" t="s">
        <v>536</v>
      </c>
    </row>
    <row r="3667" spans="1:5" x14ac:dyDescent="0.2">
      <c r="A3667" s="89">
        <v>39427</v>
      </c>
      <c r="B3667" s="89" t="s">
        <v>5372</v>
      </c>
      <c r="C3667" s="89" t="s">
        <v>221</v>
      </c>
      <c r="D3667" s="89" t="s">
        <v>124</v>
      </c>
      <c r="E3667" s="95" t="s">
        <v>5373</v>
      </c>
    </row>
    <row r="3668" spans="1:5" x14ac:dyDescent="0.2">
      <c r="A3668" s="89">
        <v>39424</v>
      </c>
      <c r="B3668" s="89" t="s">
        <v>5374</v>
      </c>
      <c r="C3668" s="89" t="s">
        <v>221</v>
      </c>
      <c r="D3668" s="89" t="s">
        <v>124</v>
      </c>
      <c r="E3668" s="95" t="s">
        <v>3239</v>
      </c>
    </row>
    <row r="3669" spans="1:5" x14ac:dyDescent="0.2">
      <c r="A3669" s="89">
        <v>39425</v>
      </c>
      <c r="B3669" s="89" t="s">
        <v>5375</v>
      </c>
      <c r="C3669" s="89" t="s">
        <v>221</v>
      </c>
      <c r="D3669" s="89" t="s">
        <v>124</v>
      </c>
      <c r="E3669" s="95" t="s">
        <v>320</v>
      </c>
    </row>
    <row r="3670" spans="1:5" x14ac:dyDescent="0.2">
      <c r="A3670" s="89">
        <v>40664</v>
      </c>
      <c r="B3670" s="89" t="s">
        <v>5376</v>
      </c>
      <c r="C3670" s="89" t="s">
        <v>228</v>
      </c>
      <c r="D3670" s="89" t="s">
        <v>127</v>
      </c>
      <c r="E3670" s="95" t="s">
        <v>7171</v>
      </c>
    </row>
    <row r="3671" spans="1:5" x14ac:dyDescent="0.2">
      <c r="A3671" s="89">
        <v>34360</v>
      </c>
      <c r="B3671" s="89" t="s">
        <v>5378</v>
      </c>
      <c r="C3671" s="89" t="s">
        <v>228</v>
      </c>
      <c r="D3671" s="89" t="s">
        <v>124</v>
      </c>
      <c r="E3671" s="95" t="s">
        <v>18360</v>
      </c>
    </row>
    <row r="3672" spans="1:5" x14ac:dyDescent="0.2">
      <c r="A3672" s="89">
        <v>20259</v>
      </c>
      <c r="B3672" s="89" t="s">
        <v>5379</v>
      </c>
      <c r="C3672" s="89" t="s">
        <v>221</v>
      </c>
      <c r="D3672" s="89" t="s">
        <v>127</v>
      </c>
      <c r="E3672" s="95" t="s">
        <v>1786</v>
      </c>
    </row>
    <row r="3673" spans="1:5" x14ac:dyDescent="0.2">
      <c r="A3673" s="89">
        <v>14077</v>
      </c>
      <c r="B3673" s="89" t="s">
        <v>5380</v>
      </c>
      <c r="C3673" s="89" t="s">
        <v>221</v>
      </c>
      <c r="D3673" s="89" t="s">
        <v>127</v>
      </c>
      <c r="E3673" s="95" t="s">
        <v>5381</v>
      </c>
    </row>
    <row r="3674" spans="1:5" x14ac:dyDescent="0.2">
      <c r="A3674" s="89">
        <v>3678</v>
      </c>
      <c r="B3674" s="89" t="s">
        <v>5382</v>
      </c>
      <c r="C3674" s="89" t="s">
        <v>221</v>
      </c>
      <c r="D3674" s="89" t="s">
        <v>127</v>
      </c>
      <c r="E3674" s="95" t="s">
        <v>5383</v>
      </c>
    </row>
    <row r="3675" spans="1:5" x14ac:dyDescent="0.2">
      <c r="A3675" s="89">
        <v>39418</v>
      </c>
      <c r="B3675" s="89" t="s">
        <v>5384</v>
      </c>
      <c r="C3675" s="89" t="s">
        <v>221</v>
      </c>
      <c r="D3675" s="89" t="s">
        <v>124</v>
      </c>
      <c r="E3675" s="95" t="s">
        <v>262</v>
      </c>
    </row>
    <row r="3676" spans="1:5" x14ac:dyDescent="0.2">
      <c r="A3676" s="89">
        <v>39419</v>
      </c>
      <c r="B3676" s="89" t="s">
        <v>5385</v>
      </c>
      <c r="C3676" s="89" t="s">
        <v>221</v>
      </c>
      <c r="D3676" s="89" t="s">
        <v>124</v>
      </c>
      <c r="E3676" s="95" t="s">
        <v>14453</v>
      </c>
    </row>
    <row r="3677" spans="1:5" x14ac:dyDescent="0.2">
      <c r="A3677" s="89">
        <v>39420</v>
      </c>
      <c r="B3677" s="89" t="s">
        <v>5386</v>
      </c>
      <c r="C3677" s="89" t="s">
        <v>221</v>
      </c>
      <c r="D3677" s="89" t="s">
        <v>124</v>
      </c>
      <c r="E3677" s="95" t="s">
        <v>14519</v>
      </c>
    </row>
    <row r="3678" spans="1:5" x14ac:dyDescent="0.2">
      <c r="A3678" s="89">
        <v>39571</v>
      </c>
      <c r="B3678" s="89" t="s">
        <v>5387</v>
      </c>
      <c r="C3678" s="89" t="s">
        <v>221</v>
      </c>
      <c r="D3678" s="89" t="s">
        <v>124</v>
      </c>
      <c r="E3678" s="95" t="s">
        <v>2316</v>
      </c>
    </row>
    <row r="3679" spans="1:5" x14ac:dyDescent="0.2">
      <c r="A3679" s="89">
        <v>39421</v>
      </c>
      <c r="B3679" s="89" t="s">
        <v>5388</v>
      </c>
      <c r="C3679" s="89" t="s">
        <v>221</v>
      </c>
      <c r="D3679" s="89" t="s">
        <v>124</v>
      </c>
      <c r="E3679" s="95" t="s">
        <v>3346</v>
      </c>
    </row>
    <row r="3680" spans="1:5" x14ac:dyDescent="0.2">
      <c r="A3680" s="89">
        <v>39422</v>
      </c>
      <c r="B3680" s="89" t="s">
        <v>5389</v>
      </c>
      <c r="C3680" s="89" t="s">
        <v>221</v>
      </c>
      <c r="D3680" s="89" t="s">
        <v>120</v>
      </c>
      <c r="E3680" s="95" t="s">
        <v>2677</v>
      </c>
    </row>
    <row r="3681" spans="1:5" x14ac:dyDescent="0.2">
      <c r="A3681" s="89">
        <v>39423</v>
      </c>
      <c r="B3681" s="89" t="s">
        <v>5390</v>
      </c>
      <c r="C3681" s="89" t="s">
        <v>221</v>
      </c>
      <c r="D3681" s="89" t="s">
        <v>124</v>
      </c>
      <c r="E3681" s="95" t="s">
        <v>3161</v>
      </c>
    </row>
    <row r="3682" spans="1:5" x14ac:dyDescent="0.2">
      <c r="A3682" s="89">
        <v>39426</v>
      </c>
      <c r="B3682" s="89" t="s">
        <v>5391</v>
      </c>
      <c r="C3682" s="89" t="s">
        <v>221</v>
      </c>
      <c r="D3682" s="89" t="s">
        <v>124</v>
      </c>
      <c r="E3682" s="95" t="s">
        <v>4023</v>
      </c>
    </row>
    <row r="3683" spans="1:5" x14ac:dyDescent="0.2">
      <c r="A3683" s="89">
        <v>39429</v>
      </c>
      <c r="B3683" s="89" t="s">
        <v>5392</v>
      </c>
      <c r="C3683" s="89" t="s">
        <v>221</v>
      </c>
      <c r="D3683" s="89" t="s">
        <v>124</v>
      </c>
      <c r="E3683" s="95" t="s">
        <v>5393</v>
      </c>
    </row>
    <row r="3684" spans="1:5" x14ac:dyDescent="0.2">
      <c r="A3684" s="89">
        <v>39428</v>
      </c>
      <c r="B3684" s="89" t="s">
        <v>5394</v>
      </c>
      <c r="C3684" s="89" t="s">
        <v>221</v>
      </c>
      <c r="D3684" s="89" t="s">
        <v>124</v>
      </c>
      <c r="E3684" s="95" t="s">
        <v>4090</v>
      </c>
    </row>
    <row r="3685" spans="1:5" x14ac:dyDescent="0.2">
      <c r="A3685" s="89">
        <v>39572</v>
      </c>
      <c r="B3685" s="89" t="s">
        <v>5395</v>
      </c>
      <c r="C3685" s="89" t="s">
        <v>221</v>
      </c>
      <c r="D3685" s="89" t="s">
        <v>124</v>
      </c>
      <c r="E3685" s="95" t="s">
        <v>11357</v>
      </c>
    </row>
    <row r="3686" spans="1:5" x14ac:dyDescent="0.2">
      <c r="A3686" s="89">
        <v>39570</v>
      </c>
      <c r="B3686" s="89" t="s">
        <v>5397</v>
      </c>
      <c r="C3686" s="89" t="s">
        <v>221</v>
      </c>
      <c r="D3686" s="89" t="s">
        <v>124</v>
      </c>
      <c r="E3686" s="95" t="s">
        <v>5398</v>
      </c>
    </row>
    <row r="3687" spans="1:5" x14ac:dyDescent="0.2">
      <c r="A3687" s="89">
        <v>39569</v>
      </c>
      <c r="B3687" s="89" t="s">
        <v>5399</v>
      </c>
      <c r="C3687" s="89" t="s">
        <v>221</v>
      </c>
      <c r="D3687" s="89" t="s">
        <v>124</v>
      </c>
      <c r="E3687" s="95" t="s">
        <v>7171</v>
      </c>
    </row>
    <row r="3688" spans="1:5" x14ac:dyDescent="0.2">
      <c r="A3688" s="89">
        <v>11552</v>
      </c>
      <c r="B3688" s="89" t="s">
        <v>5400</v>
      </c>
      <c r="C3688" s="89" t="s">
        <v>221</v>
      </c>
      <c r="D3688" s="89" t="s">
        <v>124</v>
      </c>
      <c r="E3688" s="95" t="s">
        <v>22410</v>
      </c>
    </row>
    <row r="3689" spans="1:5" x14ac:dyDescent="0.2">
      <c r="A3689" s="89">
        <v>40598</v>
      </c>
      <c r="B3689" s="89" t="s">
        <v>5402</v>
      </c>
      <c r="C3689" s="89" t="s">
        <v>228</v>
      </c>
      <c r="D3689" s="89" t="s">
        <v>127</v>
      </c>
      <c r="E3689" s="95" t="s">
        <v>536</v>
      </c>
    </row>
    <row r="3690" spans="1:5" x14ac:dyDescent="0.2">
      <c r="A3690" s="89">
        <v>39029</v>
      </c>
      <c r="B3690" s="89" t="s">
        <v>5403</v>
      </c>
      <c r="C3690" s="89" t="s">
        <v>221</v>
      </c>
      <c r="D3690" s="89" t="s">
        <v>124</v>
      </c>
      <c r="E3690" s="95" t="s">
        <v>1040</v>
      </c>
    </row>
    <row r="3691" spans="1:5" x14ac:dyDescent="0.2">
      <c r="A3691" s="89">
        <v>39028</v>
      </c>
      <c r="B3691" s="89" t="s">
        <v>5405</v>
      </c>
      <c r="C3691" s="89" t="s">
        <v>221</v>
      </c>
      <c r="D3691" s="89" t="s">
        <v>124</v>
      </c>
      <c r="E3691" s="95" t="s">
        <v>2167</v>
      </c>
    </row>
    <row r="3692" spans="1:5" x14ac:dyDescent="0.2">
      <c r="A3692" s="89">
        <v>39328</v>
      </c>
      <c r="B3692" s="89" t="s">
        <v>5406</v>
      </c>
      <c r="C3692" s="89" t="s">
        <v>221</v>
      </c>
      <c r="D3692" s="89" t="s">
        <v>124</v>
      </c>
      <c r="E3692" s="95" t="s">
        <v>5407</v>
      </c>
    </row>
    <row r="3693" spans="1:5" x14ac:dyDescent="0.2">
      <c r="A3693" s="89">
        <v>38541</v>
      </c>
      <c r="B3693" s="89" t="s">
        <v>5408</v>
      </c>
      <c r="C3693" s="89" t="s">
        <v>123</v>
      </c>
      <c r="D3693" s="89" t="s">
        <v>127</v>
      </c>
      <c r="E3693" s="95" t="s">
        <v>22542</v>
      </c>
    </row>
    <row r="3694" spans="1:5" x14ac:dyDescent="0.2">
      <c r="A3694" s="89">
        <v>38542</v>
      </c>
      <c r="B3694" s="89" t="s">
        <v>5409</v>
      </c>
      <c r="C3694" s="89" t="s">
        <v>123</v>
      </c>
      <c r="D3694" s="89" t="s">
        <v>127</v>
      </c>
      <c r="E3694" s="95" t="s">
        <v>22543</v>
      </c>
    </row>
    <row r="3695" spans="1:5" x14ac:dyDescent="0.2">
      <c r="A3695" s="89">
        <v>38543</v>
      </c>
      <c r="B3695" s="89" t="s">
        <v>5410</v>
      </c>
      <c r="C3695" s="89" t="s">
        <v>123</v>
      </c>
      <c r="D3695" s="89" t="s">
        <v>127</v>
      </c>
      <c r="E3695" s="95" t="s">
        <v>22544</v>
      </c>
    </row>
    <row r="3696" spans="1:5" x14ac:dyDescent="0.2">
      <c r="A3696" s="89">
        <v>40406</v>
      </c>
      <c r="B3696" s="89" t="s">
        <v>5411</v>
      </c>
      <c r="C3696" s="89" t="s">
        <v>123</v>
      </c>
      <c r="D3696" s="89" t="s">
        <v>127</v>
      </c>
      <c r="E3696" s="95" t="s">
        <v>22545</v>
      </c>
    </row>
    <row r="3697" spans="1:5" x14ac:dyDescent="0.2">
      <c r="A3697" s="89">
        <v>40789</v>
      </c>
      <c r="B3697" s="89" t="s">
        <v>5412</v>
      </c>
      <c r="C3697" s="89" t="s">
        <v>123</v>
      </c>
      <c r="D3697" s="89" t="s">
        <v>127</v>
      </c>
      <c r="E3697" s="95" t="s">
        <v>22546</v>
      </c>
    </row>
    <row r="3698" spans="1:5" x14ac:dyDescent="0.2">
      <c r="A3698" s="89">
        <v>40791</v>
      </c>
      <c r="B3698" s="89" t="s">
        <v>5413</v>
      </c>
      <c r="C3698" s="89" t="s">
        <v>123</v>
      </c>
      <c r="D3698" s="89" t="s">
        <v>127</v>
      </c>
      <c r="E3698" s="95" t="s">
        <v>22547</v>
      </c>
    </row>
    <row r="3699" spans="1:5" x14ac:dyDescent="0.2">
      <c r="A3699" s="89">
        <v>11651</v>
      </c>
      <c r="B3699" s="89" t="s">
        <v>5414</v>
      </c>
      <c r="C3699" s="89" t="s">
        <v>123</v>
      </c>
      <c r="D3699" s="89" t="s">
        <v>127</v>
      </c>
      <c r="E3699" s="95" t="s">
        <v>22548</v>
      </c>
    </row>
    <row r="3700" spans="1:5" x14ac:dyDescent="0.2">
      <c r="A3700" s="89">
        <v>42002</v>
      </c>
      <c r="B3700" s="89" t="s">
        <v>5415</v>
      </c>
      <c r="C3700" s="89" t="s">
        <v>123</v>
      </c>
      <c r="D3700" s="89" t="s">
        <v>127</v>
      </c>
      <c r="E3700" s="95" t="s">
        <v>22549</v>
      </c>
    </row>
    <row r="3701" spans="1:5" x14ac:dyDescent="0.2">
      <c r="A3701" s="89">
        <v>40435</v>
      </c>
      <c r="B3701" s="89" t="s">
        <v>5416</v>
      </c>
      <c r="C3701" s="89" t="s">
        <v>123</v>
      </c>
      <c r="D3701" s="89" t="s">
        <v>127</v>
      </c>
      <c r="E3701" s="95" t="s">
        <v>22550</v>
      </c>
    </row>
    <row r="3702" spans="1:5" x14ac:dyDescent="0.2">
      <c r="A3702" s="89">
        <v>39012</v>
      </c>
      <c r="B3702" s="89" t="s">
        <v>5417</v>
      </c>
      <c r="C3702" s="89" t="s">
        <v>123</v>
      </c>
      <c r="D3702" s="89" t="s">
        <v>127</v>
      </c>
      <c r="E3702" s="95" t="s">
        <v>22551</v>
      </c>
    </row>
    <row r="3703" spans="1:5" x14ac:dyDescent="0.2">
      <c r="A3703" s="89">
        <v>5327</v>
      </c>
      <c r="B3703" s="89" t="s">
        <v>5418</v>
      </c>
      <c r="C3703" s="89" t="s">
        <v>228</v>
      </c>
      <c r="D3703" s="89" t="s">
        <v>124</v>
      </c>
      <c r="E3703" s="95" t="s">
        <v>1140</v>
      </c>
    </row>
    <row r="3704" spans="1:5" x14ac:dyDescent="0.2">
      <c r="A3704" s="89">
        <v>35274</v>
      </c>
      <c r="B3704" s="89" t="s">
        <v>5420</v>
      </c>
      <c r="C3704" s="89" t="s">
        <v>221</v>
      </c>
      <c r="D3704" s="89" t="s">
        <v>124</v>
      </c>
      <c r="E3704" s="95" t="s">
        <v>2011</v>
      </c>
    </row>
    <row r="3705" spans="1:5" x14ac:dyDescent="0.2">
      <c r="A3705" s="89">
        <v>35275</v>
      </c>
      <c r="B3705" s="89" t="s">
        <v>5422</v>
      </c>
      <c r="C3705" s="89" t="s">
        <v>221</v>
      </c>
      <c r="D3705" s="89" t="s">
        <v>124</v>
      </c>
      <c r="E3705" s="95" t="s">
        <v>22552</v>
      </c>
    </row>
    <row r="3706" spans="1:5" x14ac:dyDescent="0.2">
      <c r="A3706" s="89">
        <v>35276</v>
      </c>
      <c r="B3706" s="89" t="s">
        <v>5423</v>
      </c>
      <c r="C3706" s="89" t="s">
        <v>221</v>
      </c>
      <c r="D3706" s="89" t="s">
        <v>124</v>
      </c>
      <c r="E3706" s="95" t="s">
        <v>22553</v>
      </c>
    </row>
    <row r="3707" spans="1:5" x14ac:dyDescent="0.2">
      <c r="A3707" s="89">
        <v>38386</v>
      </c>
      <c r="B3707" s="89" t="s">
        <v>5424</v>
      </c>
      <c r="C3707" s="89" t="s">
        <v>123</v>
      </c>
      <c r="D3707" s="89" t="s">
        <v>124</v>
      </c>
      <c r="E3707" s="95" t="s">
        <v>22085</v>
      </c>
    </row>
    <row r="3708" spans="1:5" x14ac:dyDescent="0.2">
      <c r="A3708" s="89">
        <v>11091</v>
      </c>
      <c r="B3708" s="89" t="s">
        <v>5425</v>
      </c>
      <c r="C3708" s="89" t="s">
        <v>123</v>
      </c>
      <c r="D3708" s="89" t="s">
        <v>124</v>
      </c>
      <c r="E3708" s="95" t="s">
        <v>139</v>
      </c>
    </row>
    <row r="3709" spans="1:5" x14ac:dyDescent="0.2">
      <c r="A3709" s="89">
        <v>37586</v>
      </c>
      <c r="B3709" s="89" t="s">
        <v>5426</v>
      </c>
      <c r="C3709" s="89" t="s">
        <v>3458</v>
      </c>
      <c r="D3709" s="89" t="s">
        <v>127</v>
      </c>
      <c r="E3709" s="95" t="s">
        <v>5427</v>
      </c>
    </row>
    <row r="3710" spans="1:5" x14ac:dyDescent="0.2">
      <c r="A3710" s="89">
        <v>37395</v>
      </c>
      <c r="B3710" s="89" t="s">
        <v>5428</v>
      </c>
      <c r="C3710" s="89" t="s">
        <v>3458</v>
      </c>
      <c r="D3710" s="89" t="s">
        <v>127</v>
      </c>
      <c r="E3710" s="95" t="s">
        <v>5429</v>
      </c>
    </row>
    <row r="3711" spans="1:5" x14ac:dyDescent="0.2">
      <c r="A3711" s="89">
        <v>14147</v>
      </c>
      <c r="B3711" s="89" t="s">
        <v>5430</v>
      </c>
      <c r="C3711" s="89" t="s">
        <v>3458</v>
      </c>
      <c r="D3711" s="89" t="s">
        <v>127</v>
      </c>
      <c r="E3711" s="95" t="s">
        <v>5431</v>
      </c>
    </row>
    <row r="3712" spans="1:5" x14ac:dyDescent="0.2">
      <c r="A3712" s="89">
        <v>37396</v>
      </c>
      <c r="B3712" s="89" t="s">
        <v>5432</v>
      </c>
      <c r="C3712" s="89" t="s">
        <v>3458</v>
      </c>
      <c r="D3712" s="89" t="s">
        <v>127</v>
      </c>
      <c r="E3712" s="95" t="s">
        <v>5433</v>
      </c>
    </row>
    <row r="3713" spans="1:5" x14ac:dyDescent="0.2">
      <c r="A3713" s="89">
        <v>37397</v>
      </c>
      <c r="B3713" s="89" t="s">
        <v>5434</v>
      </c>
      <c r="C3713" s="89" t="s">
        <v>3458</v>
      </c>
      <c r="D3713" s="89" t="s">
        <v>127</v>
      </c>
      <c r="E3713" s="95" t="s">
        <v>5435</v>
      </c>
    </row>
    <row r="3714" spans="1:5" x14ac:dyDescent="0.2">
      <c r="A3714" s="89">
        <v>11559</v>
      </c>
      <c r="B3714" s="89" t="s">
        <v>5436</v>
      </c>
      <c r="C3714" s="89" t="s">
        <v>123</v>
      </c>
      <c r="D3714" s="89" t="s">
        <v>124</v>
      </c>
      <c r="E3714" s="95" t="s">
        <v>21558</v>
      </c>
    </row>
    <row r="3715" spans="1:5" x14ac:dyDescent="0.2">
      <c r="A3715" s="89">
        <v>444</v>
      </c>
      <c r="B3715" s="89" t="s">
        <v>5437</v>
      </c>
      <c r="C3715" s="89" t="s">
        <v>123</v>
      </c>
      <c r="D3715" s="89" t="s">
        <v>127</v>
      </c>
      <c r="E3715" s="95" t="s">
        <v>7786</v>
      </c>
    </row>
    <row r="3716" spans="1:5" x14ac:dyDescent="0.2">
      <c r="A3716" s="89">
        <v>445</v>
      </c>
      <c r="B3716" s="89" t="s">
        <v>5438</v>
      </c>
      <c r="C3716" s="89" t="s">
        <v>123</v>
      </c>
      <c r="D3716" s="89" t="s">
        <v>127</v>
      </c>
      <c r="E3716" s="95" t="s">
        <v>5992</v>
      </c>
    </row>
    <row r="3717" spans="1:5" x14ac:dyDescent="0.2">
      <c r="A3717" s="89">
        <v>4783</v>
      </c>
      <c r="B3717" s="89" t="s">
        <v>5439</v>
      </c>
      <c r="C3717" s="89" t="s">
        <v>119</v>
      </c>
      <c r="D3717" s="89" t="s">
        <v>120</v>
      </c>
      <c r="E3717" s="95" t="s">
        <v>121</v>
      </c>
    </row>
    <row r="3718" spans="1:5" x14ac:dyDescent="0.2">
      <c r="A3718" s="89">
        <v>41079</v>
      </c>
      <c r="B3718" s="89" t="s">
        <v>5440</v>
      </c>
      <c r="C3718" s="89" t="s">
        <v>442</v>
      </c>
      <c r="D3718" s="89" t="s">
        <v>124</v>
      </c>
      <c r="E3718" s="95" t="s">
        <v>725</v>
      </c>
    </row>
    <row r="3719" spans="1:5" x14ac:dyDescent="0.2">
      <c r="A3719" s="89">
        <v>12874</v>
      </c>
      <c r="B3719" s="89" t="s">
        <v>5441</v>
      </c>
      <c r="C3719" s="89" t="s">
        <v>119</v>
      </c>
      <c r="D3719" s="89" t="s">
        <v>124</v>
      </c>
      <c r="E3719" s="95" t="s">
        <v>1453</v>
      </c>
    </row>
    <row r="3720" spans="1:5" x14ac:dyDescent="0.2">
      <c r="A3720" s="89">
        <v>41082</v>
      </c>
      <c r="B3720" s="89" t="s">
        <v>5442</v>
      </c>
      <c r="C3720" s="89" t="s">
        <v>442</v>
      </c>
      <c r="D3720" s="89" t="s">
        <v>124</v>
      </c>
      <c r="E3720" s="95" t="s">
        <v>5443</v>
      </c>
    </row>
    <row r="3721" spans="1:5" x14ac:dyDescent="0.2">
      <c r="A3721" s="89">
        <v>4785</v>
      </c>
      <c r="B3721" s="89" t="s">
        <v>5444</v>
      </c>
      <c r="C3721" s="89" t="s">
        <v>119</v>
      </c>
      <c r="D3721" s="89" t="s">
        <v>124</v>
      </c>
      <c r="E3721" s="95" t="s">
        <v>5445</v>
      </c>
    </row>
    <row r="3722" spans="1:5" x14ac:dyDescent="0.2">
      <c r="A3722" s="89">
        <v>41081</v>
      </c>
      <c r="B3722" s="89" t="s">
        <v>5446</v>
      </c>
      <c r="C3722" s="89" t="s">
        <v>442</v>
      </c>
      <c r="D3722" s="89" t="s">
        <v>124</v>
      </c>
      <c r="E3722" s="95" t="s">
        <v>5447</v>
      </c>
    </row>
    <row r="3723" spans="1:5" x14ac:dyDescent="0.2">
      <c r="A3723" s="89">
        <v>4801</v>
      </c>
      <c r="B3723" s="89" t="s">
        <v>5448</v>
      </c>
      <c r="C3723" s="89" t="s">
        <v>126</v>
      </c>
      <c r="D3723" s="89" t="s">
        <v>124</v>
      </c>
      <c r="E3723" s="95" t="s">
        <v>5449</v>
      </c>
    </row>
    <row r="3724" spans="1:5" x14ac:dyDescent="0.2">
      <c r="A3724" s="89">
        <v>4794</v>
      </c>
      <c r="B3724" s="89" t="s">
        <v>5450</v>
      </c>
      <c r="C3724" s="89" t="s">
        <v>126</v>
      </c>
      <c r="D3724" s="89" t="s">
        <v>124</v>
      </c>
      <c r="E3724" s="95" t="s">
        <v>5451</v>
      </c>
    </row>
    <row r="3725" spans="1:5" x14ac:dyDescent="0.2">
      <c r="A3725" s="89">
        <v>4796</v>
      </c>
      <c r="B3725" s="89" t="s">
        <v>5452</v>
      </c>
      <c r="C3725" s="89" t="s">
        <v>126</v>
      </c>
      <c r="D3725" s="89" t="s">
        <v>124</v>
      </c>
      <c r="E3725" s="95" t="s">
        <v>5453</v>
      </c>
    </row>
    <row r="3726" spans="1:5" x14ac:dyDescent="0.2">
      <c r="A3726" s="89">
        <v>4800</v>
      </c>
      <c r="B3726" s="89" t="s">
        <v>5454</v>
      </c>
      <c r="C3726" s="89" t="s">
        <v>126</v>
      </c>
      <c r="D3726" s="89" t="s">
        <v>124</v>
      </c>
      <c r="E3726" s="95" t="s">
        <v>5455</v>
      </c>
    </row>
    <row r="3727" spans="1:5" x14ac:dyDescent="0.2">
      <c r="A3727" s="89">
        <v>4795</v>
      </c>
      <c r="B3727" s="89" t="s">
        <v>5456</v>
      </c>
      <c r="C3727" s="89" t="s">
        <v>126</v>
      </c>
      <c r="D3727" s="89" t="s">
        <v>124</v>
      </c>
      <c r="E3727" s="95" t="s">
        <v>5457</v>
      </c>
    </row>
    <row r="3728" spans="1:5" x14ac:dyDescent="0.2">
      <c r="A3728" s="89">
        <v>39694</v>
      </c>
      <c r="B3728" s="89" t="s">
        <v>5458</v>
      </c>
      <c r="C3728" s="89" t="s">
        <v>126</v>
      </c>
      <c r="D3728" s="89" t="s">
        <v>124</v>
      </c>
      <c r="E3728" s="95" t="s">
        <v>22554</v>
      </c>
    </row>
    <row r="3729" spans="1:5" x14ac:dyDescent="0.2">
      <c r="A3729" s="89">
        <v>1292</v>
      </c>
      <c r="B3729" s="89" t="s">
        <v>5459</v>
      </c>
      <c r="C3729" s="89" t="s">
        <v>126</v>
      </c>
      <c r="D3729" s="89" t="s">
        <v>124</v>
      </c>
      <c r="E3729" s="95" t="s">
        <v>22555</v>
      </c>
    </row>
    <row r="3730" spans="1:5" x14ac:dyDescent="0.2">
      <c r="A3730" s="89">
        <v>1287</v>
      </c>
      <c r="B3730" s="89" t="s">
        <v>5460</v>
      </c>
      <c r="C3730" s="89" t="s">
        <v>126</v>
      </c>
      <c r="D3730" s="89" t="s">
        <v>120</v>
      </c>
      <c r="E3730" s="95" t="s">
        <v>15660</v>
      </c>
    </row>
    <row r="3731" spans="1:5" x14ac:dyDescent="0.2">
      <c r="A3731" s="89">
        <v>1297</v>
      </c>
      <c r="B3731" s="89" t="s">
        <v>5462</v>
      </c>
      <c r="C3731" s="89" t="s">
        <v>126</v>
      </c>
      <c r="D3731" s="89" t="s">
        <v>124</v>
      </c>
      <c r="E3731" s="95" t="s">
        <v>21551</v>
      </c>
    </row>
    <row r="3732" spans="1:5" x14ac:dyDescent="0.2">
      <c r="A3732" s="89">
        <v>4786</v>
      </c>
      <c r="B3732" s="89" t="s">
        <v>5464</v>
      </c>
      <c r="C3732" s="89" t="s">
        <v>126</v>
      </c>
      <c r="D3732" s="89" t="s">
        <v>127</v>
      </c>
      <c r="E3732" s="95" t="s">
        <v>22556</v>
      </c>
    </row>
    <row r="3733" spans="1:5" x14ac:dyDescent="0.2">
      <c r="A3733" s="89">
        <v>10840</v>
      </c>
      <c r="B3733" s="89" t="s">
        <v>5466</v>
      </c>
      <c r="C3733" s="89" t="s">
        <v>126</v>
      </c>
      <c r="D3733" s="89" t="s">
        <v>120</v>
      </c>
      <c r="E3733" s="95" t="s">
        <v>5467</v>
      </c>
    </row>
    <row r="3734" spans="1:5" x14ac:dyDescent="0.2">
      <c r="A3734" s="89">
        <v>10841</v>
      </c>
      <c r="B3734" s="89" t="s">
        <v>5468</v>
      </c>
      <c r="C3734" s="89" t="s">
        <v>126</v>
      </c>
      <c r="D3734" s="89" t="s">
        <v>124</v>
      </c>
      <c r="E3734" s="95" t="s">
        <v>5469</v>
      </c>
    </row>
    <row r="3735" spans="1:5" x14ac:dyDescent="0.2">
      <c r="A3735" s="89">
        <v>25980</v>
      </c>
      <c r="B3735" s="89" t="s">
        <v>5470</v>
      </c>
      <c r="C3735" s="89" t="s">
        <v>126</v>
      </c>
      <c r="D3735" s="89" t="s">
        <v>124</v>
      </c>
      <c r="E3735" s="95" t="s">
        <v>5471</v>
      </c>
    </row>
    <row r="3736" spans="1:5" x14ac:dyDescent="0.2">
      <c r="A3736" s="89">
        <v>10842</v>
      </c>
      <c r="B3736" s="89" t="s">
        <v>5472</v>
      </c>
      <c r="C3736" s="89" t="s">
        <v>126</v>
      </c>
      <c r="D3736" s="89" t="s">
        <v>124</v>
      </c>
      <c r="E3736" s="95" t="s">
        <v>5473</v>
      </c>
    </row>
    <row r="3737" spans="1:5" x14ac:dyDescent="0.2">
      <c r="A3737" s="89">
        <v>21108</v>
      </c>
      <c r="B3737" s="89" t="s">
        <v>5474</v>
      </c>
      <c r="C3737" s="89" t="s">
        <v>126</v>
      </c>
      <c r="D3737" s="89" t="s">
        <v>124</v>
      </c>
      <c r="E3737" s="95" t="s">
        <v>22344</v>
      </c>
    </row>
    <row r="3738" spans="1:5" x14ac:dyDescent="0.2">
      <c r="A3738" s="89">
        <v>38180</v>
      </c>
      <c r="B3738" s="89" t="s">
        <v>5475</v>
      </c>
      <c r="C3738" s="89" t="s">
        <v>126</v>
      </c>
      <c r="D3738" s="89" t="s">
        <v>124</v>
      </c>
      <c r="E3738" s="95" t="s">
        <v>5476</v>
      </c>
    </row>
    <row r="3739" spans="1:5" x14ac:dyDescent="0.2">
      <c r="A3739" s="89">
        <v>40648</v>
      </c>
      <c r="B3739" s="89" t="s">
        <v>5477</v>
      </c>
      <c r="C3739" s="89" t="s">
        <v>126</v>
      </c>
      <c r="D3739" s="89" t="s">
        <v>127</v>
      </c>
      <c r="E3739" s="95" t="s">
        <v>22557</v>
      </c>
    </row>
    <row r="3740" spans="1:5" x14ac:dyDescent="0.2">
      <c r="A3740" s="89">
        <v>40649</v>
      </c>
      <c r="B3740" s="89" t="s">
        <v>5478</v>
      </c>
      <c r="C3740" s="89" t="s">
        <v>126</v>
      </c>
      <c r="D3740" s="89" t="s">
        <v>127</v>
      </c>
      <c r="E3740" s="95" t="s">
        <v>22558</v>
      </c>
    </row>
    <row r="3741" spans="1:5" x14ac:dyDescent="0.2">
      <c r="A3741" s="89">
        <v>40650</v>
      </c>
      <c r="B3741" s="89" t="s">
        <v>5479</v>
      </c>
      <c r="C3741" s="89" t="s">
        <v>126</v>
      </c>
      <c r="D3741" s="89" t="s">
        <v>127</v>
      </c>
      <c r="E3741" s="95" t="s">
        <v>22559</v>
      </c>
    </row>
    <row r="3742" spans="1:5" x14ac:dyDescent="0.2">
      <c r="A3742" s="89">
        <v>40651</v>
      </c>
      <c r="B3742" s="89" t="s">
        <v>5480</v>
      </c>
      <c r="C3742" s="89" t="s">
        <v>126</v>
      </c>
      <c r="D3742" s="89" t="s">
        <v>127</v>
      </c>
      <c r="E3742" s="95" t="s">
        <v>22560</v>
      </c>
    </row>
    <row r="3743" spans="1:5" x14ac:dyDescent="0.2">
      <c r="A3743" s="89">
        <v>40652</v>
      </c>
      <c r="B3743" s="89" t="s">
        <v>5481</v>
      </c>
      <c r="C3743" s="89" t="s">
        <v>126</v>
      </c>
      <c r="D3743" s="89" t="s">
        <v>127</v>
      </c>
      <c r="E3743" s="95" t="s">
        <v>22561</v>
      </c>
    </row>
    <row r="3744" spans="1:5" x14ac:dyDescent="0.2">
      <c r="A3744" s="89">
        <v>40647</v>
      </c>
      <c r="B3744" s="89" t="s">
        <v>5482</v>
      </c>
      <c r="C3744" s="89" t="s">
        <v>126</v>
      </c>
      <c r="D3744" s="89" t="s">
        <v>127</v>
      </c>
      <c r="E3744" s="95" t="s">
        <v>22562</v>
      </c>
    </row>
    <row r="3745" spans="1:5" x14ac:dyDescent="0.2">
      <c r="A3745" s="89">
        <v>40653</v>
      </c>
      <c r="B3745" s="89" t="s">
        <v>5483</v>
      </c>
      <c r="C3745" s="89" t="s">
        <v>126</v>
      </c>
      <c r="D3745" s="89" t="s">
        <v>127</v>
      </c>
      <c r="E3745" s="95" t="s">
        <v>22563</v>
      </c>
    </row>
    <row r="3746" spans="1:5" x14ac:dyDescent="0.2">
      <c r="A3746" s="89">
        <v>36178</v>
      </c>
      <c r="B3746" s="89" t="s">
        <v>5484</v>
      </c>
      <c r="C3746" s="89" t="s">
        <v>123</v>
      </c>
      <c r="D3746" s="89" t="s">
        <v>127</v>
      </c>
      <c r="E3746" s="95" t="s">
        <v>5485</v>
      </c>
    </row>
    <row r="3747" spans="1:5" x14ac:dyDescent="0.2">
      <c r="A3747" s="89">
        <v>38195</v>
      </c>
      <c r="B3747" s="89" t="s">
        <v>5486</v>
      </c>
      <c r="C3747" s="89" t="s">
        <v>126</v>
      </c>
      <c r="D3747" s="89" t="s">
        <v>124</v>
      </c>
      <c r="E3747" s="95" t="s">
        <v>15776</v>
      </c>
    </row>
    <row r="3748" spans="1:5" x14ac:dyDescent="0.2">
      <c r="A3748" s="89">
        <v>38181</v>
      </c>
      <c r="B3748" s="89" t="s">
        <v>5487</v>
      </c>
      <c r="C3748" s="89" t="s">
        <v>126</v>
      </c>
      <c r="D3748" s="89" t="s">
        <v>124</v>
      </c>
      <c r="E3748" s="95" t="s">
        <v>5488</v>
      </c>
    </row>
    <row r="3749" spans="1:5" x14ac:dyDescent="0.2">
      <c r="A3749" s="89">
        <v>38182</v>
      </c>
      <c r="B3749" s="89" t="s">
        <v>5489</v>
      </c>
      <c r="C3749" s="89" t="s">
        <v>126</v>
      </c>
      <c r="D3749" s="89" t="s">
        <v>124</v>
      </c>
      <c r="E3749" s="95" t="s">
        <v>5490</v>
      </c>
    </row>
    <row r="3750" spans="1:5" x14ac:dyDescent="0.2">
      <c r="A3750" s="89">
        <v>38186</v>
      </c>
      <c r="B3750" s="89" t="s">
        <v>5491</v>
      </c>
      <c r="C3750" s="89" t="s">
        <v>126</v>
      </c>
      <c r="D3750" s="89" t="s">
        <v>124</v>
      </c>
      <c r="E3750" s="95" t="s">
        <v>5492</v>
      </c>
    </row>
    <row r="3751" spans="1:5" x14ac:dyDescent="0.2">
      <c r="A3751" s="89">
        <v>38185</v>
      </c>
      <c r="B3751" s="89" t="s">
        <v>5493</v>
      </c>
      <c r="C3751" s="89" t="s">
        <v>126</v>
      </c>
      <c r="D3751" s="89" t="s">
        <v>124</v>
      </c>
      <c r="E3751" s="95" t="s">
        <v>5494</v>
      </c>
    </row>
    <row r="3752" spans="1:5" x14ac:dyDescent="0.2">
      <c r="A3752" s="89">
        <v>40654</v>
      </c>
      <c r="B3752" s="89" t="s">
        <v>5495</v>
      </c>
      <c r="C3752" s="89" t="s">
        <v>126</v>
      </c>
      <c r="D3752" s="89" t="s">
        <v>127</v>
      </c>
      <c r="E3752" s="95" t="s">
        <v>22564</v>
      </c>
    </row>
    <row r="3753" spans="1:5" x14ac:dyDescent="0.2">
      <c r="A3753" s="89">
        <v>25981</v>
      </c>
      <c r="B3753" s="89" t="s">
        <v>5496</v>
      </c>
      <c r="C3753" s="89" t="s">
        <v>126</v>
      </c>
      <c r="D3753" s="89" t="s">
        <v>124</v>
      </c>
      <c r="E3753" s="95" t="s">
        <v>5497</v>
      </c>
    </row>
    <row r="3754" spans="1:5" x14ac:dyDescent="0.2">
      <c r="A3754" s="89">
        <v>4822</v>
      </c>
      <c r="B3754" s="89" t="s">
        <v>5498</v>
      </c>
      <c r="C3754" s="89" t="s">
        <v>126</v>
      </c>
      <c r="D3754" s="89" t="s">
        <v>124</v>
      </c>
      <c r="E3754" s="95" t="s">
        <v>5499</v>
      </c>
    </row>
    <row r="3755" spans="1:5" x14ac:dyDescent="0.2">
      <c r="A3755" s="89">
        <v>4818</v>
      </c>
      <c r="B3755" s="89" t="s">
        <v>5500</v>
      </c>
      <c r="C3755" s="89" t="s">
        <v>126</v>
      </c>
      <c r="D3755" s="89" t="s">
        <v>120</v>
      </c>
      <c r="E3755" s="95" t="s">
        <v>5501</v>
      </c>
    </row>
    <row r="3756" spans="1:5" x14ac:dyDescent="0.2">
      <c r="A3756" s="89">
        <v>39567</v>
      </c>
      <c r="B3756" s="89" t="s">
        <v>5502</v>
      </c>
      <c r="C3756" s="89" t="s">
        <v>126</v>
      </c>
      <c r="D3756" s="89" t="s">
        <v>127</v>
      </c>
      <c r="E3756" s="95" t="s">
        <v>11741</v>
      </c>
    </row>
    <row r="3757" spans="1:5" x14ac:dyDescent="0.2">
      <c r="A3757" s="89">
        <v>39566</v>
      </c>
      <c r="B3757" s="89" t="s">
        <v>5504</v>
      </c>
      <c r="C3757" s="89" t="s">
        <v>126</v>
      </c>
      <c r="D3757" s="89" t="s">
        <v>127</v>
      </c>
      <c r="E3757" s="95" t="s">
        <v>22565</v>
      </c>
    </row>
    <row r="3758" spans="1:5" x14ac:dyDescent="0.2">
      <c r="A3758" s="89">
        <v>11062</v>
      </c>
      <c r="B3758" s="89" t="s">
        <v>5505</v>
      </c>
      <c r="C3758" s="89" t="s">
        <v>126</v>
      </c>
      <c r="D3758" s="89" t="s">
        <v>124</v>
      </c>
      <c r="E3758" s="95" t="s">
        <v>22566</v>
      </c>
    </row>
    <row r="3759" spans="1:5" x14ac:dyDescent="0.2">
      <c r="A3759" s="89">
        <v>11063</v>
      </c>
      <c r="B3759" s="89" t="s">
        <v>5506</v>
      </c>
      <c r="C3759" s="89" t="s">
        <v>126</v>
      </c>
      <c r="D3759" s="89" t="s">
        <v>124</v>
      </c>
      <c r="E3759" s="95" t="s">
        <v>22567</v>
      </c>
    </row>
    <row r="3760" spans="1:5" x14ac:dyDescent="0.2">
      <c r="A3760" s="89">
        <v>13521</v>
      </c>
      <c r="B3760" s="89" t="s">
        <v>5507</v>
      </c>
      <c r="C3760" s="89" t="s">
        <v>123</v>
      </c>
      <c r="D3760" s="89" t="s">
        <v>127</v>
      </c>
      <c r="E3760" s="95" t="s">
        <v>5508</v>
      </c>
    </row>
    <row r="3761" spans="1:5" x14ac:dyDescent="0.2">
      <c r="A3761" s="89">
        <v>10851</v>
      </c>
      <c r="B3761" s="89" t="s">
        <v>5509</v>
      </c>
      <c r="C3761" s="89" t="s">
        <v>123</v>
      </c>
      <c r="D3761" s="89" t="s">
        <v>127</v>
      </c>
      <c r="E3761" s="95" t="s">
        <v>22568</v>
      </c>
    </row>
    <row r="3762" spans="1:5" x14ac:dyDescent="0.2">
      <c r="A3762" s="89">
        <v>39515</v>
      </c>
      <c r="B3762" s="89" t="s">
        <v>5510</v>
      </c>
      <c r="C3762" s="89" t="s">
        <v>123</v>
      </c>
      <c r="D3762" s="89" t="s">
        <v>124</v>
      </c>
      <c r="E3762" s="95" t="s">
        <v>22569</v>
      </c>
    </row>
    <row r="3763" spans="1:5" x14ac:dyDescent="0.2">
      <c r="A3763" s="89">
        <v>39516</v>
      </c>
      <c r="B3763" s="89" t="s">
        <v>5512</v>
      </c>
      <c r="C3763" s="89" t="s">
        <v>123</v>
      </c>
      <c r="D3763" s="89" t="s">
        <v>124</v>
      </c>
      <c r="E3763" s="95" t="s">
        <v>22570</v>
      </c>
    </row>
    <row r="3764" spans="1:5" x14ac:dyDescent="0.2">
      <c r="A3764" s="89">
        <v>39514</v>
      </c>
      <c r="B3764" s="89" t="s">
        <v>5514</v>
      </c>
      <c r="C3764" s="89" t="s">
        <v>123</v>
      </c>
      <c r="D3764" s="89" t="s">
        <v>120</v>
      </c>
      <c r="E3764" s="95" t="s">
        <v>6077</v>
      </c>
    </row>
    <row r="3765" spans="1:5" x14ac:dyDescent="0.2">
      <c r="A3765" s="89">
        <v>4812</v>
      </c>
      <c r="B3765" s="89" t="s">
        <v>5515</v>
      </c>
      <c r="C3765" s="89" t="s">
        <v>126</v>
      </c>
      <c r="D3765" s="89" t="s">
        <v>127</v>
      </c>
      <c r="E3765" s="95" t="s">
        <v>1318</v>
      </c>
    </row>
    <row r="3766" spans="1:5" x14ac:dyDescent="0.2">
      <c r="A3766" s="89">
        <v>10849</v>
      </c>
      <c r="B3766" s="89" t="s">
        <v>5516</v>
      </c>
      <c r="C3766" s="89" t="s">
        <v>123</v>
      </c>
      <c r="D3766" s="89" t="s">
        <v>127</v>
      </c>
      <c r="E3766" s="95" t="s">
        <v>5517</v>
      </c>
    </row>
    <row r="3767" spans="1:5" x14ac:dyDescent="0.2">
      <c r="A3767" s="89">
        <v>10848</v>
      </c>
      <c r="B3767" s="89" t="s">
        <v>5518</v>
      </c>
      <c r="C3767" s="89" t="s">
        <v>123</v>
      </c>
      <c r="D3767" s="89" t="s">
        <v>127</v>
      </c>
      <c r="E3767" s="95" t="s">
        <v>5519</v>
      </c>
    </row>
    <row r="3768" spans="1:5" x14ac:dyDescent="0.2">
      <c r="A3768" s="89">
        <v>4813</v>
      </c>
      <c r="B3768" s="89" t="s">
        <v>5520</v>
      </c>
      <c r="C3768" s="89" t="s">
        <v>126</v>
      </c>
      <c r="D3768" s="89" t="s">
        <v>127</v>
      </c>
      <c r="E3768" s="95" t="s">
        <v>5521</v>
      </c>
    </row>
    <row r="3769" spans="1:5" x14ac:dyDescent="0.2">
      <c r="A3769" s="89">
        <v>37560</v>
      </c>
      <c r="B3769" s="89" t="s">
        <v>5522</v>
      </c>
      <c r="C3769" s="89" t="s">
        <v>123</v>
      </c>
      <c r="D3769" s="89" t="s">
        <v>127</v>
      </c>
      <c r="E3769" s="95" t="s">
        <v>22571</v>
      </c>
    </row>
    <row r="3770" spans="1:5" x14ac:dyDescent="0.2">
      <c r="A3770" s="89">
        <v>37557</v>
      </c>
      <c r="B3770" s="89" t="s">
        <v>5523</v>
      </c>
      <c r="C3770" s="89" t="s">
        <v>123</v>
      </c>
      <c r="D3770" s="89" t="s">
        <v>127</v>
      </c>
      <c r="E3770" s="95" t="s">
        <v>16591</v>
      </c>
    </row>
    <row r="3771" spans="1:5" x14ac:dyDescent="0.2">
      <c r="A3771" s="89">
        <v>37556</v>
      </c>
      <c r="B3771" s="89" t="s">
        <v>5524</v>
      </c>
      <c r="C3771" s="89" t="s">
        <v>123</v>
      </c>
      <c r="D3771" s="89" t="s">
        <v>127</v>
      </c>
      <c r="E3771" s="95" t="s">
        <v>2418</v>
      </c>
    </row>
    <row r="3772" spans="1:5" x14ac:dyDescent="0.2">
      <c r="A3772" s="89">
        <v>37559</v>
      </c>
      <c r="B3772" s="89" t="s">
        <v>5526</v>
      </c>
      <c r="C3772" s="89" t="s">
        <v>123</v>
      </c>
      <c r="D3772" s="89" t="s">
        <v>127</v>
      </c>
      <c r="E3772" s="95" t="s">
        <v>18580</v>
      </c>
    </row>
    <row r="3773" spans="1:5" x14ac:dyDescent="0.2">
      <c r="A3773" s="89">
        <v>37539</v>
      </c>
      <c r="B3773" s="89" t="s">
        <v>5528</v>
      </c>
      <c r="C3773" s="89" t="s">
        <v>123</v>
      </c>
      <c r="D3773" s="89" t="s">
        <v>127</v>
      </c>
      <c r="E3773" s="95" t="s">
        <v>5461</v>
      </c>
    </row>
    <row r="3774" spans="1:5" x14ac:dyDescent="0.2">
      <c r="A3774" s="89">
        <v>37558</v>
      </c>
      <c r="B3774" s="89" t="s">
        <v>5529</v>
      </c>
      <c r="C3774" s="89" t="s">
        <v>123</v>
      </c>
      <c r="D3774" s="89" t="s">
        <v>127</v>
      </c>
      <c r="E3774" s="95" t="s">
        <v>717</v>
      </c>
    </row>
    <row r="3775" spans="1:5" x14ac:dyDescent="0.2">
      <c r="A3775" s="89">
        <v>34723</v>
      </c>
      <c r="B3775" s="89" t="s">
        <v>5530</v>
      </c>
      <c r="C3775" s="89" t="s">
        <v>126</v>
      </c>
      <c r="D3775" s="89" t="s">
        <v>127</v>
      </c>
      <c r="E3775" s="95" t="s">
        <v>5531</v>
      </c>
    </row>
    <row r="3776" spans="1:5" x14ac:dyDescent="0.2">
      <c r="A3776" s="89">
        <v>34721</v>
      </c>
      <c r="B3776" s="89" t="s">
        <v>5532</v>
      </c>
      <c r="C3776" s="89" t="s">
        <v>126</v>
      </c>
      <c r="D3776" s="89" t="s">
        <v>127</v>
      </c>
      <c r="E3776" s="95" t="s">
        <v>5533</v>
      </c>
    </row>
    <row r="3777" spans="1:5" x14ac:dyDescent="0.2">
      <c r="A3777" s="89">
        <v>4309</v>
      </c>
      <c r="B3777" s="89" t="s">
        <v>5534</v>
      </c>
      <c r="C3777" s="89" t="s">
        <v>123</v>
      </c>
      <c r="D3777" s="89" t="s">
        <v>124</v>
      </c>
      <c r="E3777" s="95" t="s">
        <v>1159</v>
      </c>
    </row>
    <row r="3778" spans="1:5" x14ac:dyDescent="0.2">
      <c r="A3778" s="89">
        <v>4307</v>
      </c>
      <c r="B3778" s="89" t="s">
        <v>5535</v>
      </c>
      <c r="C3778" s="89" t="s">
        <v>123</v>
      </c>
      <c r="D3778" s="89" t="s">
        <v>124</v>
      </c>
      <c r="E3778" s="95" t="s">
        <v>4719</v>
      </c>
    </row>
    <row r="3779" spans="1:5" x14ac:dyDescent="0.2">
      <c r="A3779" s="89">
        <v>10850</v>
      </c>
      <c r="B3779" s="89" t="s">
        <v>5537</v>
      </c>
      <c r="C3779" s="89" t="s">
        <v>123</v>
      </c>
      <c r="D3779" s="89" t="s">
        <v>127</v>
      </c>
      <c r="E3779" s="95" t="s">
        <v>5538</v>
      </c>
    </row>
    <row r="3780" spans="1:5" x14ac:dyDescent="0.2">
      <c r="A3780" s="89">
        <v>4792</v>
      </c>
      <c r="B3780" s="89" t="s">
        <v>5539</v>
      </c>
      <c r="C3780" s="89" t="s">
        <v>126</v>
      </c>
      <c r="D3780" s="89" t="s">
        <v>124</v>
      </c>
      <c r="E3780" s="95" t="s">
        <v>5540</v>
      </c>
    </row>
    <row r="3781" spans="1:5" x14ac:dyDescent="0.2">
      <c r="A3781" s="89">
        <v>4790</v>
      </c>
      <c r="B3781" s="89" t="s">
        <v>5541</v>
      </c>
      <c r="C3781" s="89" t="s">
        <v>126</v>
      </c>
      <c r="D3781" s="89" t="s">
        <v>120</v>
      </c>
      <c r="E3781" s="95" t="s">
        <v>5542</v>
      </c>
    </row>
    <row r="3782" spans="1:5" x14ac:dyDescent="0.2">
      <c r="A3782" s="89">
        <v>40671</v>
      </c>
      <c r="B3782" s="89" t="s">
        <v>5543</v>
      </c>
      <c r="C3782" s="89" t="s">
        <v>126</v>
      </c>
      <c r="D3782" s="89" t="s">
        <v>127</v>
      </c>
      <c r="E3782" s="95" t="s">
        <v>5544</v>
      </c>
    </row>
    <row r="3783" spans="1:5" x14ac:dyDescent="0.2">
      <c r="A3783" s="89">
        <v>7552</v>
      </c>
      <c r="B3783" s="89" t="s">
        <v>5545</v>
      </c>
      <c r="C3783" s="89" t="s">
        <v>123</v>
      </c>
      <c r="D3783" s="89" t="s">
        <v>127</v>
      </c>
      <c r="E3783" s="95" t="s">
        <v>22572</v>
      </c>
    </row>
    <row r="3784" spans="1:5" x14ac:dyDescent="0.2">
      <c r="A3784" s="89">
        <v>4893</v>
      </c>
      <c r="B3784" s="89" t="s">
        <v>5546</v>
      </c>
      <c r="C3784" s="89" t="s">
        <v>123</v>
      </c>
      <c r="D3784" s="89" t="s">
        <v>127</v>
      </c>
      <c r="E3784" s="95" t="s">
        <v>9741</v>
      </c>
    </row>
    <row r="3785" spans="1:5" x14ac:dyDescent="0.2">
      <c r="A3785" s="89">
        <v>4894</v>
      </c>
      <c r="B3785" s="89" t="s">
        <v>5547</v>
      </c>
      <c r="C3785" s="89" t="s">
        <v>123</v>
      </c>
      <c r="D3785" s="89" t="s">
        <v>127</v>
      </c>
      <c r="E3785" s="95" t="s">
        <v>9921</v>
      </c>
    </row>
    <row r="3786" spans="1:5" x14ac:dyDescent="0.2">
      <c r="A3786" s="89">
        <v>4888</v>
      </c>
      <c r="B3786" s="89" t="s">
        <v>5549</v>
      </c>
      <c r="C3786" s="89" t="s">
        <v>123</v>
      </c>
      <c r="D3786" s="89" t="s">
        <v>127</v>
      </c>
      <c r="E3786" s="95" t="s">
        <v>4357</v>
      </c>
    </row>
    <row r="3787" spans="1:5" x14ac:dyDescent="0.2">
      <c r="A3787" s="89">
        <v>4890</v>
      </c>
      <c r="B3787" s="89" t="s">
        <v>5550</v>
      </c>
      <c r="C3787" s="89" t="s">
        <v>123</v>
      </c>
      <c r="D3787" s="89" t="s">
        <v>127</v>
      </c>
      <c r="E3787" s="95" t="s">
        <v>8022</v>
      </c>
    </row>
    <row r="3788" spans="1:5" x14ac:dyDescent="0.2">
      <c r="A3788" s="89">
        <v>12411</v>
      </c>
      <c r="B3788" s="89" t="s">
        <v>5551</v>
      </c>
      <c r="C3788" s="89" t="s">
        <v>123</v>
      </c>
      <c r="D3788" s="89" t="s">
        <v>127</v>
      </c>
      <c r="E3788" s="95" t="s">
        <v>13938</v>
      </c>
    </row>
    <row r="3789" spans="1:5" x14ac:dyDescent="0.2">
      <c r="A3789" s="89">
        <v>4891</v>
      </c>
      <c r="B3789" s="89" t="s">
        <v>5552</v>
      </c>
      <c r="C3789" s="89" t="s">
        <v>123</v>
      </c>
      <c r="D3789" s="89" t="s">
        <v>127</v>
      </c>
      <c r="E3789" s="95" t="s">
        <v>22573</v>
      </c>
    </row>
    <row r="3790" spans="1:5" x14ac:dyDescent="0.2">
      <c r="A3790" s="89">
        <v>4889</v>
      </c>
      <c r="B3790" s="89" t="s">
        <v>5554</v>
      </c>
      <c r="C3790" s="89" t="s">
        <v>123</v>
      </c>
      <c r="D3790" s="89" t="s">
        <v>127</v>
      </c>
      <c r="E3790" s="95" t="s">
        <v>22085</v>
      </c>
    </row>
    <row r="3791" spans="1:5" x14ac:dyDescent="0.2">
      <c r="A3791" s="89">
        <v>4892</v>
      </c>
      <c r="B3791" s="89" t="s">
        <v>5555</v>
      </c>
      <c r="C3791" s="89" t="s">
        <v>123</v>
      </c>
      <c r="D3791" s="89" t="s">
        <v>127</v>
      </c>
      <c r="E3791" s="95" t="s">
        <v>13224</v>
      </c>
    </row>
    <row r="3792" spans="1:5" x14ac:dyDescent="0.2">
      <c r="A3792" s="89">
        <v>12412</v>
      </c>
      <c r="B3792" s="89" t="s">
        <v>5556</v>
      </c>
      <c r="C3792" s="89" t="s">
        <v>123</v>
      </c>
      <c r="D3792" s="89" t="s">
        <v>127</v>
      </c>
      <c r="E3792" s="95" t="s">
        <v>22574</v>
      </c>
    </row>
    <row r="3793" spans="1:5" x14ac:dyDescent="0.2">
      <c r="A3793" s="89">
        <v>11073</v>
      </c>
      <c r="B3793" s="89" t="s">
        <v>5557</v>
      </c>
      <c r="C3793" s="89" t="s">
        <v>123</v>
      </c>
      <c r="D3793" s="89" t="s">
        <v>124</v>
      </c>
      <c r="E3793" s="95" t="s">
        <v>5558</v>
      </c>
    </row>
    <row r="3794" spans="1:5" x14ac:dyDescent="0.2">
      <c r="A3794" s="89">
        <v>11071</v>
      </c>
      <c r="B3794" s="89" t="s">
        <v>5559</v>
      </c>
      <c r="C3794" s="89" t="s">
        <v>123</v>
      </c>
      <c r="D3794" s="89" t="s">
        <v>124</v>
      </c>
      <c r="E3794" s="95" t="s">
        <v>4697</v>
      </c>
    </row>
    <row r="3795" spans="1:5" x14ac:dyDescent="0.2">
      <c r="A3795" s="89">
        <v>11072</v>
      </c>
      <c r="B3795" s="89" t="s">
        <v>5560</v>
      </c>
      <c r="C3795" s="89" t="s">
        <v>123</v>
      </c>
      <c r="D3795" s="89" t="s">
        <v>124</v>
      </c>
      <c r="E3795" s="95" t="s">
        <v>5561</v>
      </c>
    </row>
    <row r="3796" spans="1:5" x14ac:dyDescent="0.2">
      <c r="A3796" s="89">
        <v>4895</v>
      </c>
      <c r="B3796" s="89" t="s">
        <v>5562</v>
      </c>
      <c r="C3796" s="89" t="s">
        <v>123</v>
      </c>
      <c r="D3796" s="89" t="s">
        <v>120</v>
      </c>
      <c r="E3796" s="95" t="s">
        <v>735</v>
      </c>
    </row>
    <row r="3797" spans="1:5" x14ac:dyDescent="0.2">
      <c r="A3797" s="89">
        <v>4907</v>
      </c>
      <c r="B3797" s="89" t="s">
        <v>5563</v>
      </c>
      <c r="C3797" s="89" t="s">
        <v>123</v>
      </c>
      <c r="D3797" s="89" t="s">
        <v>127</v>
      </c>
      <c r="E3797" s="95" t="s">
        <v>2507</v>
      </c>
    </row>
    <row r="3798" spans="1:5" x14ac:dyDescent="0.2">
      <c r="A3798" s="89">
        <v>4904</v>
      </c>
      <c r="B3798" s="89" t="s">
        <v>5564</v>
      </c>
      <c r="C3798" s="89" t="s">
        <v>123</v>
      </c>
      <c r="D3798" s="89" t="s">
        <v>127</v>
      </c>
      <c r="E3798" s="95" t="s">
        <v>16414</v>
      </c>
    </row>
    <row r="3799" spans="1:5" x14ac:dyDescent="0.2">
      <c r="A3799" s="89">
        <v>4905</v>
      </c>
      <c r="B3799" s="89" t="s">
        <v>5565</v>
      </c>
      <c r="C3799" s="89" t="s">
        <v>123</v>
      </c>
      <c r="D3799" s="89" t="s">
        <v>127</v>
      </c>
      <c r="E3799" s="95" t="s">
        <v>22575</v>
      </c>
    </row>
    <row r="3800" spans="1:5" x14ac:dyDescent="0.2">
      <c r="A3800" s="89">
        <v>4902</v>
      </c>
      <c r="B3800" s="89" t="s">
        <v>5566</v>
      </c>
      <c r="C3800" s="89" t="s">
        <v>123</v>
      </c>
      <c r="D3800" s="89" t="s">
        <v>127</v>
      </c>
      <c r="E3800" s="95" t="s">
        <v>22576</v>
      </c>
    </row>
    <row r="3801" spans="1:5" x14ac:dyDescent="0.2">
      <c r="A3801" s="89">
        <v>4908</v>
      </c>
      <c r="B3801" s="89" t="s">
        <v>5568</v>
      </c>
      <c r="C3801" s="89" t="s">
        <v>123</v>
      </c>
      <c r="D3801" s="89" t="s">
        <v>127</v>
      </c>
      <c r="E3801" s="95" t="s">
        <v>22577</v>
      </c>
    </row>
    <row r="3802" spans="1:5" x14ac:dyDescent="0.2">
      <c r="A3802" s="89">
        <v>4909</v>
      </c>
      <c r="B3802" s="89" t="s">
        <v>5569</v>
      </c>
      <c r="C3802" s="89" t="s">
        <v>123</v>
      </c>
      <c r="D3802" s="89" t="s">
        <v>127</v>
      </c>
      <c r="E3802" s="95" t="s">
        <v>22578</v>
      </c>
    </row>
    <row r="3803" spans="1:5" x14ac:dyDescent="0.2">
      <c r="A3803" s="89">
        <v>4903</v>
      </c>
      <c r="B3803" s="89" t="s">
        <v>5570</v>
      </c>
      <c r="C3803" s="89" t="s">
        <v>123</v>
      </c>
      <c r="D3803" s="89" t="s">
        <v>127</v>
      </c>
      <c r="E3803" s="95" t="s">
        <v>22579</v>
      </c>
    </row>
    <row r="3804" spans="1:5" x14ac:dyDescent="0.2">
      <c r="A3804" s="89">
        <v>4897</v>
      </c>
      <c r="B3804" s="89" t="s">
        <v>5572</v>
      </c>
      <c r="C3804" s="89" t="s">
        <v>123</v>
      </c>
      <c r="D3804" s="89" t="s">
        <v>124</v>
      </c>
      <c r="E3804" s="95" t="s">
        <v>1783</v>
      </c>
    </row>
    <row r="3805" spans="1:5" x14ac:dyDescent="0.2">
      <c r="A3805" s="89">
        <v>4896</v>
      </c>
      <c r="B3805" s="89" t="s">
        <v>5574</v>
      </c>
      <c r="C3805" s="89" t="s">
        <v>123</v>
      </c>
      <c r="D3805" s="89" t="s">
        <v>124</v>
      </c>
      <c r="E3805" s="95" t="s">
        <v>1479</v>
      </c>
    </row>
    <row r="3806" spans="1:5" x14ac:dyDescent="0.2">
      <c r="A3806" s="89">
        <v>4900</v>
      </c>
      <c r="B3806" s="89" t="s">
        <v>5576</v>
      </c>
      <c r="C3806" s="89" t="s">
        <v>123</v>
      </c>
      <c r="D3806" s="89" t="s">
        <v>124</v>
      </c>
      <c r="E3806" s="95" t="s">
        <v>9335</v>
      </c>
    </row>
    <row r="3807" spans="1:5" x14ac:dyDescent="0.2">
      <c r="A3807" s="89">
        <v>4898</v>
      </c>
      <c r="B3807" s="89" t="s">
        <v>5577</v>
      </c>
      <c r="C3807" s="89" t="s">
        <v>123</v>
      </c>
      <c r="D3807" s="89" t="s">
        <v>124</v>
      </c>
      <c r="E3807" s="95" t="s">
        <v>438</v>
      </c>
    </row>
    <row r="3808" spans="1:5" x14ac:dyDescent="0.2">
      <c r="A3808" s="89">
        <v>4899</v>
      </c>
      <c r="B3808" s="89" t="s">
        <v>5579</v>
      </c>
      <c r="C3808" s="89" t="s">
        <v>123</v>
      </c>
      <c r="D3808" s="89" t="s">
        <v>124</v>
      </c>
      <c r="E3808" s="95" t="s">
        <v>4448</v>
      </c>
    </row>
    <row r="3809" spans="1:5" x14ac:dyDescent="0.2">
      <c r="A3809" s="89">
        <v>11096</v>
      </c>
      <c r="B3809" s="89" t="s">
        <v>5581</v>
      </c>
      <c r="C3809" s="89" t="s">
        <v>228</v>
      </c>
      <c r="D3809" s="89" t="s">
        <v>124</v>
      </c>
      <c r="E3809" s="95" t="s">
        <v>659</v>
      </c>
    </row>
    <row r="3810" spans="1:5" x14ac:dyDescent="0.2">
      <c r="A3810" s="89">
        <v>4741</v>
      </c>
      <c r="B3810" s="89" t="s">
        <v>5582</v>
      </c>
      <c r="C3810" s="89" t="s">
        <v>133</v>
      </c>
      <c r="D3810" s="89" t="s">
        <v>124</v>
      </c>
      <c r="E3810" s="95" t="s">
        <v>5583</v>
      </c>
    </row>
    <row r="3811" spans="1:5" x14ac:dyDescent="0.2">
      <c r="A3811" s="89">
        <v>4752</v>
      </c>
      <c r="B3811" s="89" t="s">
        <v>5584</v>
      </c>
      <c r="C3811" s="89" t="s">
        <v>119</v>
      </c>
      <c r="D3811" s="89" t="s">
        <v>124</v>
      </c>
      <c r="E3811" s="95" t="s">
        <v>5585</v>
      </c>
    </row>
    <row r="3812" spans="1:5" x14ac:dyDescent="0.2">
      <c r="A3812" s="89">
        <v>41091</v>
      </c>
      <c r="B3812" s="89" t="s">
        <v>5586</v>
      </c>
      <c r="C3812" s="89" t="s">
        <v>442</v>
      </c>
      <c r="D3812" s="89" t="s">
        <v>124</v>
      </c>
      <c r="E3812" s="95" t="s">
        <v>5587</v>
      </c>
    </row>
    <row r="3813" spans="1:5" x14ac:dyDescent="0.2">
      <c r="A3813" s="89">
        <v>13954</v>
      </c>
      <c r="B3813" s="89" t="s">
        <v>5588</v>
      </c>
      <c r="C3813" s="89" t="s">
        <v>123</v>
      </c>
      <c r="D3813" s="89" t="s">
        <v>127</v>
      </c>
      <c r="E3813" s="95" t="s">
        <v>22580</v>
      </c>
    </row>
    <row r="3814" spans="1:5" x14ac:dyDescent="0.2">
      <c r="A3814" s="89">
        <v>3411</v>
      </c>
      <c r="B3814" s="89" t="s">
        <v>5589</v>
      </c>
      <c r="C3814" s="89" t="s">
        <v>228</v>
      </c>
      <c r="D3814" s="89" t="s">
        <v>127</v>
      </c>
      <c r="E3814" s="95" t="s">
        <v>17399</v>
      </c>
    </row>
    <row r="3815" spans="1:5" x14ac:dyDescent="0.2">
      <c r="A3815" s="89">
        <v>39995</v>
      </c>
      <c r="B3815" s="89" t="s">
        <v>5590</v>
      </c>
      <c r="C3815" s="89" t="s">
        <v>133</v>
      </c>
      <c r="D3815" s="89" t="s">
        <v>127</v>
      </c>
      <c r="E3815" s="95" t="s">
        <v>22581</v>
      </c>
    </row>
    <row r="3816" spans="1:5" x14ac:dyDescent="0.2">
      <c r="A3816" s="89">
        <v>11615</v>
      </c>
      <c r="B3816" s="89" t="s">
        <v>5591</v>
      </c>
      <c r="C3816" s="89" t="s">
        <v>126</v>
      </c>
      <c r="D3816" s="89" t="s">
        <v>127</v>
      </c>
      <c r="E3816" s="95" t="s">
        <v>1281</v>
      </c>
    </row>
    <row r="3817" spans="1:5" x14ac:dyDescent="0.2">
      <c r="A3817" s="89">
        <v>3408</v>
      </c>
      <c r="B3817" s="89" t="s">
        <v>5592</v>
      </c>
      <c r="C3817" s="89" t="s">
        <v>126</v>
      </c>
      <c r="D3817" s="89" t="s">
        <v>127</v>
      </c>
      <c r="E3817" s="95" t="s">
        <v>14261</v>
      </c>
    </row>
    <row r="3818" spans="1:5" x14ac:dyDescent="0.2">
      <c r="A3818" s="89">
        <v>3409</v>
      </c>
      <c r="B3818" s="89" t="s">
        <v>5593</v>
      </c>
      <c r="C3818" s="89" t="s">
        <v>126</v>
      </c>
      <c r="D3818" s="89" t="s">
        <v>127</v>
      </c>
      <c r="E3818" s="95" t="s">
        <v>771</v>
      </c>
    </row>
    <row r="3819" spans="1:5" x14ac:dyDescent="0.2">
      <c r="A3819" s="89">
        <v>11427</v>
      </c>
      <c r="B3819" s="89" t="s">
        <v>5595</v>
      </c>
      <c r="C3819" s="89" t="s">
        <v>228</v>
      </c>
      <c r="D3819" s="89" t="s">
        <v>127</v>
      </c>
      <c r="E3819" s="95" t="s">
        <v>5596</v>
      </c>
    </row>
    <row r="3820" spans="1:5" x14ac:dyDescent="0.2">
      <c r="A3820" s="89">
        <v>26022</v>
      </c>
      <c r="B3820" s="89" t="s">
        <v>5597</v>
      </c>
      <c r="C3820" s="89" t="s">
        <v>123</v>
      </c>
      <c r="D3820" s="89" t="s">
        <v>124</v>
      </c>
      <c r="E3820" s="95" t="s">
        <v>22582</v>
      </c>
    </row>
    <row r="3821" spans="1:5" x14ac:dyDescent="0.2">
      <c r="A3821" s="89">
        <v>421</v>
      </c>
      <c r="B3821" s="89" t="s">
        <v>5598</v>
      </c>
      <c r="C3821" s="89" t="s">
        <v>123</v>
      </c>
      <c r="D3821" s="89" t="s">
        <v>127</v>
      </c>
      <c r="E3821" s="95" t="s">
        <v>4021</v>
      </c>
    </row>
    <row r="3822" spans="1:5" x14ac:dyDescent="0.2">
      <c r="A3822" s="89">
        <v>12362</v>
      </c>
      <c r="B3822" s="89" t="s">
        <v>5600</v>
      </c>
      <c r="C3822" s="89" t="s">
        <v>123</v>
      </c>
      <c r="D3822" s="89" t="s">
        <v>127</v>
      </c>
      <c r="E3822" s="95" t="s">
        <v>22583</v>
      </c>
    </row>
    <row r="3823" spans="1:5" x14ac:dyDescent="0.2">
      <c r="A3823" s="89">
        <v>14148</v>
      </c>
      <c r="B3823" s="89" t="s">
        <v>5601</v>
      </c>
      <c r="C3823" s="89" t="s">
        <v>123</v>
      </c>
      <c r="D3823" s="89" t="s">
        <v>127</v>
      </c>
      <c r="E3823" s="95" t="s">
        <v>3509</v>
      </c>
    </row>
    <row r="3824" spans="1:5" x14ac:dyDescent="0.2">
      <c r="A3824" s="89">
        <v>4341</v>
      </c>
      <c r="B3824" s="89" t="s">
        <v>5602</v>
      </c>
      <c r="C3824" s="89" t="s">
        <v>123</v>
      </c>
      <c r="D3824" s="89" t="s">
        <v>124</v>
      </c>
      <c r="E3824" s="95" t="s">
        <v>735</v>
      </c>
    </row>
    <row r="3825" spans="1:5" x14ac:dyDescent="0.2">
      <c r="A3825" s="89">
        <v>4337</v>
      </c>
      <c r="B3825" s="89" t="s">
        <v>5603</v>
      </c>
      <c r="C3825" s="89" t="s">
        <v>123</v>
      </c>
      <c r="D3825" s="89" t="s">
        <v>124</v>
      </c>
      <c r="E3825" s="95" t="s">
        <v>2583</v>
      </c>
    </row>
    <row r="3826" spans="1:5" x14ac:dyDescent="0.2">
      <c r="A3826" s="89">
        <v>4339</v>
      </c>
      <c r="B3826" s="89" t="s">
        <v>5604</v>
      </c>
      <c r="C3826" s="89" t="s">
        <v>123</v>
      </c>
      <c r="D3826" s="89" t="s">
        <v>124</v>
      </c>
      <c r="E3826" s="95" t="s">
        <v>17871</v>
      </c>
    </row>
    <row r="3827" spans="1:5" x14ac:dyDescent="0.2">
      <c r="A3827" s="89">
        <v>39997</v>
      </c>
      <c r="B3827" s="89" t="s">
        <v>5605</v>
      </c>
      <c r="C3827" s="89" t="s">
        <v>123</v>
      </c>
      <c r="D3827" s="89" t="s">
        <v>124</v>
      </c>
      <c r="E3827" s="95" t="s">
        <v>3298</v>
      </c>
    </row>
    <row r="3828" spans="1:5" x14ac:dyDescent="0.2">
      <c r="A3828" s="89">
        <v>11971</v>
      </c>
      <c r="B3828" s="89" t="s">
        <v>5606</v>
      </c>
      <c r="C3828" s="89" t="s">
        <v>123</v>
      </c>
      <c r="D3828" s="89" t="s">
        <v>124</v>
      </c>
      <c r="E3828" s="95" t="s">
        <v>939</v>
      </c>
    </row>
    <row r="3829" spans="1:5" x14ac:dyDescent="0.2">
      <c r="A3829" s="89">
        <v>4342</v>
      </c>
      <c r="B3829" s="89" t="s">
        <v>5607</v>
      </c>
      <c r="C3829" s="89" t="s">
        <v>123</v>
      </c>
      <c r="D3829" s="89" t="s">
        <v>124</v>
      </c>
      <c r="E3829" s="95" t="s">
        <v>145</v>
      </c>
    </row>
    <row r="3830" spans="1:5" x14ac:dyDescent="0.2">
      <c r="A3830" s="89">
        <v>4330</v>
      </c>
      <c r="B3830" s="89" t="s">
        <v>5608</v>
      </c>
      <c r="C3830" s="89" t="s">
        <v>123</v>
      </c>
      <c r="D3830" s="89" t="s">
        <v>124</v>
      </c>
      <c r="E3830" s="95" t="s">
        <v>5199</v>
      </c>
    </row>
    <row r="3831" spans="1:5" x14ac:dyDescent="0.2">
      <c r="A3831" s="89">
        <v>4340</v>
      </c>
      <c r="B3831" s="89" t="s">
        <v>5609</v>
      </c>
      <c r="C3831" s="89" t="s">
        <v>123</v>
      </c>
      <c r="D3831" s="89" t="s">
        <v>124</v>
      </c>
      <c r="E3831" s="95" t="s">
        <v>198</v>
      </c>
    </row>
    <row r="3832" spans="1:5" x14ac:dyDescent="0.2">
      <c r="A3832" s="89">
        <v>5088</v>
      </c>
      <c r="B3832" s="89" t="s">
        <v>5610</v>
      </c>
      <c r="C3832" s="89" t="s">
        <v>123</v>
      </c>
      <c r="D3832" s="89" t="s">
        <v>124</v>
      </c>
      <c r="E3832" s="95" t="s">
        <v>1760</v>
      </c>
    </row>
    <row r="3833" spans="1:5" x14ac:dyDescent="0.2">
      <c r="A3833" s="89">
        <v>11154</v>
      </c>
      <c r="B3833" s="89" t="s">
        <v>5611</v>
      </c>
      <c r="C3833" s="89" t="s">
        <v>123</v>
      </c>
      <c r="D3833" s="89" t="s">
        <v>127</v>
      </c>
      <c r="E3833" s="95" t="s">
        <v>22584</v>
      </c>
    </row>
    <row r="3834" spans="1:5" x14ac:dyDescent="0.2">
      <c r="A3834" s="89">
        <v>39021</v>
      </c>
      <c r="B3834" s="89" t="s">
        <v>5612</v>
      </c>
      <c r="C3834" s="89" t="s">
        <v>123</v>
      </c>
      <c r="D3834" s="89" t="s">
        <v>127</v>
      </c>
      <c r="E3834" s="95" t="s">
        <v>22585</v>
      </c>
    </row>
    <row r="3835" spans="1:5" x14ac:dyDescent="0.2">
      <c r="A3835" s="89">
        <v>39022</v>
      </c>
      <c r="B3835" s="89" t="s">
        <v>5613</v>
      </c>
      <c r="C3835" s="89" t="s">
        <v>123</v>
      </c>
      <c r="D3835" s="89" t="s">
        <v>127</v>
      </c>
      <c r="E3835" s="95" t="s">
        <v>22586</v>
      </c>
    </row>
    <row r="3836" spans="1:5" x14ac:dyDescent="0.2">
      <c r="A3836" s="89">
        <v>39024</v>
      </c>
      <c r="B3836" s="89" t="s">
        <v>5614</v>
      </c>
      <c r="C3836" s="89" t="s">
        <v>123</v>
      </c>
      <c r="D3836" s="89" t="s">
        <v>124</v>
      </c>
      <c r="E3836" s="95" t="s">
        <v>22587</v>
      </c>
    </row>
    <row r="3837" spans="1:5" x14ac:dyDescent="0.2">
      <c r="A3837" s="89">
        <v>4914</v>
      </c>
      <c r="B3837" s="89" t="s">
        <v>5615</v>
      </c>
      <c r="C3837" s="89" t="s">
        <v>126</v>
      </c>
      <c r="D3837" s="89" t="s">
        <v>124</v>
      </c>
      <c r="E3837" s="95" t="s">
        <v>22588</v>
      </c>
    </row>
    <row r="3838" spans="1:5" x14ac:dyDescent="0.2">
      <c r="A3838" s="89">
        <v>4917</v>
      </c>
      <c r="B3838" s="89" t="s">
        <v>5616</v>
      </c>
      <c r="C3838" s="89" t="s">
        <v>126</v>
      </c>
      <c r="D3838" s="89" t="s">
        <v>120</v>
      </c>
      <c r="E3838" s="95" t="s">
        <v>22589</v>
      </c>
    </row>
    <row r="3839" spans="1:5" x14ac:dyDescent="0.2">
      <c r="A3839" s="89">
        <v>39025</v>
      </c>
      <c r="B3839" s="89" t="s">
        <v>5617</v>
      </c>
      <c r="C3839" s="89" t="s">
        <v>123</v>
      </c>
      <c r="D3839" s="89" t="s">
        <v>124</v>
      </c>
      <c r="E3839" s="95" t="s">
        <v>22590</v>
      </c>
    </row>
    <row r="3840" spans="1:5" x14ac:dyDescent="0.2">
      <c r="A3840" s="89">
        <v>4930</v>
      </c>
      <c r="B3840" s="89" t="s">
        <v>5618</v>
      </c>
      <c r="C3840" s="89" t="s">
        <v>126</v>
      </c>
      <c r="D3840" s="89" t="s">
        <v>127</v>
      </c>
      <c r="E3840" s="95" t="s">
        <v>22591</v>
      </c>
    </row>
    <row r="3841" spans="1:5" x14ac:dyDescent="0.2">
      <c r="A3841" s="89">
        <v>4922</v>
      </c>
      <c r="B3841" s="89" t="s">
        <v>5619</v>
      </c>
      <c r="C3841" s="89" t="s">
        <v>126</v>
      </c>
      <c r="D3841" s="89" t="s">
        <v>124</v>
      </c>
      <c r="E3841" s="95" t="s">
        <v>22592</v>
      </c>
    </row>
    <row r="3842" spans="1:5" x14ac:dyDescent="0.2">
      <c r="A3842" s="89">
        <v>4911</v>
      </c>
      <c r="B3842" s="89" t="s">
        <v>5620</v>
      </c>
      <c r="C3842" s="89" t="s">
        <v>126</v>
      </c>
      <c r="D3842" s="89" t="s">
        <v>127</v>
      </c>
      <c r="E3842" s="95" t="s">
        <v>22593</v>
      </c>
    </row>
    <row r="3843" spans="1:5" x14ac:dyDescent="0.2">
      <c r="A3843" s="89">
        <v>37518</v>
      </c>
      <c r="B3843" s="89" t="s">
        <v>5621</v>
      </c>
      <c r="C3843" s="89" t="s">
        <v>126</v>
      </c>
      <c r="D3843" s="89" t="s">
        <v>127</v>
      </c>
      <c r="E3843" s="95" t="s">
        <v>22594</v>
      </c>
    </row>
    <row r="3844" spans="1:5" x14ac:dyDescent="0.2">
      <c r="A3844" s="89">
        <v>4910</v>
      </c>
      <c r="B3844" s="89" t="s">
        <v>5622</v>
      </c>
      <c r="C3844" s="89" t="s">
        <v>126</v>
      </c>
      <c r="D3844" s="89" t="s">
        <v>127</v>
      </c>
      <c r="E3844" s="95" t="s">
        <v>22593</v>
      </c>
    </row>
    <row r="3845" spans="1:5" x14ac:dyDescent="0.2">
      <c r="A3845" s="89">
        <v>4943</v>
      </c>
      <c r="B3845" s="89" t="s">
        <v>5623</v>
      </c>
      <c r="C3845" s="89" t="s">
        <v>126</v>
      </c>
      <c r="D3845" s="89" t="s">
        <v>127</v>
      </c>
      <c r="E3845" s="95" t="s">
        <v>22595</v>
      </c>
    </row>
    <row r="3846" spans="1:5" x14ac:dyDescent="0.2">
      <c r="A3846" s="89">
        <v>5002</v>
      </c>
      <c r="B3846" s="89" t="s">
        <v>5624</v>
      </c>
      <c r="C3846" s="89" t="s">
        <v>126</v>
      </c>
      <c r="D3846" s="89" t="s">
        <v>124</v>
      </c>
      <c r="E3846" s="95" t="s">
        <v>22596</v>
      </c>
    </row>
    <row r="3847" spans="1:5" x14ac:dyDescent="0.2">
      <c r="A3847" s="89">
        <v>4977</v>
      </c>
      <c r="B3847" s="89" t="s">
        <v>5625</v>
      </c>
      <c r="C3847" s="89" t="s">
        <v>126</v>
      </c>
      <c r="D3847" s="89" t="s">
        <v>124</v>
      </c>
      <c r="E3847" s="95" t="s">
        <v>22597</v>
      </c>
    </row>
    <row r="3848" spans="1:5" x14ac:dyDescent="0.2">
      <c r="A3848" s="89">
        <v>5028</v>
      </c>
      <c r="B3848" s="89" t="s">
        <v>5626</v>
      </c>
      <c r="C3848" s="89" t="s">
        <v>126</v>
      </c>
      <c r="D3848" s="89" t="s">
        <v>124</v>
      </c>
      <c r="E3848" s="95" t="s">
        <v>22598</v>
      </c>
    </row>
    <row r="3849" spans="1:5" x14ac:dyDescent="0.2">
      <c r="A3849" s="89">
        <v>4998</v>
      </c>
      <c r="B3849" s="89" t="s">
        <v>5627</v>
      </c>
      <c r="C3849" s="89" t="s">
        <v>126</v>
      </c>
      <c r="D3849" s="89" t="s">
        <v>124</v>
      </c>
      <c r="E3849" s="95" t="s">
        <v>22599</v>
      </c>
    </row>
    <row r="3850" spans="1:5" x14ac:dyDescent="0.2">
      <c r="A3850" s="89">
        <v>4969</v>
      </c>
      <c r="B3850" s="89" t="s">
        <v>5628</v>
      </c>
      <c r="C3850" s="89" t="s">
        <v>126</v>
      </c>
      <c r="D3850" s="89" t="s">
        <v>120</v>
      </c>
      <c r="E3850" s="95" t="s">
        <v>22600</v>
      </c>
    </row>
    <row r="3851" spans="1:5" x14ac:dyDescent="0.2">
      <c r="A3851" s="89">
        <v>11364</v>
      </c>
      <c r="B3851" s="89" t="s">
        <v>5629</v>
      </c>
      <c r="C3851" s="89" t="s">
        <v>123</v>
      </c>
      <c r="D3851" s="89" t="s">
        <v>124</v>
      </c>
      <c r="E3851" s="95" t="s">
        <v>22601</v>
      </c>
    </row>
    <row r="3852" spans="1:5" x14ac:dyDescent="0.2">
      <c r="A3852" s="89">
        <v>11365</v>
      </c>
      <c r="B3852" s="89" t="s">
        <v>5631</v>
      </c>
      <c r="C3852" s="89" t="s">
        <v>123</v>
      </c>
      <c r="D3852" s="89" t="s">
        <v>124</v>
      </c>
      <c r="E3852" s="95" t="s">
        <v>19942</v>
      </c>
    </row>
    <row r="3853" spans="1:5" x14ac:dyDescent="0.2">
      <c r="A3853" s="89">
        <v>11366</v>
      </c>
      <c r="B3853" s="89" t="s">
        <v>5633</v>
      </c>
      <c r="C3853" s="89" t="s">
        <v>123</v>
      </c>
      <c r="D3853" s="89" t="s">
        <v>124</v>
      </c>
      <c r="E3853" s="95" t="s">
        <v>22602</v>
      </c>
    </row>
    <row r="3854" spans="1:5" x14ac:dyDescent="0.2">
      <c r="A3854" s="89">
        <v>11367</v>
      </c>
      <c r="B3854" s="89" t="s">
        <v>5634</v>
      </c>
      <c r="C3854" s="89" t="s">
        <v>126</v>
      </c>
      <c r="D3854" s="89" t="s">
        <v>124</v>
      </c>
      <c r="E3854" s="95" t="s">
        <v>22603</v>
      </c>
    </row>
    <row r="3855" spans="1:5" x14ac:dyDescent="0.2">
      <c r="A3855" s="89">
        <v>4989</v>
      </c>
      <c r="B3855" s="89" t="s">
        <v>5635</v>
      </c>
      <c r="C3855" s="89" t="s">
        <v>123</v>
      </c>
      <c r="D3855" s="89" t="s">
        <v>124</v>
      </c>
      <c r="E3855" s="95" t="s">
        <v>22604</v>
      </c>
    </row>
    <row r="3856" spans="1:5" x14ac:dyDescent="0.2">
      <c r="A3856" s="89">
        <v>4982</v>
      </c>
      <c r="B3856" s="89" t="s">
        <v>5636</v>
      </c>
      <c r="C3856" s="89" t="s">
        <v>123</v>
      </c>
      <c r="D3856" s="89" t="s">
        <v>124</v>
      </c>
      <c r="E3856" s="95" t="s">
        <v>21661</v>
      </c>
    </row>
    <row r="3857" spans="1:5" x14ac:dyDescent="0.2">
      <c r="A3857" s="89">
        <v>20322</v>
      </c>
      <c r="B3857" s="89" t="s">
        <v>5637</v>
      </c>
      <c r="C3857" s="89" t="s">
        <v>123</v>
      </c>
      <c r="D3857" s="89" t="s">
        <v>124</v>
      </c>
      <c r="E3857" s="95" t="s">
        <v>22605</v>
      </c>
    </row>
    <row r="3858" spans="1:5" x14ac:dyDescent="0.2">
      <c r="A3858" s="89">
        <v>10553</v>
      </c>
      <c r="B3858" s="89" t="s">
        <v>5638</v>
      </c>
      <c r="C3858" s="89" t="s">
        <v>123</v>
      </c>
      <c r="D3858" s="89" t="s">
        <v>124</v>
      </c>
      <c r="E3858" s="95" t="s">
        <v>22606</v>
      </c>
    </row>
    <row r="3859" spans="1:5" x14ac:dyDescent="0.2">
      <c r="A3859" s="89">
        <v>5020</v>
      </c>
      <c r="B3859" s="89" t="s">
        <v>5639</v>
      </c>
      <c r="C3859" s="89" t="s">
        <v>123</v>
      </c>
      <c r="D3859" s="89" t="s">
        <v>124</v>
      </c>
      <c r="E3859" s="95" t="s">
        <v>22607</v>
      </c>
    </row>
    <row r="3860" spans="1:5" x14ac:dyDescent="0.2">
      <c r="A3860" s="89">
        <v>4962</v>
      </c>
      <c r="B3860" s="89" t="s">
        <v>5640</v>
      </c>
      <c r="C3860" s="89" t="s">
        <v>123</v>
      </c>
      <c r="D3860" s="89" t="s">
        <v>124</v>
      </c>
      <c r="E3860" s="95" t="s">
        <v>22608</v>
      </c>
    </row>
    <row r="3861" spans="1:5" x14ac:dyDescent="0.2">
      <c r="A3861" s="89">
        <v>4981</v>
      </c>
      <c r="B3861" s="89" t="s">
        <v>5641</v>
      </c>
      <c r="C3861" s="89" t="s">
        <v>123</v>
      </c>
      <c r="D3861" s="89" t="s">
        <v>120</v>
      </c>
      <c r="E3861" s="95" t="s">
        <v>22609</v>
      </c>
    </row>
    <row r="3862" spans="1:5" x14ac:dyDescent="0.2">
      <c r="A3862" s="89">
        <v>10554</v>
      </c>
      <c r="B3862" s="89" t="s">
        <v>5642</v>
      </c>
      <c r="C3862" s="89" t="s">
        <v>123</v>
      </c>
      <c r="D3862" s="89" t="s">
        <v>124</v>
      </c>
      <c r="E3862" s="95" t="s">
        <v>22610</v>
      </c>
    </row>
    <row r="3863" spans="1:5" x14ac:dyDescent="0.2">
      <c r="A3863" s="89">
        <v>4964</v>
      </c>
      <c r="B3863" s="89" t="s">
        <v>5643</v>
      </c>
      <c r="C3863" s="89" t="s">
        <v>123</v>
      </c>
      <c r="D3863" s="89" t="s">
        <v>124</v>
      </c>
      <c r="E3863" s="95" t="s">
        <v>22611</v>
      </c>
    </row>
    <row r="3864" spans="1:5" x14ac:dyDescent="0.2">
      <c r="A3864" s="89">
        <v>4992</v>
      </c>
      <c r="B3864" s="89" t="s">
        <v>5644</v>
      </c>
      <c r="C3864" s="89" t="s">
        <v>123</v>
      </c>
      <c r="D3864" s="89" t="s">
        <v>124</v>
      </c>
      <c r="E3864" s="95" t="s">
        <v>22612</v>
      </c>
    </row>
    <row r="3865" spans="1:5" x14ac:dyDescent="0.2">
      <c r="A3865" s="89">
        <v>10555</v>
      </c>
      <c r="B3865" s="89" t="s">
        <v>5645</v>
      </c>
      <c r="C3865" s="89" t="s">
        <v>123</v>
      </c>
      <c r="D3865" s="89" t="s">
        <v>124</v>
      </c>
      <c r="E3865" s="95" t="s">
        <v>22613</v>
      </c>
    </row>
    <row r="3866" spans="1:5" x14ac:dyDescent="0.2">
      <c r="A3866" s="89">
        <v>4987</v>
      </c>
      <c r="B3866" s="89" t="s">
        <v>5646</v>
      </c>
      <c r="C3866" s="89" t="s">
        <v>123</v>
      </c>
      <c r="D3866" s="89" t="s">
        <v>124</v>
      </c>
      <c r="E3866" s="95" t="s">
        <v>22610</v>
      </c>
    </row>
    <row r="3867" spans="1:5" x14ac:dyDescent="0.2">
      <c r="A3867" s="89">
        <v>10556</v>
      </c>
      <c r="B3867" s="89" t="s">
        <v>5647</v>
      </c>
      <c r="C3867" s="89" t="s">
        <v>123</v>
      </c>
      <c r="D3867" s="89" t="s">
        <v>124</v>
      </c>
      <c r="E3867" s="95" t="s">
        <v>22614</v>
      </c>
    </row>
    <row r="3868" spans="1:5" x14ac:dyDescent="0.2">
      <c r="A3868" s="89">
        <v>4958</v>
      </c>
      <c r="B3868" s="89" t="s">
        <v>5648</v>
      </c>
      <c r="C3868" s="89" t="s">
        <v>126</v>
      </c>
      <c r="D3868" s="89" t="s">
        <v>124</v>
      </c>
      <c r="E3868" s="95" t="s">
        <v>22615</v>
      </c>
    </row>
    <row r="3869" spans="1:5" x14ac:dyDescent="0.2">
      <c r="A3869" s="89">
        <v>39502</v>
      </c>
      <c r="B3869" s="89" t="s">
        <v>5649</v>
      </c>
      <c r="C3869" s="89" t="s">
        <v>123</v>
      </c>
      <c r="D3869" s="89" t="s">
        <v>124</v>
      </c>
      <c r="E3869" s="95" t="s">
        <v>22616</v>
      </c>
    </row>
    <row r="3870" spans="1:5" x14ac:dyDescent="0.2">
      <c r="A3870" s="89">
        <v>39504</v>
      </c>
      <c r="B3870" s="89" t="s">
        <v>5650</v>
      </c>
      <c r="C3870" s="89" t="s">
        <v>123</v>
      </c>
      <c r="D3870" s="89" t="s">
        <v>124</v>
      </c>
      <c r="E3870" s="95" t="s">
        <v>22617</v>
      </c>
    </row>
    <row r="3871" spans="1:5" x14ac:dyDescent="0.2">
      <c r="A3871" s="89">
        <v>39503</v>
      </c>
      <c r="B3871" s="89" t="s">
        <v>5652</v>
      </c>
      <c r="C3871" s="89" t="s">
        <v>123</v>
      </c>
      <c r="D3871" s="89" t="s">
        <v>124</v>
      </c>
      <c r="E3871" s="95" t="s">
        <v>22618</v>
      </c>
    </row>
    <row r="3872" spans="1:5" x14ac:dyDescent="0.2">
      <c r="A3872" s="89">
        <v>39505</v>
      </c>
      <c r="B3872" s="89" t="s">
        <v>5653</v>
      </c>
      <c r="C3872" s="89" t="s">
        <v>123</v>
      </c>
      <c r="D3872" s="89" t="s">
        <v>124</v>
      </c>
      <c r="E3872" s="95" t="s">
        <v>22611</v>
      </c>
    </row>
    <row r="3873" spans="1:5" x14ac:dyDescent="0.2">
      <c r="A3873" s="89">
        <v>25969</v>
      </c>
      <c r="B3873" s="89" t="s">
        <v>5654</v>
      </c>
      <c r="C3873" s="89" t="s">
        <v>123</v>
      </c>
      <c r="D3873" s="89" t="s">
        <v>127</v>
      </c>
      <c r="E3873" s="95" t="s">
        <v>22619</v>
      </c>
    </row>
    <row r="3874" spans="1:5" x14ac:dyDescent="0.2">
      <c r="A3874" s="89">
        <v>4944</v>
      </c>
      <c r="B3874" s="89" t="s">
        <v>5655</v>
      </c>
      <c r="C3874" s="89" t="s">
        <v>126</v>
      </c>
      <c r="D3874" s="89" t="s">
        <v>127</v>
      </c>
      <c r="E3874" s="95" t="s">
        <v>22620</v>
      </c>
    </row>
    <row r="3875" spans="1:5" x14ac:dyDescent="0.2">
      <c r="A3875" s="89">
        <v>21102</v>
      </c>
      <c r="B3875" s="89" t="s">
        <v>5656</v>
      </c>
      <c r="C3875" s="89" t="s">
        <v>123</v>
      </c>
      <c r="D3875" s="89" t="s">
        <v>124</v>
      </c>
      <c r="E3875" s="95" t="s">
        <v>6482</v>
      </c>
    </row>
    <row r="3876" spans="1:5" x14ac:dyDescent="0.2">
      <c r="A3876" s="89">
        <v>21101</v>
      </c>
      <c r="B3876" s="89" t="s">
        <v>5657</v>
      </c>
      <c r="C3876" s="89" t="s">
        <v>123</v>
      </c>
      <c r="D3876" s="89" t="s">
        <v>124</v>
      </c>
      <c r="E3876" s="95" t="s">
        <v>5463</v>
      </c>
    </row>
    <row r="3877" spans="1:5" x14ac:dyDescent="0.2">
      <c r="A3877" s="89">
        <v>34713</v>
      </c>
      <c r="B3877" s="89" t="s">
        <v>5658</v>
      </c>
      <c r="C3877" s="89" t="s">
        <v>126</v>
      </c>
      <c r="D3877" s="89" t="s">
        <v>124</v>
      </c>
      <c r="E3877" s="95" t="s">
        <v>22621</v>
      </c>
    </row>
    <row r="3878" spans="1:5" x14ac:dyDescent="0.2">
      <c r="A3878" s="89">
        <v>4947</v>
      </c>
      <c r="B3878" s="89" t="s">
        <v>5659</v>
      </c>
      <c r="C3878" s="89" t="s">
        <v>126</v>
      </c>
      <c r="D3878" s="89" t="s">
        <v>127</v>
      </c>
      <c r="E3878" s="95" t="s">
        <v>22622</v>
      </c>
    </row>
    <row r="3879" spans="1:5" x14ac:dyDescent="0.2">
      <c r="A3879" s="89">
        <v>37563</v>
      </c>
      <c r="B3879" s="89" t="s">
        <v>5660</v>
      </c>
      <c r="C3879" s="89" t="s">
        <v>126</v>
      </c>
      <c r="D3879" s="89" t="s">
        <v>127</v>
      </c>
      <c r="E3879" s="95" t="s">
        <v>22623</v>
      </c>
    </row>
    <row r="3880" spans="1:5" x14ac:dyDescent="0.2">
      <c r="A3880" s="89">
        <v>4948</v>
      </c>
      <c r="B3880" s="89" t="s">
        <v>5661</v>
      </c>
      <c r="C3880" s="89" t="s">
        <v>126</v>
      </c>
      <c r="D3880" s="89" t="s">
        <v>127</v>
      </c>
      <c r="E3880" s="95" t="s">
        <v>22624</v>
      </c>
    </row>
    <row r="3881" spans="1:5" x14ac:dyDescent="0.2">
      <c r="A3881" s="89">
        <v>37561</v>
      </c>
      <c r="B3881" s="89" t="s">
        <v>5662</v>
      </c>
      <c r="C3881" s="89" t="s">
        <v>126</v>
      </c>
      <c r="D3881" s="89" t="s">
        <v>127</v>
      </c>
      <c r="E3881" s="95" t="s">
        <v>22625</v>
      </c>
    </row>
    <row r="3882" spans="1:5" x14ac:dyDescent="0.2">
      <c r="A3882" s="89">
        <v>37562</v>
      </c>
      <c r="B3882" s="89" t="s">
        <v>5663</v>
      </c>
      <c r="C3882" s="89" t="s">
        <v>126</v>
      </c>
      <c r="D3882" s="89" t="s">
        <v>127</v>
      </c>
      <c r="E3882" s="95" t="s">
        <v>22626</v>
      </c>
    </row>
    <row r="3883" spans="1:5" x14ac:dyDescent="0.2">
      <c r="A3883" s="89">
        <v>37585</v>
      </c>
      <c r="B3883" s="89" t="s">
        <v>5664</v>
      </c>
      <c r="C3883" s="89" t="s">
        <v>123</v>
      </c>
      <c r="D3883" s="89" t="s">
        <v>124</v>
      </c>
      <c r="E3883" s="95" t="s">
        <v>22627</v>
      </c>
    </row>
    <row r="3884" spans="1:5" x14ac:dyDescent="0.2">
      <c r="A3884" s="89">
        <v>14164</v>
      </c>
      <c r="B3884" s="89" t="s">
        <v>5665</v>
      </c>
      <c r="C3884" s="89" t="s">
        <v>123</v>
      </c>
      <c r="D3884" s="89" t="s">
        <v>127</v>
      </c>
      <c r="E3884" s="95" t="s">
        <v>22628</v>
      </c>
    </row>
    <row r="3885" spans="1:5" x14ac:dyDescent="0.2">
      <c r="A3885" s="89">
        <v>14163</v>
      </c>
      <c r="B3885" s="89" t="s">
        <v>5666</v>
      </c>
      <c r="C3885" s="89" t="s">
        <v>123</v>
      </c>
      <c r="D3885" s="89" t="s">
        <v>127</v>
      </c>
      <c r="E3885" s="95" t="s">
        <v>22629</v>
      </c>
    </row>
    <row r="3886" spans="1:5" x14ac:dyDescent="0.2">
      <c r="A3886" s="89">
        <v>5051</v>
      </c>
      <c r="B3886" s="89" t="s">
        <v>5667</v>
      </c>
      <c r="C3886" s="89" t="s">
        <v>123</v>
      </c>
      <c r="D3886" s="89" t="s">
        <v>127</v>
      </c>
      <c r="E3886" s="95" t="s">
        <v>22630</v>
      </c>
    </row>
    <row r="3887" spans="1:5" x14ac:dyDescent="0.2">
      <c r="A3887" s="89">
        <v>14162</v>
      </c>
      <c r="B3887" s="89" t="s">
        <v>5668</v>
      </c>
      <c r="C3887" s="89" t="s">
        <v>123</v>
      </c>
      <c r="D3887" s="89" t="s">
        <v>127</v>
      </c>
      <c r="E3887" s="95" t="s">
        <v>22631</v>
      </c>
    </row>
    <row r="3888" spans="1:5" x14ac:dyDescent="0.2">
      <c r="A3888" s="89">
        <v>5052</v>
      </c>
      <c r="B3888" s="89" t="s">
        <v>5669</v>
      </c>
      <c r="C3888" s="89" t="s">
        <v>123</v>
      </c>
      <c r="D3888" s="89" t="s">
        <v>127</v>
      </c>
      <c r="E3888" s="95" t="s">
        <v>22632</v>
      </c>
    </row>
    <row r="3889" spans="1:5" x14ac:dyDescent="0.2">
      <c r="A3889" s="89">
        <v>14166</v>
      </c>
      <c r="B3889" s="89" t="s">
        <v>5670</v>
      </c>
      <c r="C3889" s="89" t="s">
        <v>123</v>
      </c>
      <c r="D3889" s="89" t="s">
        <v>127</v>
      </c>
      <c r="E3889" s="95" t="s">
        <v>22633</v>
      </c>
    </row>
    <row r="3890" spans="1:5" x14ac:dyDescent="0.2">
      <c r="A3890" s="89">
        <v>14165</v>
      </c>
      <c r="B3890" s="89" t="s">
        <v>5671</v>
      </c>
      <c r="C3890" s="89" t="s">
        <v>123</v>
      </c>
      <c r="D3890" s="89" t="s">
        <v>127</v>
      </c>
      <c r="E3890" s="95" t="s">
        <v>22634</v>
      </c>
    </row>
    <row r="3891" spans="1:5" x14ac:dyDescent="0.2">
      <c r="A3891" s="89">
        <v>5050</v>
      </c>
      <c r="B3891" s="89" t="s">
        <v>5672</v>
      </c>
      <c r="C3891" s="89" t="s">
        <v>123</v>
      </c>
      <c r="D3891" s="89" t="s">
        <v>127</v>
      </c>
      <c r="E3891" s="95" t="s">
        <v>22635</v>
      </c>
    </row>
    <row r="3892" spans="1:5" x14ac:dyDescent="0.2">
      <c r="A3892" s="89">
        <v>12378</v>
      </c>
      <c r="B3892" s="89" t="s">
        <v>5673</v>
      </c>
      <c r="C3892" s="89" t="s">
        <v>123</v>
      </c>
      <c r="D3892" s="89" t="s">
        <v>127</v>
      </c>
      <c r="E3892" s="95" t="s">
        <v>22636</v>
      </c>
    </row>
    <row r="3893" spans="1:5" x14ac:dyDescent="0.2">
      <c r="A3893" s="89">
        <v>5040</v>
      </c>
      <c r="B3893" s="89" t="s">
        <v>5674</v>
      </c>
      <c r="C3893" s="89" t="s">
        <v>123</v>
      </c>
      <c r="D3893" s="89" t="s">
        <v>127</v>
      </c>
      <c r="E3893" s="95" t="s">
        <v>22637</v>
      </c>
    </row>
    <row r="3894" spans="1:5" x14ac:dyDescent="0.2">
      <c r="A3894" s="89">
        <v>5054</v>
      </c>
      <c r="B3894" s="89" t="s">
        <v>5675</v>
      </c>
      <c r="C3894" s="89" t="s">
        <v>123</v>
      </c>
      <c r="D3894" s="89" t="s">
        <v>127</v>
      </c>
      <c r="E3894" s="95" t="s">
        <v>22638</v>
      </c>
    </row>
    <row r="3895" spans="1:5" x14ac:dyDescent="0.2">
      <c r="A3895" s="89">
        <v>12366</v>
      </c>
      <c r="B3895" s="89" t="s">
        <v>5676</v>
      </c>
      <c r="C3895" s="89" t="s">
        <v>123</v>
      </c>
      <c r="D3895" s="89" t="s">
        <v>127</v>
      </c>
      <c r="E3895" s="95" t="s">
        <v>22639</v>
      </c>
    </row>
    <row r="3896" spans="1:5" x14ac:dyDescent="0.2">
      <c r="A3896" s="89">
        <v>5045</v>
      </c>
      <c r="B3896" s="89" t="s">
        <v>5677</v>
      </c>
      <c r="C3896" s="89" t="s">
        <v>123</v>
      </c>
      <c r="D3896" s="89" t="s">
        <v>127</v>
      </c>
      <c r="E3896" s="95" t="s">
        <v>22640</v>
      </c>
    </row>
    <row r="3897" spans="1:5" x14ac:dyDescent="0.2">
      <c r="A3897" s="89">
        <v>12367</v>
      </c>
      <c r="B3897" s="89" t="s">
        <v>5678</v>
      </c>
      <c r="C3897" s="89" t="s">
        <v>123</v>
      </c>
      <c r="D3897" s="89" t="s">
        <v>127</v>
      </c>
      <c r="E3897" s="95" t="s">
        <v>22641</v>
      </c>
    </row>
    <row r="3898" spans="1:5" x14ac:dyDescent="0.2">
      <c r="A3898" s="89">
        <v>12368</v>
      </c>
      <c r="B3898" s="89" t="s">
        <v>5679</v>
      </c>
      <c r="C3898" s="89" t="s">
        <v>123</v>
      </c>
      <c r="D3898" s="89" t="s">
        <v>127</v>
      </c>
      <c r="E3898" s="95" t="s">
        <v>22642</v>
      </c>
    </row>
    <row r="3899" spans="1:5" x14ac:dyDescent="0.2">
      <c r="A3899" s="89">
        <v>5042</v>
      </c>
      <c r="B3899" s="89" t="s">
        <v>5680</v>
      </c>
      <c r="C3899" s="89" t="s">
        <v>123</v>
      </c>
      <c r="D3899" s="89" t="s">
        <v>127</v>
      </c>
      <c r="E3899" s="95" t="s">
        <v>22643</v>
      </c>
    </row>
    <row r="3900" spans="1:5" x14ac:dyDescent="0.2">
      <c r="A3900" s="89">
        <v>5044</v>
      </c>
      <c r="B3900" s="89" t="s">
        <v>5681</v>
      </c>
      <c r="C3900" s="89" t="s">
        <v>123</v>
      </c>
      <c r="D3900" s="89" t="s">
        <v>127</v>
      </c>
      <c r="E3900" s="95" t="s">
        <v>22644</v>
      </c>
    </row>
    <row r="3901" spans="1:5" x14ac:dyDescent="0.2">
      <c r="A3901" s="89">
        <v>5055</v>
      </c>
      <c r="B3901" s="89" t="s">
        <v>5682</v>
      </c>
      <c r="C3901" s="89" t="s">
        <v>123</v>
      </c>
      <c r="D3901" s="89" t="s">
        <v>127</v>
      </c>
      <c r="E3901" s="95" t="s">
        <v>10074</v>
      </c>
    </row>
    <row r="3902" spans="1:5" x14ac:dyDescent="0.2">
      <c r="A3902" s="89">
        <v>5041</v>
      </c>
      <c r="B3902" s="89" t="s">
        <v>5683</v>
      </c>
      <c r="C3902" s="89" t="s">
        <v>123</v>
      </c>
      <c r="D3902" s="89" t="s">
        <v>127</v>
      </c>
      <c r="E3902" s="95" t="s">
        <v>22645</v>
      </c>
    </row>
    <row r="3903" spans="1:5" x14ac:dyDescent="0.2">
      <c r="A3903" s="89">
        <v>5043</v>
      </c>
      <c r="B3903" s="89" t="s">
        <v>5684</v>
      </c>
      <c r="C3903" s="89" t="s">
        <v>123</v>
      </c>
      <c r="D3903" s="89" t="s">
        <v>127</v>
      </c>
      <c r="E3903" s="95" t="s">
        <v>22646</v>
      </c>
    </row>
    <row r="3904" spans="1:5" x14ac:dyDescent="0.2">
      <c r="A3904" s="89">
        <v>5053</v>
      </c>
      <c r="B3904" s="89" t="s">
        <v>5685</v>
      </c>
      <c r="C3904" s="89" t="s">
        <v>123</v>
      </c>
      <c r="D3904" s="89" t="s">
        <v>127</v>
      </c>
      <c r="E3904" s="95" t="s">
        <v>22647</v>
      </c>
    </row>
    <row r="3905" spans="1:5" x14ac:dyDescent="0.2">
      <c r="A3905" s="89">
        <v>5035</v>
      </c>
      <c r="B3905" s="89" t="s">
        <v>5686</v>
      </c>
      <c r="C3905" s="89" t="s">
        <v>123</v>
      </c>
      <c r="D3905" s="89" t="s">
        <v>127</v>
      </c>
      <c r="E3905" s="95" t="s">
        <v>22648</v>
      </c>
    </row>
    <row r="3906" spans="1:5" x14ac:dyDescent="0.2">
      <c r="A3906" s="89">
        <v>5036</v>
      </c>
      <c r="B3906" s="89" t="s">
        <v>5687</v>
      </c>
      <c r="C3906" s="89" t="s">
        <v>123</v>
      </c>
      <c r="D3906" s="89" t="s">
        <v>127</v>
      </c>
      <c r="E3906" s="95" t="s">
        <v>22649</v>
      </c>
    </row>
    <row r="3907" spans="1:5" x14ac:dyDescent="0.2">
      <c r="A3907" s="89">
        <v>5059</v>
      </c>
      <c r="B3907" s="89" t="s">
        <v>5688</v>
      </c>
      <c r="C3907" s="89" t="s">
        <v>123</v>
      </c>
      <c r="D3907" s="89" t="s">
        <v>127</v>
      </c>
      <c r="E3907" s="95" t="s">
        <v>22650</v>
      </c>
    </row>
    <row r="3908" spans="1:5" x14ac:dyDescent="0.2">
      <c r="A3908" s="89">
        <v>5034</v>
      </c>
      <c r="B3908" s="89" t="s">
        <v>5689</v>
      </c>
      <c r="C3908" s="89" t="s">
        <v>123</v>
      </c>
      <c r="D3908" s="89" t="s">
        <v>127</v>
      </c>
      <c r="E3908" s="95" t="s">
        <v>22651</v>
      </c>
    </row>
    <row r="3909" spans="1:5" x14ac:dyDescent="0.2">
      <c r="A3909" s="89">
        <v>5056</v>
      </c>
      <c r="B3909" s="89" t="s">
        <v>5690</v>
      </c>
      <c r="C3909" s="89" t="s">
        <v>123</v>
      </c>
      <c r="D3909" s="89" t="s">
        <v>127</v>
      </c>
      <c r="E3909" s="95" t="s">
        <v>22652</v>
      </c>
    </row>
    <row r="3910" spans="1:5" x14ac:dyDescent="0.2">
      <c r="A3910" s="89">
        <v>5057</v>
      </c>
      <c r="B3910" s="89" t="s">
        <v>5691</v>
      </c>
      <c r="C3910" s="89" t="s">
        <v>123</v>
      </c>
      <c r="D3910" s="89" t="s">
        <v>127</v>
      </c>
      <c r="E3910" s="95" t="s">
        <v>22653</v>
      </c>
    </row>
    <row r="3911" spans="1:5" x14ac:dyDescent="0.2">
      <c r="A3911" s="89">
        <v>5033</v>
      </c>
      <c r="B3911" s="89" t="s">
        <v>5692</v>
      </c>
      <c r="C3911" s="89" t="s">
        <v>123</v>
      </c>
      <c r="D3911" s="89" t="s">
        <v>127</v>
      </c>
      <c r="E3911" s="95" t="s">
        <v>22654</v>
      </c>
    </row>
    <row r="3912" spans="1:5" x14ac:dyDescent="0.2">
      <c r="A3912" s="89">
        <v>5037</v>
      </c>
      <c r="B3912" s="89" t="s">
        <v>5693</v>
      </c>
      <c r="C3912" s="89" t="s">
        <v>123</v>
      </c>
      <c r="D3912" s="89" t="s">
        <v>127</v>
      </c>
      <c r="E3912" s="95" t="s">
        <v>22655</v>
      </c>
    </row>
    <row r="3913" spans="1:5" x14ac:dyDescent="0.2">
      <c r="A3913" s="89">
        <v>5038</v>
      </c>
      <c r="B3913" s="89" t="s">
        <v>5695</v>
      </c>
      <c r="C3913" s="89" t="s">
        <v>123</v>
      </c>
      <c r="D3913" s="89" t="s">
        <v>127</v>
      </c>
      <c r="E3913" s="95" t="s">
        <v>22656</v>
      </c>
    </row>
    <row r="3914" spans="1:5" x14ac:dyDescent="0.2">
      <c r="A3914" s="89">
        <v>12374</v>
      </c>
      <c r="B3914" s="89" t="s">
        <v>5696</v>
      </c>
      <c r="C3914" s="89" t="s">
        <v>123</v>
      </c>
      <c r="D3914" s="89" t="s">
        <v>127</v>
      </c>
      <c r="E3914" s="95" t="s">
        <v>22657</v>
      </c>
    </row>
    <row r="3915" spans="1:5" x14ac:dyDescent="0.2">
      <c r="A3915" s="89">
        <v>12372</v>
      </c>
      <c r="B3915" s="89" t="s">
        <v>5697</v>
      </c>
      <c r="C3915" s="89" t="s">
        <v>123</v>
      </c>
      <c r="D3915" s="89" t="s">
        <v>127</v>
      </c>
      <c r="E3915" s="95" t="s">
        <v>22658</v>
      </c>
    </row>
    <row r="3916" spans="1:5" x14ac:dyDescent="0.2">
      <c r="A3916" s="89">
        <v>13335</v>
      </c>
      <c r="B3916" s="89" t="s">
        <v>5698</v>
      </c>
      <c r="C3916" s="89" t="s">
        <v>123</v>
      </c>
      <c r="D3916" s="89" t="s">
        <v>127</v>
      </c>
      <c r="E3916" s="95" t="s">
        <v>22659</v>
      </c>
    </row>
    <row r="3917" spans="1:5" x14ac:dyDescent="0.2">
      <c r="A3917" s="89">
        <v>13339</v>
      </c>
      <c r="B3917" s="89" t="s">
        <v>5700</v>
      </c>
      <c r="C3917" s="89" t="s">
        <v>123</v>
      </c>
      <c r="D3917" s="89" t="s">
        <v>127</v>
      </c>
      <c r="E3917" s="95" t="s">
        <v>22660</v>
      </c>
    </row>
    <row r="3918" spans="1:5" x14ac:dyDescent="0.2">
      <c r="A3918" s="89">
        <v>12373</v>
      </c>
      <c r="B3918" s="89" t="s">
        <v>5701</v>
      </c>
      <c r="C3918" s="89" t="s">
        <v>123</v>
      </c>
      <c r="D3918" s="89" t="s">
        <v>127</v>
      </c>
      <c r="E3918" s="95" t="s">
        <v>22661</v>
      </c>
    </row>
    <row r="3919" spans="1:5" x14ac:dyDescent="0.2">
      <c r="A3919" s="89">
        <v>34712</v>
      </c>
      <c r="B3919" s="89" t="s">
        <v>5702</v>
      </c>
      <c r="C3919" s="89" t="s">
        <v>123</v>
      </c>
      <c r="D3919" s="89" t="s">
        <v>127</v>
      </c>
      <c r="E3919" s="95" t="s">
        <v>22662</v>
      </c>
    </row>
    <row r="3920" spans="1:5" x14ac:dyDescent="0.2">
      <c r="A3920" s="89">
        <v>34711</v>
      </c>
      <c r="B3920" s="89" t="s">
        <v>5703</v>
      </c>
      <c r="C3920" s="89" t="s">
        <v>123</v>
      </c>
      <c r="D3920" s="89" t="s">
        <v>127</v>
      </c>
      <c r="E3920" s="95" t="s">
        <v>22663</v>
      </c>
    </row>
    <row r="3921" spans="1:5" x14ac:dyDescent="0.2">
      <c r="A3921" s="89">
        <v>34706</v>
      </c>
      <c r="B3921" s="89" t="s">
        <v>5704</v>
      </c>
      <c r="C3921" s="89" t="s">
        <v>123</v>
      </c>
      <c r="D3921" s="89" t="s">
        <v>127</v>
      </c>
      <c r="E3921" s="95" t="s">
        <v>22664</v>
      </c>
    </row>
    <row r="3922" spans="1:5" x14ac:dyDescent="0.2">
      <c r="A3922" s="89">
        <v>34703</v>
      </c>
      <c r="B3922" s="89" t="s">
        <v>5705</v>
      </c>
      <c r="C3922" s="89" t="s">
        <v>123</v>
      </c>
      <c r="D3922" s="89" t="s">
        <v>127</v>
      </c>
      <c r="E3922" s="95" t="s">
        <v>22665</v>
      </c>
    </row>
    <row r="3923" spans="1:5" x14ac:dyDescent="0.2">
      <c r="A3923" s="89">
        <v>12388</v>
      </c>
      <c r="B3923" s="89" t="s">
        <v>5706</v>
      </c>
      <c r="C3923" s="89" t="s">
        <v>123</v>
      </c>
      <c r="D3923" s="89" t="s">
        <v>127</v>
      </c>
      <c r="E3923" s="95" t="s">
        <v>22666</v>
      </c>
    </row>
    <row r="3924" spans="1:5" x14ac:dyDescent="0.2">
      <c r="A3924" s="89">
        <v>34695</v>
      </c>
      <c r="B3924" s="89" t="s">
        <v>5707</v>
      </c>
      <c r="C3924" s="89" t="s">
        <v>123</v>
      </c>
      <c r="D3924" s="89" t="s">
        <v>127</v>
      </c>
      <c r="E3924" s="95" t="s">
        <v>22667</v>
      </c>
    </row>
    <row r="3925" spans="1:5" x14ac:dyDescent="0.2">
      <c r="A3925" s="89">
        <v>34692</v>
      </c>
      <c r="B3925" s="89" t="s">
        <v>5708</v>
      </c>
      <c r="C3925" s="89" t="s">
        <v>123</v>
      </c>
      <c r="D3925" s="89" t="s">
        <v>127</v>
      </c>
      <c r="E3925" s="95" t="s">
        <v>22668</v>
      </c>
    </row>
    <row r="3926" spans="1:5" x14ac:dyDescent="0.2">
      <c r="A3926" s="89">
        <v>26028</v>
      </c>
      <c r="B3926" s="89" t="s">
        <v>5709</v>
      </c>
      <c r="C3926" s="89" t="s">
        <v>1854</v>
      </c>
      <c r="D3926" s="89" t="s">
        <v>127</v>
      </c>
      <c r="E3926" s="95" t="s">
        <v>22669</v>
      </c>
    </row>
    <row r="3927" spans="1:5" x14ac:dyDescent="0.2">
      <c r="A3927" s="89">
        <v>11844</v>
      </c>
      <c r="B3927" s="89" t="s">
        <v>5710</v>
      </c>
      <c r="C3927" s="89" t="s">
        <v>221</v>
      </c>
      <c r="D3927" s="89" t="s">
        <v>124</v>
      </c>
      <c r="E3927" s="95" t="s">
        <v>22670</v>
      </c>
    </row>
    <row r="3928" spans="1:5" x14ac:dyDescent="0.2">
      <c r="A3928" s="89">
        <v>4465</v>
      </c>
      <c r="B3928" s="89" t="s">
        <v>5712</v>
      </c>
      <c r="C3928" s="89" t="s">
        <v>221</v>
      </c>
      <c r="D3928" s="89" t="s">
        <v>124</v>
      </c>
      <c r="E3928" s="95" t="s">
        <v>22671</v>
      </c>
    </row>
    <row r="3929" spans="1:5" x14ac:dyDescent="0.2">
      <c r="A3929" s="89">
        <v>35273</v>
      </c>
      <c r="B3929" s="89" t="s">
        <v>5713</v>
      </c>
      <c r="C3929" s="89" t="s">
        <v>221</v>
      </c>
      <c r="D3929" s="89" t="s">
        <v>124</v>
      </c>
      <c r="E3929" s="95" t="s">
        <v>22672</v>
      </c>
    </row>
    <row r="3930" spans="1:5" x14ac:dyDescent="0.2">
      <c r="A3930" s="89">
        <v>4470</v>
      </c>
      <c r="B3930" s="89" t="s">
        <v>5714</v>
      </c>
      <c r="C3930" s="89" t="s">
        <v>221</v>
      </c>
      <c r="D3930" s="89" t="s">
        <v>124</v>
      </c>
      <c r="E3930" s="95" t="s">
        <v>22673</v>
      </c>
    </row>
    <row r="3931" spans="1:5" x14ac:dyDescent="0.2">
      <c r="A3931" s="89">
        <v>20204</v>
      </c>
      <c r="B3931" s="89" t="s">
        <v>5716</v>
      </c>
      <c r="C3931" s="89" t="s">
        <v>221</v>
      </c>
      <c r="D3931" s="89" t="s">
        <v>124</v>
      </c>
      <c r="E3931" s="95" t="s">
        <v>22674</v>
      </c>
    </row>
    <row r="3932" spans="1:5" x14ac:dyDescent="0.2">
      <c r="A3932" s="89">
        <v>20208</v>
      </c>
      <c r="B3932" s="89" t="s">
        <v>5718</v>
      </c>
      <c r="C3932" s="89" t="s">
        <v>221</v>
      </c>
      <c r="D3932" s="89" t="s">
        <v>124</v>
      </c>
      <c r="E3932" s="95" t="s">
        <v>2754</v>
      </c>
    </row>
    <row r="3933" spans="1:5" x14ac:dyDescent="0.2">
      <c r="A3933" s="89">
        <v>4437</v>
      </c>
      <c r="B3933" s="89" t="s">
        <v>5719</v>
      </c>
      <c r="C3933" s="89" t="s">
        <v>221</v>
      </c>
      <c r="D3933" s="89" t="s">
        <v>124</v>
      </c>
      <c r="E3933" s="95" t="s">
        <v>13189</v>
      </c>
    </row>
    <row r="3934" spans="1:5" x14ac:dyDescent="0.2">
      <c r="A3934" s="89">
        <v>14580</v>
      </c>
      <c r="B3934" s="89" t="s">
        <v>5720</v>
      </c>
      <c r="C3934" s="89" t="s">
        <v>221</v>
      </c>
      <c r="D3934" s="89" t="s">
        <v>124</v>
      </c>
      <c r="E3934" s="95" t="s">
        <v>22675</v>
      </c>
    </row>
    <row r="3935" spans="1:5" x14ac:dyDescent="0.2">
      <c r="A3935" s="89">
        <v>40304</v>
      </c>
      <c r="B3935" s="89" t="s">
        <v>5721</v>
      </c>
      <c r="C3935" s="89" t="s">
        <v>228</v>
      </c>
      <c r="D3935" s="89" t="s">
        <v>124</v>
      </c>
      <c r="E3935" s="95" t="s">
        <v>1133</v>
      </c>
    </row>
    <row r="3936" spans="1:5" x14ac:dyDescent="0.2">
      <c r="A3936" s="89">
        <v>5065</v>
      </c>
      <c r="B3936" s="89" t="s">
        <v>5723</v>
      </c>
      <c r="C3936" s="89" t="s">
        <v>228</v>
      </c>
      <c r="D3936" s="89" t="s">
        <v>124</v>
      </c>
      <c r="E3936" s="95" t="s">
        <v>22676</v>
      </c>
    </row>
    <row r="3937" spans="1:5" x14ac:dyDescent="0.2">
      <c r="A3937" s="89">
        <v>5072</v>
      </c>
      <c r="B3937" s="89" t="s">
        <v>5725</v>
      </c>
      <c r="C3937" s="89" t="s">
        <v>228</v>
      </c>
      <c r="D3937" s="89" t="s">
        <v>124</v>
      </c>
      <c r="E3937" s="95" t="s">
        <v>15454</v>
      </c>
    </row>
    <row r="3938" spans="1:5" x14ac:dyDescent="0.2">
      <c r="A3938" s="89">
        <v>5066</v>
      </c>
      <c r="B3938" s="89" t="s">
        <v>5727</v>
      </c>
      <c r="C3938" s="89" t="s">
        <v>228</v>
      </c>
      <c r="D3938" s="89" t="s">
        <v>124</v>
      </c>
      <c r="E3938" s="95" t="s">
        <v>15835</v>
      </c>
    </row>
    <row r="3939" spans="1:5" x14ac:dyDescent="0.2">
      <c r="A3939" s="89">
        <v>5063</v>
      </c>
      <c r="B3939" s="89" t="s">
        <v>5729</v>
      </c>
      <c r="C3939" s="89" t="s">
        <v>228</v>
      </c>
      <c r="D3939" s="89" t="s">
        <v>124</v>
      </c>
      <c r="E3939" s="95" t="s">
        <v>5585</v>
      </c>
    </row>
    <row r="3940" spans="1:5" x14ac:dyDescent="0.2">
      <c r="A3940" s="89">
        <v>20247</v>
      </c>
      <c r="B3940" s="89" t="s">
        <v>5731</v>
      </c>
      <c r="C3940" s="89" t="s">
        <v>228</v>
      </c>
      <c r="D3940" s="89" t="s">
        <v>124</v>
      </c>
      <c r="E3940" s="95" t="s">
        <v>308</v>
      </c>
    </row>
    <row r="3941" spans="1:5" x14ac:dyDescent="0.2">
      <c r="A3941" s="89">
        <v>5074</v>
      </c>
      <c r="B3941" s="89" t="s">
        <v>5732</v>
      </c>
      <c r="C3941" s="89" t="s">
        <v>228</v>
      </c>
      <c r="D3941" s="89" t="s">
        <v>124</v>
      </c>
      <c r="E3941" s="95" t="s">
        <v>121</v>
      </c>
    </row>
    <row r="3942" spans="1:5" x14ac:dyDescent="0.2">
      <c r="A3942" s="89">
        <v>5067</v>
      </c>
      <c r="B3942" s="89" t="s">
        <v>5733</v>
      </c>
      <c r="C3942" s="89" t="s">
        <v>228</v>
      </c>
      <c r="D3942" s="89" t="s">
        <v>124</v>
      </c>
      <c r="E3942" s="95" t="s">
        <v>2890</v>
      </c>
    </row>
    <row r="3943" spans="1:5" x14ac:dyDescent="0.2">
      <c r="A3943" s="89">
        <v>5078</v>
      </c>
      <c r="B3943" s="89" t="s">
        <v>5734</v>
      </c>
      <c r="C3943" s="89" t="s">
        <v>228</v>
      </c>
      <c r="D3943" s="89" t="s">
        <v>124</v>
      </c>
      <c r="E3943" s="95" t="s">
        <v>4848</v>
      </c>
    </row>
    <row r="3944" spans="1:5" x14ac:dyDescent="0.2">
      <c r="A3944" s="89">
        <v>5068</v>
      </c>
      <c r="B3944" s="89" t="s">
        <v>5736</v>
      </c>
      <c r="C3944" s="89" t="s">
        <v>228</v>
      </c>
      <c r="D3944" s="89" t="s">
        <v>124</v>
      </c>
      <c r="E3944" s="95" t="s">
        <v>16942</v>
      </c>
    </row>
    <row r="3945" spans="1:5" x14ac:dyDescent="0.2">
      <c r="A3945" s="89">
        <v>5073</v>
      </c>
      <c r="B3945" s="89" t="s">
        <v>5737</v>
      </c>
      <c r="C3945" s="89" t="s">
        <v>228</v>
      </c>
      <c r="D3945" s="89" t="s">
        <v>124</v>
      </c>
      <c r="E3945" s="95" t="s">
        <v>653</v>
      </c>
    </row>
    <row r="3946" spans="1:5" x14ac:dyDescent="0.2">
      <c r="A3946" s="89">
        <v>5069</v>
      </c>
      <c r="B3946" s="89" t="s">
        <v>5739</v>
      </c>
      <c r="C3946" s="89" t="s">
        <v>228</v>
      </c>
      <c r="D3946" s="89" t="s">
        <v>124</v>
      </c>
      <c r="E3946" s="95" t="s">
        <v>653</v>
      </c>
    </row>
    <row r="3947" spans="1:5" x14ac:dyDescent="0.2">
      <c r="A3947" s="89">
        <v>5070</v>
      </c>
      <c r="B3947" s="89" t="s">
        <v>5740</v>
      </c>
      <c r="C3947" s="89" t="s">
        <v>228</v>
      </c>
      <c r="D3947" s="89" t="s">
        <v>124</v>
      </c>
      <c r="E3947" s="95" t="s">
        <v>21810</v>
      </c>
    </row>
    <row r="3948" spans="1:5" x14ac:dyDescent="0.2">
      <c r="A3948" s="89">
        <v>5071</v>
      </c>
      <c r="B3948" s="89" t="s">
        <v>5742</v>
      </c>
      <c r="C3948" s="89" t="s">
        <v>228</v>
      </c>
      <c r="D3948" s="89" t="s">
        <v>124</v>
      </c>
      <c r="E3948" s="95" t="s">
        <v>16942</v>
      </c>
    </row>
    <row r="3949" spans="1:5" x14ac:dyDescent="0.2">
      <c r="A3949" s="89">
        <v>5061</v>
      </c>
      <c r="B3949" s="89" t="s">
        <v>5743</v>
      </c>
      <c r="C3949" s="89" t="s">
        <v>228</v>
      </c>
      <c r="D3949" s="89" t="s">
        <v>120</v>
      </c>
      <c r="E3949" s="95" t="s">
        <v>6006</v>
      </c>
    </row>
    <row r="3950" spans="1:5" x14ac:dyDescent="0.2">
      <c r="A3950" s="89">
        <v>5075</v>
      </c>
      <c r="B3950" s="89" t="s">
        <v>5744</v>
      </c>
      <c r="C3950" s="89" t="s">
        <v>228</v>
      </c>
      <c r="D3950" s="89" t="s">
        <v>124</v>
      </c>
      <c r="E3950" s="95" t="s">
        <v>16942</v>
      </c>
    </row>
    <row r="3951" spans="1:5" x14ac:dyDescent="0.2">
      <c r="A3951" s="89">
        <v>39027</v>
      </c>
      <c r="B3951" s="89" t="s">
        <v>5745</v>
      </c>
      <c r="C3951" s="89" t="s">
        <v>228</v>
      </c>
      <c r="D3951" s="89" t="s">
        <v>124</v>
      </c>
      <c r="E3951" s="95" t="s">
        <v>16591</v>
      </c>
    </row>
    <row r="3952" spans="1:5" x14ac:dyDescent="0.2">
      <c r="A3952" s="89">
        <v>5062</v>
      </c>
      <c r="B3952" s="89" t="s">
        <v>5747</v>
      </c>
      <c r="C3952" s="89" t="s">
        <v>228</v>
      </c>
      <c r="D3952" s="89" t="s">
        <v>124</v>
      </c>
      <c r="E3952" s="95" t="s">
        <v>665</v>
      </c>
    </row>
    <row r="3953" spans="1:5" x14ac:dyDescent="0.2">
      <c r="A3953" s="89">
        <v>40568</v>
      </c>
      <c r="B3953" s="89" t="s">
        <v>5749</v>
      </c>
      <c r="C3953" s="89" t="s">
        <v>228</v>
      </c>
      <c r="D3953" s="89" t="s">
        <v>124</v>
      </c>
      <c r="E3953" s="95" t="s">
        <v>516</v>
      </c>
    </row>
    <row r="3954" spans="1:5" x14ac:dyDescent="0.2">
      <c r="A3954" s="89">
        <v>39026</v>
      </c>
      <c r="B3954" s="89" t="s">
        <v>5751</v>
      </c>
      <c r="C3954" s="89" t="s">
        <v>228</v>
      </c>
      <c r="D3954" s="89" t="s">
        <v>124</v>
      </c>
      <c r="E3954" s="95" t="s">
        <v>4920</v>
      </c>
    </row>
    <row r="3955" spans="1:5" x14ac:dyDescent="0.2">
      <c r="A3955" s="89">
        <v>11572</v>
      </c>
      <c r="B3955" s="89" t="s">
        <v>5753</v>
      </c>
      <c r="C3955" s="89" t="s">
        <v>123</v>
      </c>
      <c r="D3955" s="89" t="s">
        <v>124</v>
      </c>
      <c r="E3955" s="95" t="s">
        <v>18011</v>
      </c>
    </row>
    <row r="3956" spans="1:5" x14ac:dyDescent="0.2">
      <c r="A3956" s="89">
        <v>11149</v>
      </c>
      <c r="B3956" s="89" t="s">
        <v>5754</v>
      </c>
      <c r="C3956" s="89" t="s">
        <v>3578</v>
      </c>
      <c r="D3956" s="89" t="s">
        <v>124</v>
      </c>
      <c r="E3956" s="95" t="s">
        <v>22677</v>
      </c>
    </row>
    <row r="3957" spans="1:5" x14ac:dyDescent="0.2">
      <c r="A3957" s="89">
        <v>511</v>
      </c>
      <c r="B3957" s="89" t="s">
        <v>5755</v>
      </c>
      <c r="C3957" s="89" t="s">
        <v>231</v>
      </c>
      <c r="D3957" s="89" t="s">
        <v>124</v>
      </c>
      <c r="E3957" s="95" t="s">
        <v>22678</v>
      </c>
    </row>
    <row r="3958" spans="1:5" x14ac:dyDescent="0.2">
      <c r="A3958" s="89">
        <v>11174</v>
      </c>
      <c r="B3958" s="89" t="s">
        <v>5756</v>
      </c>
      <c r="C3958" s="89" t="s">
        <v>424</v>
      </c>
      <c r="D3958" s="89" t="s">
        <v>124</v>
      </c>
      <c r="E3958" s="95" t="s">
        <v>22679</v>
      </c>
    </row>
    <row r="3959" spans="1:5" x14ac:dyDescent="0.2">
      <c r="A3959" s="89">
        <v>37540</v>
      </c>
      <c r="B3959" s="89" t="s">
        <v>5757</v>
      </c>
      <c r="C3959" s="89" t="s">
        <v>123</v>
      </c>
      <c r="D3959" s="89" t="s">
        <v>127</v>
      </c>
      <c r="E3959" s="95" t="s">
        <v>22680</v>
      </c>
    </row>
    <row r="3960" spans="1:5" x14ac:dyDescent="0.2">
      <c r="A3960" s="89">
        <v>37548</v>
      </c>
      <c r="B3960" s="89" t="s">
        <v>5758</v>
      </c>
      <c r="C3960" s="89" t="s">
        <v>123</v>
      </c>
      <c r="D3960" s="89" t="s">
        <v>127</v>
      </c>
      <c r="E3960" s="95" t="s">
        <v>22681</v>
      </c>
    </row>
    <row r="3961" spans="1:5" x14ac:dyDescent="0.2">
      <c r="A3961" s="89">
        <v>39828</v>
      </c>
      <c r="B3961" s="89" t="s">
        <v>5759</v>
      </c>
      <c r="C3961" s="89" t="s">
        <v>123</v>
      </c>
      <c r="D3961" s="89" t="s">
        <v>127</v>
      </c>
      <c r="E3961" s="95" t="s">
        <v>22682</v>
      </c>
    </row>
    <row r="3962" spans="1:5" x14ac:dyDescent="0.2">
      <c r="A3962" s="89">
        <v>12273</v>
      </c>
      <c r="B3962" s="89" t="s">
        <v>5760</v>
      </c>
      <c r="C3962" s="89" t="s">
        <v>123</v>
      </c>
      <c r="D3962" s="89" t="s">
        <v>124</v>
      </c>
      <c r="E3962" s="95" t="s">
        <v>22683</v>
      </c>
    </row>
    <row r="3963" spans="1:5" x14ac:dyDescent="0.2">
      <c r="A3963" s="89">
        <v>38392</v>
      </c>
      <c r="B3963" s="89" t="s">
        <v>5761</v>
      </c>
      <c r="C3963" s="89" t="s">
        <v>123</v>
      </c>
      <c r="D3963" s="89" t="s">
        <v>124</v>
      </c>
      <c r="E3963" s="95" t="s">
        <v>18394</v>
      </c>
    </row>
    <row r="3964" spans="1:5" x14ac:dyDescent="0.2">
      <c r="A3964" s="89">
        <v>11735</v>
      </c>
      <c r="B3964" s="89" t="s">
        <v>5762</v>
      </c>
      <c r="C3964" s="89" t="s">
        <v>123</v>
      </c>
      <c r="D3964" s="89" t="s">
        <v>124</v>
      </c>
      <c r="E3964" s="95" t="s">
        <v>209</v>
      </c>
    </row>
    <row r="3965" spans="1:5" x14ac:dyDescent="0.2">
      <c r="A3965" s="89">
        <v>11733</v>
      </c>
      <c r="B3965" s="89" t="s">
        <v>5763</v>
      </c>
      <c r="C3965" s="89" t="s">
        <v>123</v>
      </c>
      <c r="D3965" s="89" t="s">
        <v>124</v>
      </c>
      <c r="E3965" s="95" t="s">
        <v>3154</v>
      </c>
    </row>
    <row r="3966" spans="1:5" x14ac:dyDescent="0.2">
      <c r="A3966" s="89">
        <v>11734</v>
      </c>
      <c r="B3966" s="89" t="s">
        <v>5764</v>
      </c>
      <c r="C3966" s="89" t="s">
        <v>123</v>
      </c>
      <c r="D3966" s="89" t="s">
        <v>124</v>
      </c>
      <c r="E3966" s="95" t="s">
        <v>3506</v>
      </c>
    </row>
    <row r="3967" spans="1:5" x14ac:dyDescent="0.2">
      <c r="A3967" s="89">
        <v>11737</v>
      </c>
      <c r="B3967" s="89" t="s">
        <v>5765</v>
      </c>
      <c r="C3967" s="89" t="s">
        <v>123</v>
      </c>
      <c r="D3967" s="89" t="s">
        <v>124</v>
      </c>
      <c r="E3967" s="95" t="s">
        <v>5766</v>
      </c>
    </row>
    <row r="3968" spans="1:5" x14ac:dyDescent="0.2">
      <c r="A3968" s="89">
        <v>11738</v>
      </c>
      <c r="B3968" s="89" t="s">
        <v>5767</v>
      </c>
      <c r="C3968" s="89" t="s">
        <v>123</v>
      </c>
      <c r="D3968" s="89" t="s">
        <v>124</v>
      </c>
      <c r="E3968" s="95" t="s">
        <v>306</v>
      </c>
    </row>
    <row r="3969" spans="1:5" x14ac:dyDescent="0.2">
      <c r="A3969" s="89">
        <v>36143</v>
      </c>
      <c r="B3969" s="89" t="s">
        <v>5768</v>
      </c>
      <c r="C3969" s="89" t="s">
        <v>123</v>
      </c>
      <c r="D3969" s="89" t="s">
        <v>124</v>
      </c>
      <c r="E3969" s="95" t="s">
        <v>366</v>
      </c>
    </row>
    <row r="3970" spans="1:5" x14ac:dyDescent="0.2">
      <c r="A3970" s="89">
        <v>36142</v>
      </c>
      <c r="B3970" s="89" t="s">
        <v>5769</v>
      </c>
      <c r="C3970" s="89" t="s">
        <v>123</v>
      </c>
      <c r="D3970" s="89" t="s">
        <v>124</v>
      </c>
      <c r="E3970" s="95" t="s">
        <v>508</v>
      </c>
    </row>
    <row r="3971" spans="1:5" x14ac:dyDescent="0.2">
      <c r="A3971" s="89">
        <v>36146</v>
      </c>
      <c r="B3971" s="89" t="s">
        <v>5770</v>
      </c>
      <c r="C3971" s="89" t="s">
        <v>123</v>
      </c>
      <c r="D3971" s="89" t="s">
        <v>124</v>
      </c>
      <c r="E3971" s="95" t="s">
        <v>5771</v>
      </c>
    </row>
    <row r="3972" spans="1:5" x14ac:dyDescent="0.2">
      <c r="A3972" s="89">
        <v>39015</v>
      </c>
      <c r="B3972" s="89" t="s">
        <v>5772</v>
      </c>
      <c r="C3972" s="89" t="s">
        <v>123</v>
      </c>
      <c r="D3972" s="89" t="s">
        <v>127</v>
      </c>
      <c r="E3972" s="95" t="s">
        <v>9050</v>
      </c>
    </row>
    <row r="3973" spans="1:5" x14ac:dyDescent="0.2">
      <c r="A3973" s="89">
        <v>38377</v>
      </c>
      <c r="B3973" s="89" t="s">
        <v>5774</v>
      </c>
      <c r="C3973" s="89" t="s">
        <v>123</v>
      </c>
      <c r="D3973" s="89" t="s">
        <v>124</v>
      </c>
      <c r="E3973" s="95" t="s">
        <v>6435</v>
      </c>
    </row>
    <row r="3974" spans="1:5" x14ac:dyDescent="0.2">
      <c r="A3974" s="89">
        <v>38376</v>
      </c>
      <c r="B3974" s="89" t="s">
        <v>5775</v>
      </c>
      <c r="C3974" s="89" t="s">
        <v>123</v>
      </c>
      <c r="D3974" s="89" t="s">
        <v>124</v>
      </c>
      <c r="E3974" s="95" t="s">
        <v>22684</v>
      </c>
    </row>
    <row r="3975" spans="1:5" x14ac:dyDescent="0.2">
      <c r="A3975" s="89">
        <v>38116</v>
      </c>
      <c r="B3975" s="89" t="s">
        <v>5777</v>
      </c>
      <c r="C3975" s="89" t="s">
        <v>123</v>
      </c>
      <c r="D3975" s="89" t="s">
        <v>124</v>
      </c>
      <c r="E3975" s="95" t="s">
        <v>2496</v>
      </c>
    </row>
    <row r="3976" spans="1:5" x14ac:dyDescent="0.2">
      <c r="A3976" s="89">
        <v>38066</v>
      </c>
      <c r="B3976" s="89" t="s">
        <v>5778</v>
      </c>
      <c r="C3976" s="89" t="s">
        <v>123</v>
      </c>
      <c r="D3976" s="89" t="s">
        <v>124</v>
      </c>
      <c r="E3976" s="95" t="s">
        <v>295</v>
      </c>
    </row>
    <row r="3977" spans="1:5" x14ac:dyDescent="0.2">
      <c r="A3977" s="89">
        <v>38117</v>
      </c>
      <c r="B3977" s="89" t="s">
        <v>5780</v>
      </c>
      <c r="C3977" s="89" t="s">
        <v>123</v>
      </c>
      <c r="D3977" s="89" t="s">
        <v>124</v>
      </c>
      <c r="E3977" s="95" t="s">
        <v>21330</v>
      </c>
    </row>
    <row r="3978" spans="1:5" x14ac:dyDescent="0.2">
      <c r="A3978" s="89">
        <v>38067</v>
      </c>
      <c r="B3978" s="89" t="s">
        <v>5782</v>
      </c>
      <c r="C3978" s="89" t="s">
        <v>123</v>
      </c>
      <c r="D3978" s="89" t="s">
        <v>124</v>
      </c>
      <c r="E3978" s="95" t="s">
        <v>5735</v>
      </c>
    </row>
    <row r="3979" spans="1:5" x14ac:dyDescent="0.2">
      <c r="A3979" s="89">
        <v>41757</v>
      </c>
      <c r="B3979" s="89" t="s">
        <v>5784</v>
      </c>
      <c r="C3979" s="89" t="s">
        <v>123</v>
      </c>
      <c r="D3979" s="89" t="s">
        <v>124</v>
      </c>
      <c r="E3979" s="95" t="s">
        <v>22685</v>
      </c>
    </row>
    <row r="3980" spans="1:5" x14ac:dyDescent="0.2">
      <c r="A3980" s="89">
        <v>5080</v>
      </c>
      <c r="B3980" s="89" t="s">
        <v>5785</v>
      </c>
      <c r="C3980" s="89" t="s">
        <v>123</v>
      </c>
      <c r="D3980" s="89" t="s">
        <v>124</v>
      </c>
      <c r="E3980" s="95" t="s">
        <v>3090</v>
      </c>
    </row>
    <row r="3981" spans="1:5" x14ac:dyDescent="0.2">
      <c r="A3981" s="89">
        <v>11522</v>
      </c>
      <c r="B3981" s="89" t="s">
        <v>5786</v>
      </c>
      <c r="C3981" s="89" t="s">
        <v>123</v>
      </c>
      <c r="D3981" s="89" t="s">
        <v>124</v>
      </c>
      <c r="E3981" s="95" t="s">
        <v>21551</v>
      </c>
    </row>
    <row r="3982" spans="1:5" x14ac:dyDescent="0.2">
      <c r="A3982" s="89">
        <v>11523</v>
      </c>
      <c r="B3982" s="89" t="s">
        <v>5788</v>
      </c>
      <c r="C3982" s="89" t="s">
        <v>123</v>
      </c>
      <c r="D3982" s="89" t="s">
        <v>124</v>
      </c>
      <c r="E3982" s="95" t="s">
        <v>1187</v>
      </c>
    </row>
    <row r="3983" spans="1:5" x14ac:dyDescent="0.2">
      <c r="A3983" s="89">
        <v>11524</v>
      </c>
      <c r="B3983" s="89" t="s">
        <v>5790</v>
      </c>
      <c r="C3983" s="89" t="s">
        <v>123</v>
      </c>
      <c r="D3983" s="89" t="s">
        <v>124</v>
      </c>
      <c r="E3983" s="95" t="s">
        <v>18705</v>
      </c>
    </row>
    <row r="3984" spans="1:5" x14ac:dyDescent="0.2">
      <c r="A3984" s="89">
        <v>38168</v>
      </c>
      <c r="B3984" s="89" t="s">
        <v>5791</v>
      </c>
      <c r="C3984" s="89" t="s">
        <v>123</v>
      </c>
      <c r="D3984" s="89" t="s">
        <v>124</v>
      </c>
      <c r="E3984" s="95" t="s">
        <v>22078</v>
      </c>
    </row>
    <row r="3985" spans="1:5" x14ac:dyDescent="0.2">
      <c r="A3985" s="89">
        <v>13393</v>
      </c>
      <c r="B3985" s="89" t="s">
        <v>5792</v>
      </c>
      <c r="C3985" s="89" t="s">
        <v>123</v>
      </c>
      <c r="D3985" s="89" t="s">
        <v>124</v>
      </c>
      <c r="E3985" s="95" t="s">
        <v>22686</v>
      </c>
    </row>
    <row r="3986" spans="1:5" x14ac:dyDescent="0.2">
      <c r="A3986" s="89">
        <v>13395</v>
      </c>
      <c r="B3986" s="89" t="s">
        <v>5793</v>
      </c>
      <c r="C3986" s="89" t="s">
        <v>123</v>
      </c>
      <c r="D3986" s="89" t="s">
        <v>124</v>
      </c>
      <c r="E3986" s="95" t="s">
        <v>22687</v>
      </c>
    </row>
    <row r="3987" spans="1:5" x14ac:dyDescent="0.2">
      <c r="A3987" s="89">
        <v>12039</v>
      </c>
      <c r="B3987" s="89" t="s">
        <v>5794</v>
      </c>
      <c r="C3987" s="89" t="s">
        <v>123</v>
      </c>
      <c r="D3987" s="89" t="s">
        <v>124</v>
      </c>
      <c r="E3987" s="95" t="s">
        <v>22688</v>
      </c>
    </row>
    <row r="3988" spans="1:5" x14ac:dyDescent="0.2">
      <c r="A3988" s="89">
        <v>13396</v>
      </c>
      <c r="B3988" s="89" t="s">
        <v>5795</v>
      </c>
      <c r="C3988" s="89" t="s">
        <v>123</v>
      </c>
      <c r="D3988" s="89" t="s">
        <v>124</v>
      </c>
      <c r="E3988" s="95" t="s">
        <v>22689</v>
      </c>
    </row>
    <row r="3989" spans="1:5" x14ac:dyDescent="0.2">
      <c r="A3989" s="89">
        <v>13397</v>
      </c>
      <c r="B3989" s="89" t="s">
        <v>5796</v>
      </c>
      <c r="C3989" s="89" t="s">
        <v>123</v>
      </c>
      <c r="D3989" s="89" t="s">
        <v>124</v>
      </c>
      <c r="E3989" s="95" t="s">
        <v>22690</v>
      </c>
    </row>
    <row r="3990" spans="1:5" x14ac:dyDescent="0.2">
      <c r="A3990" s="89">
        <v>12041</v>
      </c>
      <c r="B3990" s="89" t="s">
        <v>5797</v>
      </c>
      <c r="C3990" s="89" t="s">
        <v>123</v>
      </c>
      <c r="D3990" s="89" t="s">
        <v>124</v>
      </c>
      <c r="E3990" s="95" t="s">
        <v>22691</v>
      </c>
    </row>
    <row r="3991" spans="1:5" x14ac:dyDescent="0.2">
      <c r="A3991" s="89">
        <v>12043</v>
      </c>
      <c r="B3991" s="89" t="s">
        <v>5798</v>
      </c>
      <c r="C3991" s="89" t="s">
        <v>123</v>
      </c>
      <c r="D3991" s="89" t="s">
        <v>124</v>
      </c>
      <c r="E3991" s="95" t="s">
        <v>22692</v>
      </c>
    </row>
    <row r="3992" spans="1:5" x14ac:dyDescent="0.2">
      <c r="A3992" s="89">
        <v>39762</v>
      </c>
      <c r="B3992" s="89" t="s">
        <v>5799</v>
      </c>
      <c r="C3992" s="89" t="s">
        <v>123</v>
      </c>
      <c r="D3992" s="89" t="s">
        <v>124</v>
      </c>
      <c r="E3992" s="95" t="s">
        <v>22693</v>
      </c>
    </row>
    <row r="3993" spans="1:5" x14ac:dyDescent="0.2">
      <c r="A3993" s="89">
        <v>12042</v>
      </c>
      <c r="B3993" s="89" t="s">
        <v>5800</v>
      </c>
      <c r="C3993" s="89" t="s">
        <v>123</v>
      </c>
      <c r="D3993" s="89" t="s">
        <v>124</v>
      </c>
      <c r="E3993" s="95" t="s">
        <v>22694</v>
      </c>
    </row>
    <row r="3994" spans="1:5" x14ac:dyDescent="0.2">
      <c r="A3994" s="89">
        <v>39763</v>
      </c>
      <c r="B3994" s="89" t="s">
        <v>5801</v>
      </c>
      <c r="C3994" s="89" t="s">
        <v>123</v>
      </c>
      <c r="D3994" s="89" t="s">
        <v>124</v>
      </c>
      <c r="E3994" s="95" t="s">
        <v>22695</v>
      </c>
    </row>
    <row r="3995" spans="1:5" x14ac:dyDescent="0.2">
      <c r="A3995" s="89">
        <v>39756</v>
      </c>
      <c r="B3995" s="89" t="s">
        <v>5802</v>
      </c>
      <c r="C3995" s="89" t="s">
        <v>123</v>
      </c>
      <c r="D3995" s="89" t="s">
        <v>124</v>
      </c>
      <c r="E3995" s="95" t="s">
        <v>22696</v>
      </c>
    </row>
    <row r="3996" spans="1:5" x14ac:dyDescent="0.2">
      <c r="A3996" s="89">
        <v>12038</v>
      </c>
      <c r="B3996" s="89" t="s">
        <v>5803</v>
      </c>
      <c r="C3996" s="89" t="s">
        <v>123</v>
      </c>
      <c r="D3996" s="89" t="s">
        <v>124</v>
      </c>
      <c r="E3996" s="95" t="s">
        <v>22697</v>
      </c>
    </row>
    <row r="3997" spans="1:5" x14ac:dyDescent="0.2">
      <c r="A3997" s="89">
        <v>12040</v>
      </c>
      <c r="B3997" s="89" t="s">
        <v>5804</v>
      </c>
      <c r="C3997" s="89" t="s">
        <v>123</v>
      </c>
      <c r="D3997" s="89" t="s">
        <v>124</v>
      </c>
      <c r="E3997" s="95" t="s">
        <v>22698</v>
      </c>
    </row>
    <row r="3998" spans="1:5" x14ac:dyDescent="0.2">
      <c r="A3998" s="89">
        <v>39757</v>
      </c>
      <c r="B3998" s="89" t="s">
        <v>5805</v>
      </c>
      <c r="C3998" s="89" t="s">
        <v>123</v>
      </c>
      <c r="D3998" s="89" t="s">
        <v>124</v>
      </c>
      <c r="E3998" s="95" t="s">
        <v>22699</v>
      </c>
    </row>
    <row r="3999" spans="1:5" x14ac:dyDescent="0.2">
      <c r="A3999" s="89">
        <v>39758</v>
      </c>
      <c r="B3999" s="89" t="s">
        <v>5806</v>
      </c>
      <c r="C3999" s="89" t="s">
        <v>123</v>
      </c>
      <c r="D3999" s="89" t="s">
        <v>124</v>
      </c>
      <c r="E3999" s="95" t="s">
        <v>22318</v>
      </c>
    </row>
    <row r="4000" spans="1:5" x14ac:dyDescent="0.2">
      <c r="A4000" s="89">
        <v>39759</v>
      </c>
      <c r="B4000" s="89" t="s">
        <v>5807</v>
      </c>
      <c r="C4000" s="89" t="s">
        <v>123</v>
      </c>
      <c r="D4000" s="89" t="s">
        <v>124</v>
      </c>
      <c r="E4000" s="95" t="s">
        <v>22700</v>
      </c>
    </row>
    <row r="4001" spans="1:5" x14ac:dyDescent="0.2">
      <c r="A4001" s="89">
        <v>39760</v>
      </c>
      <c r="B4001" s="89" t="s">
        <v>5808</v>
      </c>
      <c r="C4001" s="89" t="s">
        <v>123</v>
      </c>
      <c r="D4001" s="89" t="s">
        <v>124</v>
      </c>
      <c r="E4001" s="95" t="s">
        <v>22701</v>
      </c>
    </row>
    <row r="4002" spans="1:5" x14ac:dyDescent="0.2">
      <c r="A4002" s="89">
        <v>39761</v>
      </c>
      <c r="B4002" s="89" t="s">
        <v>5809</v>
      </c>
      <c r="C4002" s="89" t="s">
        <v>123</v>
      </c>
      <c r="D4002" s="89" t="s">
        <v>124</v>
      </c>
      <c r="E4002" s="95" t="s">
        <v>22702</v>
      </c>
    </row>
    <row r="4003" spans="1:5" x14ac:dyDescent="0.2">
      <c r="A4003" s="89">
        <v>39765</v>
      </c>
      <c r="B4003" s="89" t="s">
        <v>5810</v>
      </c>
      <c r="C4003" s="89" t="s">
        <v>123</v>
      </c>
      <c r="D4003" s="89" t="s">
        <v>124</v>
      </c>
      <c r="E4003" s="95" t="s">
        <v>22703</v>
      </c>
    </row>
    <row r="4004" spans="1:5" x14ac:dyDescent="0.2">
      <c r="A4004" s="89">
        <v>13399</v>
      </c>
      <c r="B4004" s="89" t="s">
        <v>5811</v>
      </c>
      <c r="C4004" s="89" t="s">
        <v>123</v>
      </c>
      <c r="D4004" s="89" t="s">
        <v>124</v>
      </c>
      <c r="E4004" s="95" t="s">
        <v>3402</v>
      </c>
    </row>
    <row r="4005" spans="1:5" x14ac:dyDescent="0.2">
      <c r="A4005" s="89">
        <v>39764</v>
      </c>
      <c r="B4005" s="89" t="s">
        <v>5812</v>
      </c>
      <c r="C4005" s="89" t="s">
        <v>123</v>
      </c>
      <c r="D4005" s="89" t="s">
        <v>124</v>
      </c>
      <c r="E4005" s="95" t="s">
        <v>22704</v>
      </c>
    </row>
    <row r="4006" spans="1:5" x14ac:dyDescent="0.2">
      <c r="A4006" s="89">
        <v>39805</v>
      </c>
      <c r="B4006" s="89" t="s">
        <v>5813</v>
      </c>
      <c r="C4006" s="89" t="s">
        <v>123</v>
      </c>
      <c r="D4006" s="89" t="s">
        <v>124</v>
      </c>
      <c r="E4006" s="95" t="s">
        <v>22705</v>
      </c>
    </row>
    <row r="4007" spans="1:5" x14ac:dyDescent="0.2">
      <c r="A4007" s="89">
        <v>39806</v>
      </c>
      <c r="B4007" s="89" t="s">
        <v>5815</v>
      </c>
      <c r="C4007" s="89" t="s">
        <v>123</v>
      </c>
      <c r="D4007" s="89" t="s">
        <v>124</v>
      </c>
      <c r="E4007" s="95" t="s">
        <v>22706</v>
      </c>
    </row>
    <row r="4008" spans="1:5" x14ac:dyDescent="0.2">
      <c r="A4008" s="89">
        <v>39807</v>
      </c>
      <c r="B4008" s="89" t="s">
        <v>5816</v>
      </c>
      <c r="C4008" s="89" t="s">
        <v>123</v>
      </c>
      <c r="D4008" s="89" t="s">
        <v>124</v>
      </c>
      <c r="E4008" s="95" t="s">
        <v>22707</v>
      </c>
    </row>
    <row r="4009" spans="1:5" x14ac:dyDescent="0.2">
      <c r="A4009" s="89">
        <v>39804</v>
      </c>
      <c r="B4009" s="89" t="s">
        <v>5817</v>
      </c>
      <c r="C4009" s="89" t="s">
        <v>123</v>
      </c>
      <c r="D4009" s="89" t="s">
        <v>124</v>
      </c>
      <c r="E4009" s="95" t="s">
        <v>22708</v>
      </c>
    </row>
    <row r="4010" spans="1:5" x14ac:dyDescent="0.2">
      <c r="A4010" s="89">
        <v>39796</v>
      </c>
      <c r="B4010" s="89" t="s">
        <v>5819</v>
      </c>
      <c r="C4010" s="89" t="s">
        <v>123</v>
      </c>
      <c r="D4010" s="89" t="s">
        <v>124</v>
      </c>
      <c r="E4010" s="95" t="s">
        <v>22709</v>
      </c>
    </row>
    <row r="4011" spans="1:5" x14ac:dyDescent="0.2">
      <c r="A4011" s="89">
        <v>39797</v>
      </c>
      <c r="B4011" s="89" t="s">
        <v>5821</v>
      </c>
      <c r="C4011" s="89" t="s">
        <v>123</v>
      </c>
      <c r="D4011" s="89" t="s">
        <v>120</v>
      </c>
      <c r="E4011" s="95" t="s">
        <v>22710</v>
      </c>
    </row>
    <row r="4012" spans="1:5" x14ac:dyDescent="0.2">
      <c r="A4012" s="89">
        <v>39798</v>
      </c>
      <c r="B4012" s="89" t="s">
        <v>5822</v>
      </c>
      <c r="C4012" s="89" t="s">
        <v>123</v>
      </c>
      <c r="D4012" s="89" t="s">
        <v>124</v>
      </c>
      <c r="E4012" s="95" t="s">
        <v>22711</v>
      </c>
    </row>
    <row r="4013" spans="1:5" x14ac:dyDescent="0.2">
      <c r="A4013" s="89">
        <v>39794</v>
      </c>
      <c r="B4013" s="89" t="s">
        <v>5823</v>
      </c>
      <c r="C4013" s="89" t="s">
        <v>123</v>
      </c>
      <c r="D4013" s="89" t="s">
        <v>124</v>
      </c>
      <c r="E4013" s="95" t="s">
        <v>3231</v>
      </c>
    </row>
    <row r="4014" spans="1:5" x14ac:dyDescent="0.2">
      <c r="A4014" s="89">
        <v>39795</v>
      </c>
      <c r="B4014" s="89" t="s">
        <v>5825</v>
      </c>
      <c r="C4014" s="89" t="s">
        <v>123</v>
      </c>
      <c r="D4014" s="89" t="s">
        <v>124</v>
      </c>
      <c r="E4014" s="95" t="s">
        <v>13524</v>
      </c>
    </row>
    <row r="4015" spans="1:5" x14ac:dyDescent="0.2">
      <c r="A4015" s="89">
        <v>39801</v>
      </c>
      <c r="B4015" s="89" t="s">
        <v>5826</v>
      </c>
      <c r="C4015" s="89" t="s">
        <v>123</v>
      </c>
      <c r="D4015" s="89" t="s">
        <v>124</v>
      </c>
      <c r="E4015" s="95" t="s">
        <v>22712</v>
      </c>
    </row>
    <row r="4016" spans="1:5" x14ac:dyDescent="0.2">
      <c r="A4016" s="89">
        <v>39802</v>
      </c>
      <c r="B4016" s="89" t="s">
        <v>5827</v>
      </c>
      <c r="C4016" s="89" t="s">
        <v>123</v>
      </c>
      <c r="D4016" s="89" t="s">
        <v>124</v>
      </c>
      <c r="E4016" s="95" t="s">
        <v>22713</v>
      </c>
    </row>
    <row r="4017" spans="1:5" x14ac:dyDescent="0.2">
      <c r="A4017" s="89">
        <v>39803</v>
      </c>
      <c r="B4017" s="89" t="s">
        <v>5828</v>
      </c>
      <c r="C4017" s="89" t="s">
        <v>123</v>
      </c>
      <c r="D4017" s="89" t="s">
        <v>124</v>
      </c>
      <c r="E4017" s="95" t="s">
        <v>22714</v>
      </c>
    </row>
    <row r="4018" spans="1:5" x14ac:dyDescent="0.2">
      <c r="A4018" s="89">
        <v>39799</v>
      </c>
      <c r="B4018" s="89" t="s">
        <v>5830</v>
      </c>
      <c r="C4018" s="89" t="s">
        <v>123</v>
      </c>
      <c r="D4018" s="89" t="s">
        <v>124</v>
      </c>
      <c r="E4018" s="95" t="s">
        <v>22715</v>
      </c>
    </row>
    <row r="4019" spans="1:5" x14ac:dyDescent="0.2">
      <c r="A4019" s="89">
        <v>39800</v>
      </c>
      <c r="B4019" s="89" t="s">
        <v>5832</v>
      </c>
      <c r="C4019" s="89" t="s">
        <v>123</v>
      </c>
      <c r="D4019" s="89" t="s">
        <v>124</v>
      </c>
      <c r="E4019" s="95" t="s">
        <v>6149</v>
      </c>
    </row>
    <row r="4020" spans="1:5" x14ac:dyDescent="0.2">
      <c r="A4020" s="89">
        <v>4224</v>
      </c>
      <c r="B4020" s="89" t="s">
        <v>5833</v>
      </c>
      <c r="C4020" s="89" t="s">
        <v>231</v>
      </c>
      <c r="D4020" s="89" t="s">
        <v>124</v>
      </c>
      <c r="E4020" s="95" t="s">
        <v>6361</v>
      </c>
    </row>
    <row r="4021" spans="1:5" x14ac:dyDescent="0.2">
      <c r="A4021" s="89">
        <v>21059</v>
      </c>
      <c r="B4021" s="89" t="s">
        <v>5835</v>
      </c>
      <c r="C4021" s="89" t="s">
        <v>123</v>
      </c>
      <c r="D4021" s="89" t="s">
        <v>127</v>
      </c>
      <c r="E4021" s="95" t="s">
        <v>4804</v>
      </c>
    </row>
    <row r="4022" spans="1:5" x14ac:dyDescent="0.2">
      <c r="A4022" s="89">
        <v>11234</v>
      </c>
      <c r="B4022" s="89" t="s">
        <v>5836</v>
      </c>
      <c r="C4022" s="89" t="s">
        <v>123</v>
      </c>
      <c r="D4022" s="89" t="s">
        <v>127</v>
      </c>
      <c r="E4022" s="95" t="s">
        <v>22716</v>
      </c>
    </row>
    <row r="4023" spans="1:5" x14ac:dyDescent="0.2">
      <c r="A4023" s="89">
        <v>21060</v>
      </c>
      <c r="B4023" s="89" t="s">
        <v>5837</v>
      </c>
      <c r="C4023" s="89" t="s">
        <v>123</v>
      </c>
      <c r="D4023" s="89" t="s">
        <v>127</v>
      </c>
      <c r="E4023" s="95" t="s">
        <v>11280</v>
      </c>
    </row>
    <row r="4024" spans="1:5" x14ac:dyDescent="0.2">
      <c r="A4024" s="89">
        <v>21061</v>
      </c>
      <c r="B4024" s="89" t="s">
        <v>5838</v>
      </c>
      <c r="C4024" s="89" t="s">
        <v>123</v>
      </c>
      <c r="D4024" s="89" t="s">
        <v>127</v>
      </c>
      <c r="E4024" s="95" t="s">
        <v>5880</v>
      </c>
    </row>
    <row r="4025" spans="1:5" x14ac:dyDescent="0.2">
      <c r="A4025" s="89">
        <v>21062</v>
      </c>
      <c r="B4025" s="89" t="s">
        <v>5839</v>
      </c>
      <c r="C4025" s="89" t="s">
        <v>123</v>
      </c>
      <c r="D4025" s="89" t="s">
        <v>127</v>
      </c>
      <c r="E4025" s="95" t="s">
        <v>22717</v>
      </c>
    </row>
    <row r="4026" spans="1:5" x14ac:dyDescent="0.2">
      <c r="A4026" s="89">
        <v>11708</v>
      </c>
      <c r="B4026" s="89" t="s">
        <v>5840</v>
      </c>
      <c r="C4026" s="89" t="s">
        <v>123</v>
      </c>
      <c r="D4026" s="89" t="s">
        <v>127</v>
      </c>
      <c r="E4026" s="95" t="s">
        <v>14109</v>
      </c>
    </row>
    <row r="4027" spans="1:5" x14ac:dyDescent="0.2">
      <c r="A4027" s="89">
        <v>11709</v>
      </c>
      <c r="B4027" s="89" t="s">
        <v>5841</v>
      </c>
      <c r="C4027" s="89" t="s">
        <v>123</v>
      </c>
      <c r="D4027" s="89" t="s">
        <v>127</v>
      </c>
      <c r="E4027" s="95" t="s">
        <v>436</v>
      </c>
    </row>
    <row r="4028" spans="1:5" x14ac:dyDescent="0.2">
      <c r="A4028" s="89">
        <v>11710</v>
      </c>
      <c r="B4028" s="89" t="s">
        <v>5843</v>
      </c>
      <c r="C4028" s="89" t="s">
        <v>123</v>
      </c>
      <c r="D4028" s="89" t="s">
        <v>127</v>
      </c>
      <c r="E4028" s="95" t="s">
        <v>22718</v>
      </c>
    </row>
    <row r="4029" spans="1:5" x14ac:dyDescent="0.2">
      <c r="A4029" s="89">
        <v>11707</v>
      </c>
      <c r="B4029" s="89" t="s">
        <v>5844</v>
      </c>
      <c r="C4029" s="89" t="s">
        <v>123</v>
      </c>
      <c r="D4029" s="89" t="s">
        <v>127</v>
      </c>
      <c r="E4029" s="95" t="s">
        <v>4498</v>
      </c>
    </row>
    <row r="4030" spans="1:5" x14ac:dyDescent="0.2">
      <c r="A4030" s="89">
        <v>11739</v>
      </c>
      <c r="B4030" s="89" t="s">
        <v>5845</v>
      </c>
      <c r="C4030" s="89" t="s">
        <v>123</v>
      </c>
      <c r="D4030" s="89" t="s">
        <v>124</v>
      </c>
      <c r="E4030" s="95" t="s">
        <v>5846</v>
      </c>
    </row>
    <row r="4031" spans="1:5" x14ac:dyDescent="0.2">
      <c r="A4031" s="89">
        <v>11711</v>
      </c>
      <c r="B4031" s="89" t="s">
        <v>5847</v>
      </c>
      <c r="C4031" s="89" t="s">
        <v>123</v>
      </c>
      <c r="D4031" s="89" t="s">
        <v>124</v>
      </c>
      <c r="E4031" s="95" t="s">
        <v>3937</v>
      </c>
    </row>
    <row r="4032" spans="1:5" x14ac:dyDescent="0.2">
      <c r="A4032" s="89">
        <v>5102</v>
      </c>
      <c r="B4032" s="89" t="s">
        <v>5848</v>
      </c>
      <c r="C4032" s="89" t="s">
        <v>123</v>
      </c>
      <c r="D4032" s="89" t="s">
        <v>124</v>
      </c>
      <c r="E4032" s="95" t="s">
        <v>396</v>
      </c>
    </row>
    <row r="4033" spans="1:5" x14ac:dyDescent="0.2">
      <c r="A4033" s="89">
        <v>11741</v>
      </c>
      <c r="B4033" s="89" t="s">
        <v>5849</v>
      </c>
      <c r="C4033" s="89" t="s">
        <v>123</v>
      </c>
      <c r="D4033" s="89" t="s">
        <v>124</v>
      </c>
      <c r="E4033" s="95" t="s">
        <v>5850</v>
      </c>
    </row>
    <row r="4034" spans="1:5" x14ac:dyDescent="0.2">
      <c r="A4034" s="89">
        <v>11743</v>
      </c>
      <c r="B4034" s="89" t="s">
        <v>5851</v>
      </c>
      <c r="C4034" s="89" t="s">
        <v>123</v>
      </c>
      <c r="D4034" s="89" t="s">
        <v>124</v>
      </c>
      <c r="E4034" s="95" t="s">
        <v>5396</v>
      </c>
    </row>
    <row r="4035" spans="1:5" x14ac:dyDescent="0.2">
      <c r="A4035" s="89">
        <v>11745</v>
      </c>
      <c r="B4035" s="89" t="s">
        <v>5852</v>
      </c>
      <c r="C4035" s="89" t="s">
        <v>123</v>
      </c>
      <c r="D4035" s="89" t="s">
        <v>124</v>
      </c>
      <c r="E4035" s="95" t="s">
        <v>5114</v>
      </c>
    </row>
    <row r="4036" spans="1:5" x14ac:dyDescent="0.2">
      <c r="A4036" s="89">
        <v>25961</v>
      </c>
      <c r="B4036" s="89" t="s">
        <v>5853</v>
      </c>
      <c r="C4036" s="89" t="s">
        <v>119</v>
      </c>
      <c r="D4036" s="89" t="s">
        <v>124</v>
      </c>
      <c r="E4036" s="95" t="s">
        <v>245</v>
      </c>
    </row>
    <row r="4037" spans="1:5" x14ac:dyDescent="0.2">
      <c r="A4037" s="89">
        <v>40985</v>
      </c>
      <c r="B4037" s="89" t="s">
        <v>5854</v>
      </c>
      <c r="C4037" s="89" t="s">
        <v>442</v>
      </c>
      <c r="D4037" s="89" t="s">
        <v>124</v>
      </c>
      <c r="E4037" s="95" t="s">
        <v>5855</v>
      </c>
    </row>
    <row r="4038" spans="1:5" x14ac:dyDescent="0.2">
      <c r="A4038" s="89">
        <v>1088</v>
      </c>
      <c r="B4038" s="89" t="s">
        <v>5856</v>
      </c>
      <c r="C4038" s="89" t="s">
        <v>123</v>
      </c>
      <c r="D4038" s="89" t="s">
        <v>124</v>
      </c>
      <c r="E4038" s="95" t="s">
        <v>20018</v>
      </c>
    </row>
    <row r="4039" spans="1:5" x14ac:dyDescent="0.2">
      <c r="A4039" s="89">
        <v>1087</v>
      </c>
      <c r="B4039" s="89" t="s">
        <v>5857</v>
      </c>
      <c r="C4039" s="89" t="s">
        <v>123</v>
      </c>
      <c r="D4039" s="89" t="s">
        <v>124</v>
      </c>
      <c r="E4039" s="95" t="s">
        <v>18308</v>
      </c>
    </row>
    <row r="4040" spans="1:5" x14ac:dyDescent="0.2">
      <c r="A4040" s="89">
        <v>38777</v>
      </c>
      <c r="B4040" s="89" t="s">
        <v>5859</v>
      </c>
      <c r="C4040" s="89" t="s">
        <v>123</v>
      </c>
      <c r="D4040" s="89" t="s">
        <v>124</v>
      </c>
      <c r="E4040" s="95" t="s">
        <v>15521</v>
      </c>
    </row>
    <row r="4041" spans="1:5" x14ac:dyDescent="0.2">
      <c r="A4041" s="89">
        <v>1086</v>
      </c>
      <c r="B4041" s="89" t="s">
        <v>5861</v>
      </c>
      <c r="C4041" s="89" t="s">
        <v>123</v>
      </c>
      <c r="D4041" s="89" t="s">
        <v>124</v>
      </c>
      <c r="E4041" s="95" t="s">
        <v>22719</v>
      </c>
    </row>
    <row r="4042" spans="1:5" x14ac:dyDescent="0.2">
      <c r="A4042" s="89">
        <v>1079</v>
      </c>
      <c r="B4042" s="89" t="s">
        <v>5862</v>
      </c>
      <c r="C4042" s="89" t="s">
        <v>123</v>
      </c>
      <c r="D4042" s="89" t="s">
        <v>124</v>
      </c>
      <c r="E4042" s="95" t="s">
        <v>1982</v>
      </c>
    </row>
    <row r="4043" spans="1:5" x14ac:dyDescent="0.2">
      <c r="A4043" s="89">
        <v>39374</v>
      </c>
      <c r="B4043" s="89" t="s">
        <v>5863</v>
      </c>
      <c r="C4043" s="89" t="s">
        <v>123</v>
      </c>
      <c r="D4043" s="89" t="s">
        <v>120</v>
      </c>
      <c r="E4043" s="95" t="s">
        <v>22720</v>
      </c>
    </row>
    <row r="4044" spans="1:5" x14ac:dyDescent="0.2">
      <c r="A4044" s="89">
        <v>1082</v>
      </c>
      <c r="B4044" s="89" t="s">
        <v>5864</v>
      </c>
      <c r="C4044" s="89" t="s">
        <v>123</v>
      </c>
      <c r="D4044" s="89" t="s">
        <v>124</v>
      </c>
      <c r="E4044" s="95" t="s">
        <v>5571</v>
      </c>
    </row>
    <row r="4045" spans="1:5" x14ac:dyDescent="0.2">
      <c r="A4045" s="89">
        <v>12316</v>
      </c>
      <c r="B4045" s="89" t="s">
        <v>5866</v>
      </c>
      <c r="C4045" s="89" t="s">
        <v>123</v>
      </c>
      <c r="D4045" s="89" t="s">
        <v>124</v>
      </c>
      <c r="E4045" s="95" t="s">
        <v>22721</v>
      </c>
    </row>
    <row r="4046" spans="1:5" x14ac:dyDescent="0.2">
      <c r="A4046" s="89">
        <v>12317</v>
      </c>
      <c r="B4046" s="89" t="s">
        <v>5867</v>
      </c>
      <c r="C4046" s="89" t="s">
        <v>123</v>
      </c>
      <c r="D4046" s="89" t="s">
        <v>124</v>
      </c>
      <c r="E4046" s="95" t="s">
        <v>22722</v>
      </c>
    </row>
    <row r="4047" spans="1:5" x14ac:dyDescent="0.2">
      <c r="A4047" s="89">
        <v>12318</v>
      </c>
      <c r="B4047" s="89" t="s">
        <v>5868</v>
      </c>
      <c r="C4047" s="89" t="s">
        <v>123</v>
      </c>
      <c r="D4047" s="89" t="s">
        <v>124</v>
      </c>
      <c r="E4047" s="95" t="s">
        <v>22723</v>
      </c>
    </row>
    <row r="4048" spans="1:5" x14ac:dyDescent="0.2">
      <c r="A4048" s="89">
        <v>5104</v>
      </c>
      <c r="B4048" s="89" t="s">
        <v>5870</v>
      </c>
      <c r="C4048" s="89" t="s">
        <v>228</v>
      </c>
      <c r="D4048" s="89" t="s">
        <v>124</v>
      </c>
      <c r="E4048" s="95" t="s">
        <v>22724</v>
      </c>
    </row>
    <row r="4049" spans="1:5" x14ac:dyDescent="0.2">
      <c r="A4049" s="89">
        <v>26023</v>
      </c>
      <c r="B4049" s="89" t="s">
        <v>5871</v>
      </c>
      <c r="C4049" s="89" t="s">
        <v>123</v>
      </c>
      <c r="D4049" s="89" t="s">
        <v>124</v>
      </c>
      <c r="E4049" s="95" t="s">
        <v>13072</v>
      </c>
    </row>
    <row r="4050" spans="1:5" x14ac:dyDescent="0.2">
      <c r="A4050" s="89">
        <v>2710</v>
      </c>
      <c r="B4050" s="89" t="s">
        <v>5872</v>
      </c>
      <c r="C4050" s="89" t="s">
        <v>123</v>
      </c>
      <c r="D4050" s="89" t="s">
        <v>124</v>
      </c>
      <c r="E4050" s="95" t="s">
        <v>22725</v>
      </c>
    </row>
    <row r="4051" spans="1:5" x14ac:dyDescent="0.2">
      <c r="A4051" s="89">
        <v>14575</v>
      </c>
      <c r="B4051" s="89" t="s">
        <v>5874</v>
      </c>
      <c r="C4051" s="89" t="s">
        <v>123</v>
      </c>
      <c r="D4051" s="89" t="s">
        <v>127</v>
      </c>
      <c r="E4051" s="95" t="s">
        <v>22726</v>
      </c>
    </row>
    <row r="4052" spans="1:5" x14ac:dyDescent="0.2">
      <c r="A4052" s="89">
        <v>20033</v>
      </c>
      <c r="B4052" s="89" t="s">
        <v>5875</v>
      </c>
      <c r="C4052" s="89" t="s">
        <v>123</v>
      </c>
      <c r="D4052" s="89" t="s">
        <v>127</v>
      </c>
      <c r="E4052" s="95" t="s">
        <v>18153</v>
      </c>
    </row>
    <row r="4053" spans="1:5" x14ac:dyDescent="0.2">
      <c r="A4053" s="89">
        <v>20034</v>
      </c>
      <c r="B4053" s="89" t="s">
        <v>5876</v>
      </c>
      <c r="C4053" s="89" t="s">
        <v>123</v>
      </c>
      <c r="D4053" s="89" t="s">
        <v>127</v>
      </c>
      <c r="E4053" s="95" t="s">
        <v>17832</v>
      </c>
    </row>
    <row r="4054" spans="1:5" x14ac:dyDescent="0.2">
      <c r="A4054" s="89">
        <v>20035</v>
      </c>
      <c r="B4054" s="89" t="s">
        <v>5878</v>
      </c>
      <c r="C4054" s="89" t="s">
        <v>123</v>
      </c>
      <c r="D4054" s="89" t="s">
        <v>127</v>
      </c>
      <c r="E4054" s="95" t="s">
        <v>19933</v>
      </c>
    </row>
    <row r="4055" spans="1:5" x14ac:dyDescent="0.2">
      <c r="A4055" s="89">
        <v>20036</v>
      </c>
      <c r="B4055" s="89" t="s">
        <v>5879</v>
      </c>
      <c r="C4055" s="89" t="s">
        <v>123</v>
      </c>
      <c r="D4055" s="89" t="s">
        <v>127</v>
      </c>
      <c r="E4055" s="95" t="s">
        <v>22727</v>
      </c>
    </row>
    <row r="4056" spans="1:5" x14ac:dyDescent="0.2">
      <c r="A4056" s="89">
        <v>20037</v>
      </c>
      <c r="B4056" s="89" t="s">
        <v>5881</v>
      </c>
      <c r="C4056" s="89" t="s">
        <v>123</v>
      </c>
      <c r="D4056" s="89" t="s">
        <v>127</v>
      </c>
      <c r="E4056" s="95" t="s">
        <v>22728</v>
      </c>
    </row>
    <row r="4057" spans="1:5" x14ac:dyDescent="0.2">
      <c r="A4057" s="89">
        <v>20038</v>
      </c>
      <c r="B4057" s="89" t="s">
        <v>5882</v>
      </c>
      <c r="C4057" s="89" t="s">
        <v>123</v>
      </c>
      <c r="D4057" s="89" t="s">
        <v>127</v>
      </c>
      <c r="E4057" s="95" t="s">
        <v>22729</v>
      </c>
    </row>
    <row r="4058" spans="1:5" x14ac:dyDescent="0.2">
      <c r="A4058" s="89">
        <v>20039</v>
      </c>
      <c r="B4058" s="89" t="s">
        <v>5883</v>
      </c>
      <c r="C4058" s="89" t="s">
        <v>123</v>
      </c>
      <c r="D4058" s="89" t="s">
        <v>127</v>
      </c>
      <c r="E4058" s="95" t="s">
        <v>22730</v>
      </c>
    </row>
    <row r="4059" spans="1:5" x14ac:dyDescent="0.2">
      <c r="A4059" s="89">
        <v>20040</v>
      </c>
      <c r="B4059" s="89" t="s">
        <v>5884</v>
      </c>
      <c r="C4059" s="89" t="s">
        <v>123</v>
      </c>
      <c r="D4059" s="89" t="s">
        <v>127</v>
      </c>
      <c r="E4059" s="95" t="s">
        <v>22731</v>
      </c>
    </row>
    <row r="4060" spans="1:5" x14ac:dyDescent="0.2">
      <c r="A4060" s="89">
        <v>20041</v>
      </c>
      <c r="B4060" s="89" t="s">
        <v>5885</v>
      </c>
      <c r="C4060" s="89" t="s">
        <v>123</v>
      </c>
      <c r="D4060" s="89" t="s">
        <v>127</v>
      </c>
      <c r="E4060" s="95" t="s">
        <v>22732</v>
      </c>
    </row>
    <row r="4061" spans="1:5" x14ac:dyDescent="0.2">
      <c r="A4061" s="89">
        <v>20043</v>
      </c>
      <c r="B4061" s="89" t="s">
        <v>5886</v>
      </c>
      <c r="C4061" s="89" t="s">
        <v>123</v>
      </c>
      <c r="D4061" s="89" t="s">
        <v>127</v>
      </c>
      <c r="E4061" s="95" t="s">
        <v>211</v>
      </c>
    </row>
    <row r="4062" spans="1:5" x14ac:dyDescent="0.2">
      <c r="A4062" s="89">
        <v>20044</v>
      </c>
      <c r="B4062" s="89" t="s">
        <v>5887</v>
      </c>
      <c r="C4062" s="89" t="s">
        <v>123</v>
      </c>
      <c r="D4062" s="89" t="s">
        <v>127</v>
      </c>
      <c r="E4062" s="95" t="s">
        <v>3427</v>
      </c>
    </row>
    <row r="4063" spans="1:5" x14ac:dyDescent="0.2">
      <c r="A4063" s="89">
        <v>20042</v>
      </c>
      <c r="B4063" s="89" t="s">
        <v>5889</v>
      </c>
      <c r="C4063" s="89" t="s">
        <v>123</v>
      </c>
      <c r="D4063" s="89" t="s">
        <v>127</v>
      </c>
      <c r="E4063" s="95" t="s">
        <v>2531</v>
      </c>
    </row>
    <row r="4064" spans="1:5" x14ac:dyDescent="0.2">
      <c r="A4064" s="89">
        <v>20046</v>
      </c>
      <c r="B4064" s="89" t="s">
        <v>5891</v>
      </c>
      <c r="C4064" s="89" t="s">
        <v>123</v>
      </c>
      <c r="D4064" s="89" t="s">
        <v>127</v>
      </c>
      <c r="E4064" s="95" t="s">
        <v>5102</v>
      </c>
    </row>
    <row r="4065" spans="1:5" x14ac:dyDescent="0.2">
      <c r="A4065" s="89">
        <v>20047</v>
      </c>
      <c r="B4065" s="89" t="s">
        <v>5892</v>
      </c>
      <c r="C4065" s="89" t="s">
        <v>123</v>
      </c>
      <c r="D4065" s="89" t="s">
        <v>127</v>
      </c>
      <c r="E4065" s="95" t="s">
        <v>19643</v>
      </c>
    </row>
    <row r="4066" spans="1:5" x14ac:dyDescent="0.2">
      <c r="A4066" s="89">
        <v>20045</v>
      </c>
      <c r="B4066" s="89" t="s">
        <v>5894</v>
      </c>
      <c r="C4066" s="89" t="s">
        <v>123</v>
      </c>
      <c r="D4066" s="89" t="s">
        <v>127</v>
      </c>
      <c r="E4066" s="95" t="s">
        <v>2615</v>
      </c>
    </row>
    <row r="4067" spans="1:5" x14ac:dyDescent="0.2">
      <c r="A4067" s="89">
        <v>20972</v>
      </c>
      <c r="B4067" s="89" t="s">
        <v>5895</v>
      </c>
      <c r="C4067" s="89" t="s">
        <v>123</v>
      </c>
      <c r="D4067" s="89" t="s">
        <v>124</v>
      </c>
      <c r="E4067" s="95" t="s">
        <v>5896</v>
      </c>
    </row>
    <row r="4068" spans="1:5" x14ac:dyDescent="0.2">
      <c r="A4068" s="89">
        <v>20032</v>
      </c>
      <c r="B4068" s="89" t="s">
        <v>5897</v>
      </c>
      <c r="C4068" s="89" t="s">
        <v>123</v>
      </c>
      <c r="D4068" s="89" t="s">
        <v>127</v>
      </c>
      <c r="E4068" s="95" t="s">
        <v>22733</v>
      </c>
    </row>
    <row r="4069" spans="1:5" x14ac:dyDescent="0.2">
      <c r="A4069" s="89">
        <v>11321</v>
      </c>
      <c r="B4069" s="89" t="s">
        <v>5899</v>
      </c>
      <c r="C4069" s="89" t="s">
        <v>123</v>
      </c>
      <c r="D4069" s="89" t="s">
        <v>127</v>
      </c>
      <c r="E4069" s="95" t="s">
        <v>2563</v>
      </c>
    </row>
    <row r="4070" spans="1:5" x14ac:dyDescent="0.2">
      <c r="A4070" s="89">
        <v>11323</v>
      </c>
      <c r="B4070" s="89" t="s">
        <v>5900</v>
      </c>
      <c r="C4070" s="89" t="s">
        <v>123</v>
      </c>
      <c r="D4070" s="89" t="s">
        <v>127</v>
      </c>
      <c r="E4070" s="95" t="s">
        <v>5901</v>
      </c>
    </row>
    <row r="4071" spans="1:5" x14ac:dyDescent="0.2">
      <c r="A4071" s="89">
        <v>20327</v>
      </c>
      <c r="B4071" s="89" t="s">
        <v>5902</v>
      </c>
      <c r="C4071" s="89" t="s">
        <v>123</v>
      </c>
      <c r="D4071" s="89" t="s">
        <v>127</v>
      </c>
      <c r="E4071" s="95" t="s">
        <v>5903</v>
      </c>
    </row>
    <row r="4072" spans="1:5" x14ac:dyDescent="0.2">
      <c r="A4072" s="89">
        <v>25966</v>
      </c>
      <c r="B4072" s="89" t="s">
        <v>5904</v>
      </c>
      <c r="C4072" s="89" t="s">
        <v>231</v>
      </c>
      <c r="D4072" s="89" t="s">
        <v>124</v>
      </c>
      <c r="E4072" s="95" t="s">
        <v>4313</v>
      </c>
    </row>
    <row r="4073" spans="1:5" x14ac:dyDescent="0.2">
      <c r="A4073" s="89">
        <v>13390</v>
      </c>
      <c r="B4073" s="89" t="s">
        <v>5906</v>
      </c>
      <c r="C4073" s="89" t="s">
        <v>123</v>
      </c>
      <c r="D4073" s="89" t="s">
        <v>124</v>
      </c>
      <c r="E4073" s="95" t="s">
        <v>577</v>
      </c>
    </row>
    <row r="4074" spans="1:5" x14ac:dyDescent="0.2">
      <c r="A4074" s="89">
        <v>6034</v>
      </c>
      <c r="B4074" s="89" t="s">
        <v>5907</v>
      </c>
      <c r="C4074" s="89" t="s">
        <v>123</v>
      </c>
      <c r="D4074" s="89" t="s">
        <v>124</v>
      </c>
      <c r="E4074" s="95" t="s">
        <v>5908</v>
      </c>
    </row>
    <row r="4075" spans="1:5" x14ac:dyDescent="0.2">
      <c r="A4075" s="89">
        <v>6036</v>
      </c>
      <c r="B4075" s="89" t="s">
        <v>5909</v>
      </c>
      <c r="C4075" s="89" t="s">
        <v>123</v>
      </c>
      <c r="D4075" s="89" t="s">
        <v>124</v>
      </c>
      <c r="E4075" s="95" t="s">
        <v>5910</v>
      </c>
    </row>
    <row r="4076" spans="1:5" x14ac:dyDescent="0.2">
      <c r="A4076" s="89">
        <v>6031</v>
      </c>
      <c r="B4076" s="89" t="s">
        <v>5911</v>
      </c>
      <c r="C4076" s="89" t="s">
        <v>123</v>
      </c>
      <c r="D4076" s="89" t="s">
        <v>124</v>
      </c>
      <c r="E4076" s="95" t="s">
        <v>2085</v>
      </c>
    </row>
    <row r="4077" spans="1:5" x14ac:dyDescent="0.2">
      <c r="A4077" s="89">
        <v>6029</v>
      </c>
      <c r="B4077" s="89" t="s">
        <v>5912</v>
      </c>
      <c r="C4077" s="89" t="s">
        <v>123</v>
      </c>
      <c r="D4077" s="89" t="s">
        <v>120</v>
      </c>
      <c r="E4077" s="95" t="s">
        <v>3311</v>
      </c>
    </row>
    <row r="4078" spans="1:5" x14ac:dyDescent="0.2">
      <c r="A4078" s="89">
        <v>6033</v>
      </c>
      <c r="B4078" s="89" t="s">
        <v>5913</v>
      </c>
      <c r="C4078" s="89" t="s">
        <v>123</v>
      </c>
      <c r="D4078" s="89" t="s">
        <v>124</v>
      </c>
      <c r="E4078" s="95" t="s">
        <v>5914</v>
      </c>
    </row>
    <row r="4079" spans="1:5" x14ac:dyDescent="0.2">
      <c r="A4079" s="89">
        <v>11672</v>
      </c>
      <c r="B4079" s="89" t="s">
        <v>5915</v>
      </c>
      <c r="C4079" s="89" t="s">
        <v>123</v>
      </c>
      <c r="D4079" s="89" t="s">
        <v>124</v>
      </c>
      <c r="E4079" s="95" t="s">
        <v>5916</v>
      </c>
    </row>
    <row r="4080" spans="1:5" x14ac:dyDescent="0.2">
      <c r="A4080" s="89">
        <v>11669</v>
      </c>
      <c r="B4080" s="89" t="s">
        <v>5917</v>
      </c>
      <c r="C4080" s="89" t="s">
        <v>123</v>
      </c>
      <c r="D4080" s="89" t="s">
        <v>124</v>
      </c>
      <c r="E4080" s="95" t="s">
        <v>5918</v>
      </c>
    </row>
    <row r="4081" spans="1:5" x14ac:dyDescent="0.2">
      <c r="A4081" s="89">
        <v>11670</v>
      </c>
      <c r="B4081" s="89" t="s">
        <v>5919</v>
      </c>
      <c r="C4081" s="89" t="s">
        <v>123</v>
      </c>
      <c r="D4081" s="89" t="s">
        <v>124</v>
      </c>
      <c r="E4081" s="95" t="s">
        <v>2693</v>
      </c>
    </row>
    <row r="4082" spans="1:5" x14ac:dyDescent="0.2">
      <c r="A4082" s="89">
        <v>20055</v>
      </c>
      <c r="B4082" s="89" t="s">
        <v>5920</v>
      </c>
      <c r="C4082" s="89" t="s">
        <v>123</v>
      </c>
      <c r="D4082" s="89" t="s">
        <v>124</v>
      </c>
      <c r="E4082" s="95" t="s">
        <v>5921</v>
      </c>
    </row>
    <row r="4083" spans="1:5" x14ac:dyDescent="0.2">
      <c r="A4083" s="89">
        <v>11671</v>
      </c>
      <c r="B4083" s="89" t="s">
        <v>5922</v>
      </c>
      <c r="C4083" s="89" t="s">
        <v>123</v>
      </c>
      <c r="D4083" s="89" t="s">
        <v>124</v>
      </c>
      <c r="E4083" s="95" t="s">
        <v>5923</v>
      </c>
    </row>
    <row r="4084" spans="1:5" x14ac:dyDescent="0.2">
      <c r="A4084" s="89">
        <v>6032</v>
      </c>
      <c r="B4084" s="89" t="s">
        <v>5924</v>
      </c>
      <c r="C4084" s="89" t="s">
        <v>123</v>
      </c>
      <c r="D4084" s="89" t="s">
        <v>124</v>
      </c>
      <c r="E4084" s="95" t="s">
        <v>4556</v>
      </c>
    </row>
    <row r="4085" spans="1:5" x14ac:dyDescent="0.2">
      <c r="A4085" s="89">
        <v>11673</v>
      </c>
      <c r="B4085" s="89" t="s">
        <v>5925</v>
      </c>
      <c r="C4085" s="89" t="s">
        <v>123</v>
      </c>
      <c r="D4085" s="89" t="s">
        <v>124</v>
      </c>
      <c r="E4085" s="95" t="s">
        <v>5061</v>
      </c>
    </row>
    <row r="4086" spans="1:5" x14ac:dyDescent="0.2">
      <c r="A4086" s="89">
        <v>11674</v>
      </c>
      <c r="B4086" s="89" t="s">
        <v>5926</v>
      </c>
      <c r="C4086" s="89" t="s">
        <v>123</v>
      </c>
      <c r="D4086" s="89" t="s">
        <v>124</v>
      </c>
      <c r="E4086" s="95" t="s">
        <v>1359</v>
      </c>
    </row>
    <row r="4087" spans="1:5" x14ac:dyDescent="0.2">
      <c r="A4087" s="89">
        <v>11675</v>
      </c>
      <c r="B4087" s="89" t="s">
        <v>5927</v>
      </c>
      <c r="C4087" s="89" t="s">
        <v>123</v>
      </c>
      <c r="D4087" s="89" t="s">
        <v>124</v>
      </c>
      <c r="E4087" s="95" t="s">
        <v>4717</v>
      </c>
    </row>
    <row r="4088" spans="1:5" x14ac:dyDescent="0.2">
      <c r="A4088" s="89">
        <v>11676</v>
      </c>
      <c r="B4088" s="89" t="s">
        <v>5928</v>
      </c>
      <c r="C4088" s="89" t="s">
        <v>123</v>
      </c>
      <c r="D4088" s="89" t="s">
        <v>124</v>
      </c>
      <c r="E4088" s="95" t="s">
        <v>5929</v>
      </c>
    </row>
    <row r="4089" spans="1:5" x14ac:dyDescent="0.2">
      <c r="A4089" s="89">
        <v>11677</v>
      </c>
      <c r="B4089" s="89" t="s">
        <v>5930</v>
      </c>
      <c r="C4089" s="89" t="s">
        <v>123</v>
      </c>
      <c r="D4089" s="89" t="s">
        <v>124</v>
      </c>
      <c r="E4089" s="95" t="s">
        <v>5931</v>
      </c>
    </row>
    <row r="4090" spans="1:5" x14ac:dyDescent="0.2">
      <c r="A4090" s="89">
        <v>11678</v>
      </c>
      <c r="B4090" s="89" t="s">
        <v>5932</v>
      </c>
      <c r="C4090" s="89" t="s">
        <v>123</v>
      </c>
      <c r="D4090" s="89" t="s">
        <v>124</v>
      </c>
      <c r="E4090" s="95" t="s">
        <v>5933</v>
      </c>
    </row>
    <row r="4091" spans="1:5" x14ac:dyDescent="0.2">
      <c r="A4091" s="89">
        <v>6038</v>
      </c>
      <c r="B4091" s="89" t="s">
        <v>5934</v>
      </c>
      <c r="C4091" s="89" t="s">
        <v>123</v>
      </c>
      <c r="D4091" s="89" t="s">
        <v>124</v>
      </c>
      <c r="E4091" s="95" t="s">
        <v>3427</v>
      </c>
    </row>
    <row r="4092" spans="1:5" x14ac:dyDescent="0.2">
      <c r="A4092" s="89">
        <v>11718</v>
      </c>
      <c r="B4092" s="89" t="s">
        <v>5935</v>
      </c>
      <c r="C4092" s="89" t="s">
        <v>123</v>
      </c>
      <c r="D4092" s="89" t="s">
        <v>124</v>
      </c>
      <c r="E4092" s="95" t="s">
        <v>5936</v>
      </c>
    </row>
    <row r="4093" spans="1:5" x14ac:dyDescent="0.2">
      <c r="A4093" s="89">
        <v>6037</v>
      </c>
      <c r="B4093" s="89" t="s">
        <v>5937</v>
      </c>
      <c r="C4093" s="89" t="s">
        <v>123</v>
      </c>
      <c r="D4093" s="89" t="s">
        <v>124</v>
      </c>
      <c r="E4093" s="95" t="s">
        <v>2665</v>
      </c>
    </row>
    <row r="4094" spans="1:5" x14ac:dyDescent="0.2">
      <c r="A4094" s="89">
        <v>11719</v>
      </c>
      <c r="B4094" s="89" t="s">
        <v>5938</v>
      </c>
      <c r="C4094" s="89" t="s">
        <v>123</v>
      </c>
      <c r="D4094" s="89" t="s">
        <v>124</v>
      </c>
      <c r="E4094" s="95" t="s">
        <v>571</v>
      </c>
    </row>
    <row r="4095" spans="1:5" x14ac:dyDescent="0.2">
      <c r="A4095" s="89">
        <v>6019</v>
      </c>
      <c r="B4095" s="89" t="s">
        <v>5939</v>
      </c>
      <c r="C4095" s="89" t="s">
        <v>123</v>
      </c>
      <c r="D4095" s="89" t="s">
        <v>124</v>
      </c>
      <c r="E4095" s="95" t="s">
        <v>22734</v>
      </c>
    </row>
    <row r="4096" spans="1:5" x14ac:dyDescent="0.2">
      <c r="A4096" s="89">
        <v>6010</v>
      </c>
      <c r="B4096" s="89" t="s">
        <v>5940</v>
      </c>
      <c r="C4096" s="89" t="s">
        <v>123</v>
      </c>
      <c r="D4096" s="89" t="s">
        <v>124</v>
      </c>
      <c r="E4096" s="95" t="s">
        <v>11618</v>
      </c>
    </row>
    <row r="4097" spans="1:5" x14ac:dyDescent="0.2">
      <c r="A4097" s="89">
        <v>6017</v>
      </c>
      <c r="B4097" s="89" t="s">
        <v>5941</v>
      </c>
      <c r="C4097" s="89" t="s">
        <v>123</v>
      </c>
      <c r="D4097" s="89" t="s">
        <v>124</v>
      </c>
      <c r="E4097" s="95" t="s">
        <v>22735</v>
      </c>
    </row>
    <row r="4098" spans="1:5" x14ac:dyDescent="0.2">
      <c r="A4098" s="89">
        <v>6020</v>
      </c>
      <c r="B4098" s="89" t="s">
        <v>5942</v>
      </c>
      <c r="C4098" s="89" t="s">
        <v>123</v>
      </c>
      <c r="D4098" s="89" t="s">
        <v>124</v>
      </c>
      <c r="E4098" s="95" t="s">
        <v>21437</v>
      </c>
    </row>
    <row r="4099" spans="1:5" x14ac:dyDescent="0.2">
      <c r="A4099" s="89">
        <v>6028</v>
      </c>
      <c r="B4099" s="89" t="s">
        <v>5944</v>
      </c>
      <c r="C4099" s="89" t="s">
        <v>123</v>
      </c>
      <c r="D4099" s="89" t="s">
        <v>124</v>
      </c>
      <c r="E4099" s="95" t="s">
        <v>22736</v>
      </c>
    </row>
    <row r="4100" spans="1:5" x14ac:dyDescent="0.2">
      <c r="A4100" s="89">
        <v>6011</v>
      </c>
      <c r="B4100" s="89" t="s">
        <v>5945</v>
      </c>
      <c r="C4100" s="89" t="s">
        <v>123</v>
      </c>
      <c r="D4100" s="89" t="s">
        <v>124</v>
      </c>
      <c r="E4100" s="95" t="s">
        <v>15413</v>
      </c>
    </row>
    <row r="4101" spans="1:5" x14ac:dyDescent="0.2">
      <c r="A4101" s="89">
        <v>6012</v>
      </c>
      <c r="B4101" s="89" t="s">
        <v>5946</v>
      </c>
      <c r="C4101" s="89" t="s">
        <v>123</v>
      </c>
      <c r="D4101" s="89" t="s">
        <v>124</v>
      </c>
      <c r="E4101" s="95" t="s">
        <v>22737</v>
      </c>
    </row>
    <row r="4102" spans="1:5" x14ac:dyDescent="0.2">
      <c r="A4102" s="89">
        <v>6016</v>
      </c>
      <c r="B4102" s="89" t="s">
        <v>5947</v>
      </c>
      <c r="C4102" s="89" t="s">
        <v>123</v>
      </c>
      <c r="D4102" s="89" t="s">
        <v>124</v>
      </c>
      <c r="E4102" s="95" t="s">
        <v>2515</v>
      </c>
    </row>
    <row r="4103" spans="1:5" x14ac:dyDescent="0.2">
      <c r="A4103" s="89">
        <v>6027</v>
      </c>
      <c r="B4103" s="89" t="s">
        <v>5948</v>
      </c>
      <c r="C4103" s="89" t="s">
        <v>123</v>
      </c>
      <c r="D4103" s="89" t="s">
        <v>124</v>
      </c>
      <c r="E4103" s="95" t="s">
        <v>22738</v>
      </c>
    </row>
    <row r="4104" spans="1:5" x14ac:dyDescent="0.2">
      <c r="A4104" s="89">
        <v>6013</v>
      </c>
      <c r="B4104" s="89" t="s">
        <v>5949</v>
      </c>
      <c r="C4104" s="89" t="s">
        <v>123</v>
      </c>
      <c r="D4104" s="89" t="s">
        <v>124</v>
      </c>
      <c r="E4104" s="95" t="s">
        <v>22739</v>
      </c>
    </row>
    <row r="4105" spans="1:5" x14ac:dyDescent="0.2">
      <c r="A4105" s="89">
        <v>6015</v>
      </c>
      <c r="B4105" s="89" t="s">
        <v>5950</v>
      </c>
      <c r="C4105" s="89" t="s">
        <v>123</v>
      </c>
      <c r="D4105" s="89" t="s">
        <v>124</v>
      </c>
      <c r="E4105" s="95" t="s">
        <v>6139</v>
      </c>
    </row>
    <row r="4106" spans="1:5" x14ac:dyDescent="0.2">
      <c r="A4106" s="89">
        <v>6014</v>
      </c>
      <c r="B4106" s="89" t="s">
        <v>5951</v>
      </c>
      <c r="C4106" s="89" t="s">
        <v>123</v>
      </c>
      <c r="D4106" s="89" t="s">
        <v>124</v>
      </c>
      <c r="E4106" s="95" t="s">
        <v>22740</v>
      </c>
    </row>
    <row r="4107" spans="1:5" x14ac:dyDescent="0.2">
      <c r="A4107" s="89">
        <v>6006</v>
      </c>
      <c r="B4107" s="89" t="s">
        <v>5952</v>
      </c>
      <c r="C4107" s="89" t="s">
        <v>123</v>
      </c>
      <c r="D4107" s="89" t="s">
        <v>124</v>
      </c>
      <c r="E4107" s="95" t="s">
        <v>17441</v>
      </c>
    </row>
    <row r="4108" spans="1:5" x14ac:dyDescent="0.2">
      <c r="A4108" s="89">
        <v>6005</v>
      </c>
      <c r="B4108" s="89" t="s">
        <v>5954</v>
      </c>
      <c r="C4108" s="89" t="s">
        <v>123</v>
      </c>
      <c r="D4108" s="89" t="s">
        <v>120</v>
      </c>
      <c r="E4108" s="95" t="s">
        <v>21744</v>
      </c>
    </row>
    <row r="4109" spans="1:5" x14ac:dyDescent="0.2">
      <c r="A4109" s="89">
        <v>11756</v>
      </c>
      <c r="B4109" s="89" t="s">
        <v>5955</v>
      </c>
      <c r="C4109" s="89" t="s">
        <v>123</v>
      </c>
      <c r="D4109" s="89" t="s">
        <v>124</v>
      </c>
      <c r="E4109" s="95" t="s">
        <v>9199</v>
      </c>
    </row>
    <row r="4110" spans="1:5" x14ac:dyDescent="0.2">
      <c r="A4110" s="89">
        <v>10904</v>
      </c>
      <c r="B4110" s="89" t="s">
        <v>5956</v>
      </c>
      <c r="C4110" s="89" t="s">
        <v>123</v>
      </c>
      <c r="D4110" s="89" t="s">
        <v>120</v>
      </c>
      <c r="E4110" s="95" t="s">
        <v>5957</v>
      </c>
    </row>
    <row r="4111" spans="1:5" x14ac:dyDescent="0.2">
      <c r="A4111" s="89">
        <v>11752</v>
      </c>
      <c r="B4111" s="89" t="s">
        <v>5958</v>
      </c>
      <c r="C4111" s="89" t="s">
        <v>123</v>
      </c>
      <c r="D4111" s="89" t="s">
        <v>124</v>
      </c>
      <c r="E4111" s="95" t="s">
        <v>5295</v>
      </c>
    </row>
    <row r="4112" spans="1:5" x14ac:dyDescent="0.2">
      <c r="A4112" s="89">
        <v>11753</v>
      </c>
      <c r="B4112" s="89" t="s">
        <v>5959</v>
      </c>
      <c r="C4112" s="89" t="s">
        <v>123</v>
      </c>
      <c r="D4112" s="89" t="s">
        <v>124</v>
      </c>
      <c r="E4112" s="95" t="s">
        <v>17056</v>
      </c>
    </row>
    <row r="4113" spans="1:5" x14ac:dyDescent="0.2">
      <c r="A4113" s="89">
        <v>6021</v>
      </c>
      <c r="B4113" s="89" t="s">
        <v>5960</v>
      </c>
      <c r="C4113" s="89" t="s">
        <v>123</v>
      </c>
      <c r="D4113" s="89" t="s">
        <v>124</v>
      </c>
      <c r="E4113" s="95" t="s">
        <v>21854</v>
      </c>
    </row>
    <row r="4114" spans="1:5" x14ac:dyDescent="0.2">
      <c r="A4114" s="89">
        <v>6024</v>
      </c>
      <c r="B4114" s="89" t="s">
        <v>5961</v>
      </c>
      <c r="C4114" s="89" t="s">
        <v>123</v>
      </c>
      <c r="D4114" s="89" t="s">
        <v>124</v>
      </c>
      <c r="E4114" s="95" t="s">
        <v>22741</v>
      </c>
    </row>
    <row r="4115" spans="1:5" x14ac:dyDescent="0.2">
      <c r="A4115" s="89">
        <v>38379</v>
      </c>
      <c r="B4115" s="89" t="s">
        <v>5962</v>
      </c>
      <c r="C4115" s="89" t="s">
        <v>221</v>
      </c>
      <c r="D4115" s="89" t="s">
        <v>124</v>
      </c>
      <c r="E4115" s="95" t="s">
        <v>2334</v>
      </c>
    </row>
    <row r="4116" spans="1:5" x14ac:dyDescent="0.2">
      <c r="A4116" s="89">
        <v>13897</v>
      </c>
      <c r="B4116" s="89" t="s">
        <v>5964</v>
      </c>
      <c r="C4116" s="89" t="s">
        <v>123</v>
      </c>
      <c r="D4116" s="89" t="s">
        <v>127</v>
      </c>
      <c r="E4116" s="95" t="s">
        <v>22742</v>
      </c>
    </row>
    <row r="4117" spans="1:5" x14ac:dyDescent="0.2">
      <c r="A4117" s="89">
        <v>10640</v>
      </c>
      <c r="B4117" s="89" t="s">
        <v>5965</v>
      </c>
      <c r="C4117" s="89" t="s">
        <v>123</v>
      </c>
      <c r="D4117" s="89" t="s">
        <v>127</v>
      </c>
      <c r="E4117" s="95" t="s">
        <v>22743</v>
      </c>
    </row>
    <row r="4118" spans="1:5" x14ac:dyDescent="0.2">
      <c r="A4118" s="89">
        <v>11086</v>
      </c>
      <c r="B4118" s="89" t="s">
        <v>5966</v>
      </c>
      <c r="C4118" s="89" t="s">
        <v>133</v>
      </c>
      <c r="D4118" s="89" t="s">
        <v>124</v>
      </c>
      <c r="E4118" s="95" t="s">
        <v>5953</v>
      </c>
    </row>
    <row r="4119" spans="1:5" x14ac:dyDescent="0.2">
      <c r="A4119" s="89">
        <v>34356</v>
      </c>
      <c r="B4119" s="89" t="s">
        <v>5967</v>
      </c>
      <c r="C4119" s="89" t="s">
        <v>228</v>
      </c>
      <c r="D4119" s="89" t="s">
        <v>124</v>
      </c>
      <c r="E4119" s="95" t="s">
        <v>1236</v>
      </c>
    </row>
    <row r="4120" spans="1:5" x14ac:dyDescent="0.2">
      <c r="A4120" s="89">
        <v>34357</v>
      </c>
      <c r="B4120" s="89" t="s">
        <v>5968</v>
      </c>
      <c r="C4120" s="89" t="s">
        <v>228</v>
      </c>
      <c r="D4120" s="89" t="s">
        <v>124</v>
      </c>
      <c r="E4120" s="95" t="s">
        <v>22744</v>
      </c>
    </row>
    <row r="4121" spans="1:5" x14ac:dyDescent="0.2">
      <c r="A4121" s="89">
        <v>37329</v>
      </c>
      <c r="B4121" s="89" t="s">
        <v>5969</v>
      </c>
      <c r="C4121" s="89" t="s">
        <v>228</v>
      </c>
      <c r="D4121" s="89" t="s">
        <v>124</v>
      </c>
      <c r="E4121" s="95" t="s">
        <v>2751</v>
      </c>
    </row>
    <row r="4122" spans="1:5" x14ac:dyDescent="0.2">
      <c r="A4122" s="89">
        <v>37398</v>
      </c>
      <c r="B4122" s="89" t="s">
        <v>5970</v>
      </c>
      <c r="C4122" s="89" t="s">
        <v>228</v>
      </c>
      <c r="D4122" s="89" t="s">
        <v>124</v>
      </c>
      <c r="E4122" s="95" t="s">
        <v>22038</v>
      </c>
    </row>
    <row r="4123" spans="1:5" x14ac:dyDescent="0.2">
      <c r="A4123" s="89">
        <v>2510</v>
      </c>
      <c r="B4123" s="89" t="s">
        <v>5972</v>
      </c>
      <c r="C4123" s="89" t="s">
        <v>123</v>
      </c>
      <c r="D4123" s="89" t="s">
        <v>124</v>
      </c>
      <c r="E4123" s="95" t="s">
        <v>22745</v>
      </c>
    </row>
    <row r="4124" spans="1:5" x14ac:dyDescent="0.2">
      <c r="A4124" s="89">
        <v>12359</v>
      </c>
      <c r="B4124" s="89" t="s">
        <v>5974</v>
      </c>
      <c r="C4124" s="89" t="s">
        <v>123</v>
      </c>
      <c r="D4124" s="89" t="s">
        <v>127</v>
      </c>
      <c r="E4124" s="95" t="s">
        <v>22746</v>
      </c>
    </row>
    <row r="4125" spans="1:5" x14ac:dyDescent="0.2">
      <c r="A4125" s="89">
        <v>5320</v>
      </c>
      <c r="B4125" s="89" t="s">
        <v>5975</v>
      </c>
      <c r="C4125" s="89" t="s">
        <v>231</v>
      </c>
      <c r="D4125" s="89" t="s">
        <v>124</v>
      </c>
      <c r="E4125" s="95" t="s">
        <v>13224</v>
      </c>
    </row>
    <row r="4126" spans="1:5" x14ac:dyDescent="0.2">
      <c r="A4126" s="89">
        <v>7353</v>
      </c>
      <c r="B4126" s="89" t="s">
        <v>5977</v>
      </c>
      <c r="C4126" s="89" t="s">
        <v>231</v>
      </c>
      <c r="D4126" s="89" t="s">
        <v>124</v>
      </c>
      <c r="E4126" s="95" t="s">
        <v>13956</v>
      </c>
    </row>
    <row r="4127" spans="1:5" x14ac:dyDescent="0.2">
      <c r="A4127" s="89">
        <v>36144</v>
      </c>
      <c r="B4127" s="89" t="s">
        <v>5979</v>
      </c>
      <c r="C4127" s="89" t="s">
        <v>123</v>
      </c>
      <c r="D4127" s="89" t="s">
        <v>124</v>
      </c>
      <c r="E4127" s="95" t="s">
        <v>1684</v>
      </c>
    </row>
    <row r="4128" spans="1:5" x14ac:dyDescent="0.2">
      <c r="A4128" s="89">
        <v>10518</v>
      </c>
      <c r="B4128" s="89" t="s">
        <v>5980</v>
      </c>
      <c r="C4128" s="89" t="s">
        <v>123</v>
      </c>
      <c r="D4128" s="89" t="s">
        <v>127</v>
      </c>
      <c r="E4128" s="95" t="s">
        <v>5981</v>
      </c>
    </row>
    <row r="4129" spans="1:5" x14ac:dyDescent="0.2">
      <c r="A4129" s="89">
        <v>36530</v>
      </c>
      <c r="B4129" s="89" t="s">
        <v>5982</v>
      </c>
      <c r="C4129" s="89" t="s">
        <v>123</v>
      </c>
      <c r="D4129" s="89" t="s">
        <v>127</v>
      </c>
      <c r="E4129" s="95" t="s">
        <v>22747</v>
      </c>
    </row>
    <row r="4130" spans="1:5" x14ac:dyDescent="0.2">
      <c r="A4130" s="89">
        <v>6046</v>
      </c>
      <c r="B4130" s="89" t="s">
        <v>5983</v>
      </c>
      <c r="C4130" s="89" t="s">
        <v>123</v>
      </c>
      <c r="D4130" s="89" t="s">
        <v>127</v>
      </c>
      <c r="E4130" s="95" t="s">
        <v>22748</v>
      </c>
    </row>
    <row r="4131" spans="1:5" x14ac:dyDescent="0.2">
      <c r="A4131" s="89">
        <v>36531</v>
      </c>
      <c r="B4131" s="89" t="s">
        <v>5984</v>
      </c>
      <c r="C4131" s="89" t="s">
        <v>123</v>
      </c>
      <c r="D4131" s="89" t="s">
        <v>127</v>
      </c>
      <c r="E4131" s="95" t="s">
        <v>22749</v>
      </c>
    </row>
    <row r="4132" spans="1:5" x14ac:dyDescent="0.2">
      <c r="A4132" s="89">
        <v>34684</v>
      </c>
      <c r="B4132" s="89" t="s">
        <v>5985</v>
      </c>
      <c r="C4132" s="89" t="s">
        <v>126</v>
      </c>
      <c r="D4132" s="89" t="s">
        <v>127</v>
      </c>
      <c r="E4132" s="95" t="s">
        <v>22750</v>
      </c>
    </row>
    <row r="4133" spans="1:5" x14ac:dyDescent="0.2">
      <c r="A4133" s="89">
        <v>34683</v>
      </c>
      <c r="B4133" s="89" t="s">
        <v>5986</v>
      </c>
      <c r="C4133" s="89" t="s">
        <v>126</v>
      </c>
      <c r="D4133" s="89" t="s">
        <v>127</v>
      </c>
      <c r="E4133" s="95" t="s">
        <v>22751</v>
      </c>
    </row>
    <row r="4134" spans="1:5" x14ac:dyDescent="0.2">
      <c r="A4134" s="89">
        <v>533</v>
      </c>
      <c r="B4134" s="89" t="s">
        <v>5988</v>
      </c>
      <c r="C4134" s="89" t="s">
        <v>126</v>
      </c>
      <c r="D4134" s="89" t="s">
        <v>124</v>
      </c>
      <c r="E4134" s="95" t="s">
        <v>21449</v>
      </c>
    </row>
    <row r="4135" spans="1:5" x14ac:dyDescent="0.2">
      <c r="A4135" s="89">
        <v>10515</v>
      </c>
      <c r="B4135" s="89" t="s">
        <v>5990</v>
      </c>
      <c r="C4135" s="89" t="s">
        <v>126</v>
      </c>
      <c r="D4135" s="89" t="s">
        <v>124</v>
      </c>
      <c r="E4135" s="95" t="s">
        <v>2807</v>
      </c>
    </row>
    <row r="4136" spans="1:5" x14ac:dyDescent="0.2">
      <c r="A4136" s="89">
        <v>536</v>
      </c>
      <c r="B4136" s="89" t="s">
        <v>5991</v>
      </c>
      <c r="C4136" s="89" t="s">
        <v>126</v>
      </c>
      <c r="D4136" s="89" t="s">
        <v>120</v>
      </c>
      <c r="E4136" s="95" t="s">
        <v>22752</v>
      </c>
    </row>
    <row r="4137" spans="1:5" x14ac:dyDescent="0.2">
      <c r="A4137" s="89">
        <v>153</v>
      </c>
      <c r="B4137" s="89" t="s">
        <v>5993</v>
      </c>
      <c r="C4137" s="89" t="s">
        <v>231</v>
      </c>
      <c r="D4137" s="89" t="s">
        <v>127</v>
      </c>
      <c r="E4137" s="95" t="s">
        <v>22753</v>
      </c>
    </row>
    <row r="4138" spans="1:5" x14ac:dyDescent="0.2">
      <c r="A4138" s="89">
        <v>34682</v>
      </c>
      <c r="B4138" s="89" t="s">
        <v>5995</v>
      </c>
      <c r="C4138" s="89" t="s">
        <v>126</v>
      </c>
      <c r="D4138" s="89" t="s">
        <v>127</v>
      </c>
      <c r="E4138" s="95" t="s">
        <v>22126</v>
      </c>
    </row>
    <row r="4139" spans="1:5" x14ac:dyDescent="0.2">
      <c r="A4139" s="89">
        <v>20205</v>
      </c>
      <c r="B4139" s="89" t="s">
        <v>5996</v>
      </c>
      <c r="C4139" s="89" t="s">
        <v>221</v>
      </c>
      <c r="D4139" s="89" t="s">
        <v>124</v>
      </c>
      <c r="E4139" s="95" t="s">
        <v>8599</v>
      </c>
    </row>
    <row r="4140" spans="1:5" x14ac:dyDescent="0.2">
      <c r="A4140" s="89">
        <v>4408</v>
      </c>
      <c r="B4140" s="89" t="s">
        <v>5997</v>
      </c>
      <c r="C4140" s="89" t="s">
        <v>221</v>
      </c>
      <c r="D4140" s="89" t="s">
        <v>124</v>
      </c>
      <c r="E4140" s="95" t="s">
        <v>1718</v>
      </c>
    </row>
    <row r="4141" spans="1:5" x14ac:dyDescent="0.2">
      <c r="A4141" s="89">
        <v>4412</v>
      </c>
      <c r="B4141" s="89" t="s">
        <v>5998</v>
      </c>
      <c r="C4141" s="89" t="s">
        <v>221</v>
      </c>
      <c r="D4141" s="89" t="s">
        <v>124</v>
      </c>
      <c r="E4141" s="95" t="s">
        <v>3154</v>
      </c>
    </row>
    <row r="4142" spans="1:5" x14ac:dyDescent="0.2">
      <c r="A4142" s="89">
        <v>10559</v>
      </c>
      <c r="B4142" s="89" t="s">
        <v>5999</v>
      </c>
      <c r="C4142" s="89" t="s">
        <v>123</v>
      </c>
      <c r="D4142" s="89" t="s">
        <v>127</v>
      </c>
      <c r="E4142" s="95" t="s">
        <v>22754</v>
      </c>
    </row>
    <row r="4143" spans="1:5" x14ac:dyDescent="0.2">
      <c r="A4143" s="89">
        <v>10664</v>
      </c>
      <c r="B4143" s="89" t="s">
        <v>6000</v>
      </c>
      <c r="C4143" s="89" t="s">
        <v>123</v>
      </c>
      <c r="D4143" s="89" t="s">
        <v>127</v>
      </c>
      <c r="E4143" s="95" t="s">
        <v>22755</v>
      </c>
    </row>
    <row r="4144" spans="1:5" x14ac:dyDescent="0.2">
      <c r="A4144" s="89">
        <v>36250</v>
      </c>
      <c r="B4144" s="89" t="s">
        <v>6001</v>
      </c>
      <c r="C4144" s="89" t="s">
        <v>221</v>
      </c>
      <c r="D4144" s="89" t="s">
        <v>124</v>
      </c>
      <c r="E4144" s="95" t="s">
        <v>1519</v>
      </c>
    </row>
    <row r="4145" spans="1:5" x14ac:dyDescent="0.2">
      <c r="A4145" s="89">
        <v>10857</v>
      </c>
      <c r="B4145" s="89" t="s">
        <v>6002</v>
      </c>
      <c r="C4145" s="89" t="s">
        <v>221</v>
      </c>
      <c r="D4145" s="89" t="s">
        <v>124</v>
      </c>
      <c r="E4145" s="95" t="s">
        <v>19364</v>
      </c>
    </row>
    <row r="4146" spans="1:5" x14ac:dyDescent="0.2">
      <c r="A4146" s="89">
        <v>4803</v>
      </c>
      <c r="B4146" s="89" t="s">
        <v>6004</v>
      </c>
      <c r="C4146" s="89" t="s">
        <v>221</v>
      </c>
      <c r="D4146" s="89" t="s">
        <v>124</v>
      </c>
      <c r="E4146" s="95" t="s">
        <v>529</v>
      </c>
    </row>
    <row r="4147" spans="1:5" x14ac:dyDescent="0.2">
      <c r="A4147" s="89">
        <v>6186</v>
      </c>
      <c r="B4147" s="89" t="s">
        <v>6005</v>
      </c>
      <c r="C4147" s="89" t="s">
        <v>221</v>
      </c>
      <c r="D4147" s="89" t="s">
        <v>127</v>
      </c>
      <c r="E4147" s="95" t="s">
        <v>6006</v>
      </c>
    </row>
    <row r="4148" spans="1:5" x14ac:dyDescent="0.2">
      <c r="A4148" s="89">
        <v>4829</v>
      </c>
      <c r="B4148" s="89" t="s">
        <v>6007</v>
      </c>
      <c r="C4148" s="89" t="s">
        <v>221</v>
      </c>
      <c r="D4148" s="89" t="s">
        <v>124</v>
      </c>
      <c r="E4148" s="95" t="s">
        <v>6008</v>
      </c>
    </row>
    <row r="4149" spans="1:5" x14ac:dyDescent="0.2">
      <c r="A4149" s="89">
        <v>39829</v>
      </c>
      <c r="B4149" s="89" t="s">
        <v>6009</v>
      </c>
      <c r="C4149" s="89" t="s">
        <v>221</v>
      </c>
      <c r="D4149" s="89" t="s">
        <v>127</v>
      </c>
      <c r="E4149" s="95" t="s">
        <v>6010</v>
      </c>
    </row>
    <row r="4150" spans="1:5" x14ac:dyDescent="0.2">
      <c r="A4150" s="89">
        <v>20231</v>
      </c>
      <c r="B4150" s="89" t="s">
        <v>6011</v>
      </c>
      <c r="C4150" s="89" t="s">
        <v>221</v>
      </c>
      <c r="D4150" s="89" t="s">
        <v>124</v>
      </c>
      <c r="E4150" s="95" t="s">
        <v>6012</v>
      </c>
    </row>
    <row r="4151" spans="1:5" x14ac:dyDescent="0.2">
      <c r="A4151" s="89">
        <v>4804</v>
      </c>
      <c r="B4151" s="89" t="s">
        <v>6013</v>
      </c>
      <c r="C4151" s="89" t="s">
        <v>221</v>
      </c>
      <c r="D4151" s="89" t="s">
        <v>124</v>
      </c>
      <c r="E4151" s="95" t="s">
        <v>6014</v>
      </c>
    </row>
    <row r="4152" spans="1:5" x14ac:dyDescent="0.2">
      <c r="A4152" s="89">
        <v>34680</v>
      </c>
      <c r="B4152" s="89" t="s">
        <v>6015</v>
      </c>
      <c r="C4152" s="89" t="s">
        <v>221</v>
      </c>
      <c r="D4152" s="89" t="s">
        <v>127</v>
      </c>
      <c r="E4152" s="95" t="s">
        <v>22756</v>
      </c>
    </row>
    <row r="4153" spans="1:5" x14ac:dyDescent="0.2">
      <c r="A4153" s="89">
        <v>11573</v>
      </c>
      <c r="B4153" s="89" t="s">
        <v>6017</v>
      </c>
      <c r="C4153" s="89" t="s">
        <v>123</v>
      </c>
      <c r="D4153" s="89" t="s">
        <v>124</v>
      </c>
      <c r="E4153" s="95" t="s">
        <v>16893</v>
      </c>
    </row>
    <row r="4154" spans="1:5" x14ac:dyDescent="0.2">
      <c r="A4154" s="89">
        <v>38401</v>
      </c>
      <c r="B4154" s="89" t="s">
        <v>6019</v>
      </c>
      <c r="C4154" s="89" t="s">
        <v>123</v>
      </c>
      <c r="D4154" s="89" t="s">
        <v>124</v>
      </c>
      <c r="E4154" s="95" t="s">
        <v>2287</v>
      </c>
    </row>
    <row r="4155" spans="1:5" x14ac:dyDescent="0.2">
      <c r="A4155" s="89">
        <v>38179</v>
      </c>
      <c r="B4155" s="89" t="s">
        <v>6020</v>
      </c>
      <c r="C4155" s="89" t="s">
        <v>123</v>
      </c>
      <c r="D4155" s="89" t="s">
        <v>124</v>
      </c>
      <c r="E4155" s="95" t="s">
        <v>22757</v>
      </c>
    </row>
    <row r="4156" spans="1:5" x14ac:dyDescent="0.2">
      <c r="A4156" s="89">
        <v>11575</v>
      </c>
      <c r="B4156" s="89" t="s">
        <v>6022</v>
      </c>
      <c r="C4156" s="89" t="s">
        <v>123</v>
      </c>
      <c r="D4156" s="89" t="s">
        <v>124</v>
      </c>
      <c r="E4156" s="95" t="s">
        <v>14440</v>
      </c>
    </row>
    <row r="4157" spans="1:5" x14ac:dyDescent="0.2">
      <c r="A4157" s="89">
        <v>20256</v>
      </c>
      <c r="B4157" s="89" t="s">
        <v>6023</v>
      </c>
      <c r="C4157" s="89" t="s">
        <v>123</v>
      </c>
      <c r="D4157" s="89" t="s">
        <v>124</v>
      </c>
      <c r="E4157" s="95" t="s">
        <v>206</v>
      </c>
    </row>
    <row r="4158" spans="1:5" x14ac:dyDescent="0.2">
      <c r="A4158" s="89">
        <v>14511</v>
      </c>
      <c r="B4158" s="89" t="s">
        <v>6024</v>
      </c>
      <c r="C4158" s="89" t="s">
        <v>123</v>
      </c>
      <c r="D4158" s="89" t="s">
        <v>127</v>
      </c>
      <c r="E4158" s="95" t="s">
        <v>22758</v>
      </c>
    </row>
    <row r="4159" spans="1:5" x14ac:dyDescent="0.2">
      <c r="A4159" s="89">
        <v>10642</v>
      </c>
      <c r="B4159" s="89" t="s">
        <v>6025</v>
      </c>
      <c r="C4159" s="89" t="s">
        <v>123</v>
      </c>
      <c r="D4159" s="89" t="s">
        <v>127</v>
      </c>
      <c r="E4159" s="95" t="s">
        <v>22759</v>
      </c>
    </row>
    <row r="4160" spans="1:5" x14ac:dyDescent="0.2">
      <c r="A4160" s="89">
        <v>14489</v>
      </c>
      <c r="B4160" s="89" t="s">
        <v>6026</v>
      </c>
      <c r="C4160" s="89" t="s">
        <v>123</v>
      </c>
      <c r="D4160" s="89" t="s">
        <v>127</v>
      </c>
      <c r="E4160" s="95" t="s">
        <v>22760</v>
      </c>
    </row>
    <row r="4161" spans="1:5" x14ac:dyDescent="0.2">
      <c r="A4161" s="89">
        <v>14513</v>
      </c>
      <c r="B4161" s="89" t="s">
        <v>6027</v>
      </c>
      <c r="C4161" s="89" t="s">
        <v>123</v>
      </c>
      <c r="D4161" s="89" t="s">
        <v>127</v>
      </c>
      <c r="E4161" s="95" t="s">
        <v>22761</v>
      </c>
    </row>
    <row r="4162" spans="1:5" x14ac:dyDescent="0.2">
      <c r="A4162" s="89">
        <v>13600</v>
      </c>
      <c r="B4162" s="89" t="s">
        <v>6028</v>
      </c>
      <c r="C4162" s="89" t="s">
        <v>123</v>
      </c>
      <c r="D4162" s="89" t="s">
        <v>127</v>
      </c>
      <c r="E4162" s="95" t="s">
        <v>22762</v>
      </c>
    </row>
    <row r="4163" spans="1:5" x14ac:dyDescent="0.2">
      <c r="A4163" s="89">
        <v>10646</v>
      </c>
      <c r="B4163" s="89" t="s">
        <v>6029</v>
      </c>
      <c r="C4163" s="89" t="s">
        <v>123</v>
      </c>
      <c r="D4163" s="89" t="s">
        <v>127</v>
      </c>
      <c r="E4163" s="95" t="s">
        <v>22763</v>
      </c>
    </row>
    <row r="4164" spans="1:5" x14ac:dyDescent="0.2">
      <c r="A4164" s="89">
        <v>6070</v>
      </c>
      <c r="B4164" s="89" t="s">
        <v>6030</v>
      </c>
      <c r="C4164" s="89" t="s">
        <v>123</v>
      </c>
      <c r="D4164" s="89" t="s">
        <v>127</v>
      </c>
      <c r="E4164" s="95" t="s">
        <v>22764</v>
      </c>
    </row>
    <row r="4165" spans="1:5" x14ac:dyDescent="0.2">
      <c r="A4165" s="89">
        <v>6069</v>
      </c>
      <c r="B4165" s="89" t="s">
        <v>6031</v>
      </c>
      <c r="C4165" s="89" t="s">
        <v>123</v>
      </c>
      <c r="D4165" s="89" t="s">
        <v>127</v>
      </c>
      <c r="E4165" s="95" t="s">
        <v>22765</v>
      </c>
    </row>
    <row r="4166" spans="1:5" x14ac:dyDescent="0.2">
      <c r="A4166" s="89">
        <v>14626</v>
      </c>
      <c r="B4166" s="89" t="s">
        <v>6032</v>
      </c>
      <c r="C4166" s="89" t="s">
        <v>123</v>
      </c>
      <c r="D4166" s="89" t="s">
        <v>127</v>
      </c>
      <c r="E4166" s="95" t="s">
        <v>22766</v>
      </c>
    </row>
    <row r="4167" spans="1:5" x14ac:dyDescent="0.2">
      <c r="A4167" s="89">
        <v>6067</v>
      </c>
      <c r="B4167" s="89" t="s">
        <v>6033</v>
      </c>
      <c r="C4167" s="89" t="s">
        <v>123</v>
      </c>
      <c r="D4167" s="89" t="s">
        <v>127</v>
      </c>
      <c r="E4167" s="95" t="s">
        <v>22767</v>
      </c>
    </row>
    <row r="4168" spans="1:5" x14ac:dyDescent="0.2">
      <c r="A4168" s="89">
        <v>38393</v>
      </c>
      <c r="B4168" s="89" t="s">
        <v>6034</v>
      </c>
      <c r="C4168" s="89" t="s">
        <v>123</v>
      </c>
      <c r="D4168" s="89" t="s">
        <v>120</v>
      </c>
      <c r="E4168" s="95" t="s">
        <v>2585</v>
      </c>
    </row>
    <row r="4169" spans="1:5" x14ac:dyDescent="0.2">
      <c r="A4169" s="89">
        <v>38390</v>
      </c>
      <c r="B4169" s="89" t="s">
        <v>6035</v>
      </c>
      <c r="C4169" s="89" t="s">
        <v>123</v>
      </c>
      <c r="D4169" s="89" t="s">
        <v>124</v>
      </c>
      <c r="E4169" s="95" t="s">
        <v>6050</v>
      </c>
    </row>
    <row r="4170" spans="1:5" x14ac:dyDescent="0.2">
      <c r="A4170" s="89">
        <v>36532</v>
      </c>
      <c r="B4170" s="89" t="s">
        <v>6036</v>
      </c>
      <c r="C4170" s="89" t="s">
        <v>123</v>
      </c>
      <c r="D4170" s="89" t="s">
        <v>127</v>
      </c>
      <c r="E4170" s="95" t="s">
        <v>22768</v>
      </c>
    </row>
    <row r="4171" spans="1:5" x14ac:dyDescent="0.2">
      <c r="A4171" s="89">
        <v>11578</v>
      </c>
      <c r="B4171" s="89" t="s">
        <v>6037</v>
      </c>
      <c r="C4171" s="89" t="s">
        <v>123</v>
      </c>
      <c r="D4171" s="89" t="s">
        <v>124</v>
      </c>
      <c r="E4171" s="95" t="s">
        <v>14049</v>
      </c>
    </row>
    <row r="4172" spans="1:5" x14ac:dyDescent="0.2">
      <c r="A4172" s="89">
        <v>11577</v>
      </c>
      <c r="B4172" s="89" t="s">
        <v>6038</v>
      </c>
      <c r="C4172" s="89" t="s">
        <v>123</v>
      </c>
      <c r="D4172" s="89" t="s">
        <v>124</v>
      </c>
      <c r="E4172" s="95" t="s">
        <v>1755</v>
      </c>
    </row>
    <row r="4173" spans="1:5" x14ac:dyDescent="0.2">
      <c r="A4173" s="89">
        <v>1116</v>
      </c>
      <c r="B4173" s="89" t="s">
        <v>6040</v>
      </c>
      <c r="C4173" s="89" t="s">
        <v>221</v>
      </c>
      <c r="D4173" s="89" t="s">
        <v>124</v>
      </c>
      <c r="E4173" s="95" t="s">
        <v>1674</v>
      </c>
    </row>
    <row r="4174" spans="1:5" x14ac:dyDescent="0.2">
      <c r="A4174" s="89">
        <v>1115</v>
      </c>
      <c r="B4174" s="89" t="s">
        <v>6041</v>
      </c>
      <c r="C4174" s="89" t="s">
        <v>221</v>
      </c>
      <c r="D4174" s="89" t="s">
        <v>124</v>
      </c>
      <c r="E4174" s="95" t="s">
        <v>6042</v>
      </c>
    </row>
    <row r="4175" spans="1:5" x14ac:dyDescent="0.2">
      <c r="A4175" s="89">
        <v>1113</v>
      </c>
      <c r="B4175" s="89" t="s">
        <v>6043</v>
      </c>
      <c r="C4175" s="89" t="s">
        <v>221</v>
      </c>
      <c r="D4175" s="89" t="s">
        <v>124</v>
      </c>
      <c r="E4175" s="95" t="s">
        <v>1672</v>
      </c>
    </row>
    <row r="4176" spans="1:5" x14ac:dyDescent="0.2">
      <c r="A4176" s="89">
        <v>1114</v>
      </c>
      <c r="B4176" s="89" t="s">
        <v>6044</v>
      </c>
      <c r="C4176" s="89" t="s">
        <v>221</v>
      </c>
      <c r="D4176" s="89" t="s">
        <v>124</v>
      </c>
      <c r="E4176" s="95" t="s">
        <v>1662</v>
      </c>
    </row>
    <row r="4177" spans="1:5" x14ac:dyDescent="0.2">
      <c r="A4177" s="89">
        <v>40872</v>
      </c>
      <c r="B4177" s="89" t="s">
        <v>6045</v>
      </c>
      <c r="C4177" s="89" t="s">
        <v>221</v>
      </c>
      <c r="D4177" s="89" t="s">
        <v>124</v>
      </c>
      <c r="E4177" s="95" t="s">
        <v>3957</v>
      </c>
    </row>
    <row r="4178" spans="1:5" x14ac:dyDescent="0.2">
      <c r="A4178" s="89">
        <v>20214</v>
      </c>
      <c r="B4178" s="89" t="s">
        <v>6046</v>
      </c>
      <c r="C4178" s="89" t="s">
        <v>123</v>
      </c>
      <c r="D4178" s="89" t="s">
        <v>124</v>
      </c>
      <c r="E4178" s="95" t="s">
        <v>7374</v>
      </c>
    </row>
    <row r="4179" spans="1:5" x14ac:dyDescent="0.2">
      <c r="A4179" s="89">
        <v>11064</v>
      </c>
      <c r="B4179" s="89" t="s">
        <v>6047</v>
      </c>
      <c r="C4179" s="89" t="s">
        <v>123</v>
      </c>
      <c r="D4179" s="89" t="s">
        <v>124</v>
      </c>
      <c r="E4179" s="95" t="s">
        <v>7329</v>
      </c>
    </row>
    <row r="4180" spans="1:5" x14ac:dyDescent="0.2">
      <c r="A4180" s="89">
        <v>7237</v>
      </c>
      <c r="B4180" s="89" t="s">
        <v>6049</v>
      </c>
      <c r="C4180" s="89" t="s">
        <v>123</v>
      </c>
      <c r="D4180" s="89" t="s">
        <v>124</v>
      </c>
      <c r="E4180" s="95" t="s">
        <v>22769</v>
      </c>
    </row>
    <row r="4181" spans="1:5" x14ac:dyDescent="0.2">
      <c r="A4181" s="89">
        <v>16</v>
      </c>
      <c r="B4181" s="89" t="s">
        <v>6051</v>
      </c>
      <c r="C4181" s="89" t="s">
        <v>228</v>
      </c>
      <c r="D4181" s="89" t="s">
        <v>124</v>
      </c>
      <c r="E4181" s="95" t="s">
        <v>1884</v>
      </c>
    </row>
    <row r="4182" spans="1:5" x14ac:dyDescent="0.2">
      <c r="A4182" s="89">
        <v>11757</v>
      </c>
      <c r="B4182" s="89" t="s">
        <v>6052</v>
      </c>
      <c r="C4182" s="89" t="s">
        <v>123</v>
      </c>
      <c r="D4182" s="89" t="s">
        <v>120</v>
      </c>
      <c r="E4182" s="95" t="s">
        <v>10128</v>
      </c>
    </row>
    <row r="4183" spans="1:5" x14ac:dyDescent="0.2">
      <c r="A4183" s="89">
        <v>11758</v>
      </c>
      <c r="B4183" s="89" t="s">
        <v>6053</v>
      </c>
      <c r="C4183" s="89" t="s">
        <v>123</v>
      </c>
      <c r="D4183" s="89" t="s">
        <v>120</v>
      </c>
      <c r="E4183" s="95" t="s">
        <v>22770</v>
      </c>
    </row>
    <row r="4184" spans="1:5" x14ac:dyDescent="0.2">
      <c r="A4184" s="89">
        <v>37526</v>
      </c>
      <c r="B4184" s="89" t="s">
        <v>6054</v>
      </c>
      <c r="C4184" s="89" t="s">
        <v>123</v>
      </c>
      <c r="D4184" s="89" t="s">
        <v>124</v>
      </c>
      <c r="E4184" s="95" t="s">
        <v>2744</v>
      </c>
    </row>
    <row r="4185" spans="1:5" x14ac:dyDescent="0.2">
      <c r="A4185" s="89">
        <v>6076</v>
      </c>
      <c r="B4185" s="89" t="s">
        <v>6055</v>
      </c>
      <c r="C4185" s="89" t="s">
        <v>133</v>
      </c>
      <c r="D4185" s="89" t="s">
        <v>120</v>
      </c>
      <c r="E4185" s="95" t="s">
        <v>6056</v>
      </c>
    </row>
    <row r="4186" spans="1:5" x14ac:dyDescent="0.2">
      <c r="A4186" s="89">
        <v>13109</v>
      </c>
      <c r="B4186" s="89" t="s">
        <v>6057</v>
      </c>
      <c r="C4186" s="89" t="s">
        <v>123</v>
      </c>
      <c r="D4186" s="89" t="s">
        <v>127</v>
      </c>
      <c r="E4186" s="95" t="s">
        <v>22771</v>
      </c>
    </row>
    <row r="4187" spans="1:5" x14ac:dyDescent="0.2">
      <c r="A4187" s="89">
        <v>13110</v>
      </c>
      <c r="B4187" s="89" t="s">
        <v>6058</v>
      </c>
      <c r="C4187" s="89" t="s">
        <v>123</v>
      </c>
      <c r="D4187" s="89" t="s">
        <v>127</v>
      </c>
      <c r="E4187" s="95" t="s">
        <v>6683</v>
      </c>
    </row>
    <row r="4188" spans="1:5" x14ac:dyDescent="0.2">
      <c r="A4188" s="89">
        <v>7581</v>
      </c>
      <c r="B4188" s="89" t="s">
        <v>6059</v>
      </c>
      <c r="C4188" s="89" t="s">
        <v>123</v>
      </c>
      <c r="D4188" s="89" t="s">
        <v>127</v>
      </c>
      <c r="E4188" s="95" t="s">
        <v>475</v>
      </c>
    </row>
    <row r="4189" spans="1:5" x14ac:dyDescent="0.2">
      <c r="A4189" s="89">
        <v>20206</v>
      </c>
      <c r="B4189" s="89" t="s">
        <v>6060</v>
      </c>
      <c r="C4189" s="89" t="s">
        <v>221</v>
      </c>
      <c r="D4189" s="89" t="s">
        <v>124</v>
      </c>
      <c r="E4189" s="95" t="s">
        <v>213</v>
      </c>
    </row>
    <row r="4190" spans="1:5" x14ac:dyDescent="0.2">
      <c r="A4190" s="89">
        <v>4460</v>
      </c>
      <c r="B4190" s="89" t="s">
        <v>6061</v>
      </c>
      <c r="C4190" s="89" t="s">
        <v>221</v>
      </c>
      <c r="D4190" s="89" t="s">
        <v>124</v>
      </c>
      <c r="E4190" s="95" t="s">
        <v>1177</v>
      </c>
    </row>
    <row r="4191" spans="1:5" x14ac:dyDescent="0.2">
      <c r="A4191" s="89">
        <v>6204</v>
      </c>
      <c r="B4191" s="89" t="s">
        <v>6063</v>
      </c>
      <c r="C4191" s="89" t="s">
        <v>221</v>
      </c>
      <c r="D4191" s="89" t="s">
        <v>120</v>
      </c>
      <c r="E4191" s="95" t="s">
        <v>3655</v>
      </c>
    </row>
    <row r="4192" spans="1:5" x14ac:dyDescent="0.2">
      <c r="A4192" s="89">
        <v>4417</v>
      </c>
      <c r="B4192" s="89" t="s">
        <v>6064</v>
      </c>
      <c r="C4192" s="89" t="s">
        <v>221</v>
      </c>
      <c r="D4192" s="89" t="s">
        <v>124</v>
      </c>
      <c r="E4192" s="95" t="s">
        <v>260</v>
      </c>
    </row>
    <row r="4193" spans="1:5" x14ac:dyDescent="0.2">
      <c r="A4193" s="89">
        <v>4415</v>
      </c>
      <c r="B4193" s="89" t="s">
        <v>6066</v>
      </c>
      <c r="C4193" s="89" t="s">
        <v>221</v>
      </c>
      <c r="D4193" s="89" t="s">
        <v>124</v>
      </c>
      <c r="E4193" s="95" t="s">
        <v>5033</v>
      </c>
    </row>
    <row r="4194" spans="1:5" x14ac:dyDescent="0.2">
      <c r="A4194" s="89">
        <v>37373</v>
      </c>
      <c r="B4194" s="89" t="s">
        <v>6067</v>
      </c>
      <c r="C4194" s="89" t="s">
        <v>119</v>
      </c>
      <c r="D4194" s="89" t="s">
        <v>120</v>
      </c>
      <c r="E4194" s="95" t="s">
        <v>5188</v>
      </c>
    </row>
    <row r="4195" spans="1:5" x14ac:dyDescent="0.2">
      <c r="A4195" s="89">
        <v>40864</v>
      </c>
      <c r="B4195" s="89" t="s">
        <v>6068</v>
      </c>
      <c r="C4195" s="89" t="s">
        <v>442</v>
      </c>
      <c r="D4195" s="89" t="s">
        <v>120</v>
      </c>
      <c r="E4195" s="95" t="s">
        <v>5766</v>
      </c>
    </row>
    <row r="4196" spans="1:5" x14ac:dyDescent="0.2">
      <c r="A4196" s="89">
        <v>4734</v>
      </c>
      <c r="B4196" s="89" t="s">
        <v>6069</v>
      </c>
      <c r="C4196" s="89" t="s">
        <v>133</v>
      </c>
      <c r="D4196" s="89" t="s">
        <v>124</v>
      </c>
      <c r="E4196" s="95" t="s">
        <v>6070</v>
      </c>
    </row>
    <row r="4197" spans="1:5" x14ac:dyDescent="0.2">
      <c r="A4197" s="89">
        <v>6085</v>
      </c>
      <c r="B4197" s="89" t="s">
        <v>6071</v>
      </c>
      <c r="C4197" s="89" t="s">
        <v>231</v>
      </c>
      <c r="D4197" s="89" t="s">
        <v>120</v>
      </c>
      <c r="E4197" s="95" t="s">
        <v>3826</v>
      </c>
    </row>
    <row r="4198" spans="1:5" x14ac:dyDescent="0.2">
      <c r="A4198" s="89">
        <v>38396</v>
      </c>
      <c r="B4198" s="89" t="s">
        <v>6072</v>
      </c>
      <c r="C4198" s="89" t="s">
        <v>123</v>
      </c>
      <c r="D4198" s="89" t="s">
        <v>124</v>
      </c>
      <c r="E4198" s="95" t="s">
        <v>22772</v>
      </c>
    </row>
    <row r="4199" spans="1:5" x14ac:dyDescent="0.2">
      <c r="A4199" s="89">
        <v>6090</v>
      </c>
      <c r="B4199" s="89" t="s">
        <v>6073</v>
      </c>
      <c r="C4199" s="89" t="s">
        <v>231</v>
      </c>
      <c r="D4199" s="89" t="s">
        <v>124</v>
      </c>
      <c r="E4199" s="95" t="s">
        <v>4626</v>
      </c>
    </row>
    <row r="4200" spans="1:5" x14ac:dyDescent="0.2">
      <c r="A4200" s="89">
        <v>11622</v>
      </c>
      <c r="B4200" s="89" t="s">
        <v>6075</v>
      </c>
      <c r="C4200" s="89" t="s">
        <v>228</v>
      </c>
      <c r="D4200" s="89" t="s">
        <v>127</v>
      </c>
      <c r="E4200" s="95" t="s">
        <v>17083</v>
      </c>
    </row>
    <row r="4201" spans="1:5" x14ac:dyDescent="0.2">
      <c r="A4201" s="89">
        <v>6094</v>
      </c>
      <c r="B4201" s="89" t="s">
        <v>6076</v>
      </c>
      <c r="C4201" s="89" t="s">
        <v>228</v>
      </c>
      <c r="D4201" s="89" t="s">
        <v>124</v>
      </c>
      <c r="E4201" s="95" t="s">
        <v>22773</v>
      </c>
    </row>
    <row r="4202" spans="1:5" x14ac:dyDescent="0.2">
      <c r="A4202" s="89">
        <v>7317</v>
      </c>
      <c r="B4202" s="89" t="s">
        <v>6078</v>
      </c>
      <c r="C4202" s="89" t="s">
        <v>228</v>
      </c>
      <c r="D4202" s="89" t="s">
        <v>127</v>
      </c>
      <c r="E4202" s="95" t="s">
        <v>342</v>
      </c>
    </row>
    <row r="4203" spans="1:5" x14ac:dyDescent="0.2">
      <c r="A4203" s="89">
        <v>142</v>
      </c>
      <c r="B4203" s="89" t="s">
        <v>6079</v>
      </c>
      <c r="C4203" s="89" t="s">
        <v>6080</v>
      </c>
      <c r="D4203" s="89" t="s">
        <v>127</v>
      </c>
      <c r="E4203" s="95" t="s">
        <v>4529</v>
      </c>
    </row>
    <row r="4204" spans="1:5" x14ac:dyDescent="0.2">
      <c r="A4204" s="89">
        <v>38123</v>
      </c>
      <c r="B4204" s="89" t="s">
        <v>6081</v>
      </c>
      <c r="C4204" s="89" t="s">
        <v>228</v>
      </c>
      <c r="D4204" s="89" t="s">
        <v>120</v>
      </c>
      <c r="E4204" s="95" t="s">
        <v>1150</v>
      </c>
    </row>
    <row r="4205" spans="1:5" x14ac:dyDescent="0.2">
      <c r="A4205" s="89">
        <v>37953</v>
      </c>
      <c r="B4205" s="89" t="s">
        <v>6083</v>
      </c>
      <c r="C4205" s="89" t="s">
        <v>123</v>
      </c>
      <c r="D4205" s="89" t="s">
        <v>127</v>
      </c>
      <c r="E4205" s="95" t="s">
        <v>22774</v>
      </c>
    </row>
    <row r="4206" spans="1:5" x14ac:dyDescent="0.2">
      <c r="A4206" s="89">
        <v>37954</v>
      </c>
      <c r="B4206" s="89" t="s">
        <v>6084</v>
      </c>
      <c r="C4206" s="89" t="s">
        <v>123</v>
      </c>
      <c r="D4206" s="89" t="s">
        <v>127</v>
      </c>
      <c r="E4206" s="95" t="s">
        <v>14058</v>
      </c>
    </row>
    <row r="4207" spans="1:5" x14ac:dyDescent="0.2">
      <c r="A4207" s="89">
        <v>37955</v>
      </c>
      <c r="B4207" s="89" t="s">
        <v>6085</v>
      </c>
      <c r="C4207" s="89" t="s">
        <v>123</v>
      </c>
      <c r="D4207" s="89" t="s">
        <v>127</v>
      </c>
      <c r="E4207" s="95" t="s">
        <v>5750</v>
      </c>
    </row>
    <row r="4208" spans="1:5" x14ac:dyDescent="0.2">
      <c r="A4208" s="89">
        <v>6106</v>
      </c>
      <c r="B4208" s="89" t="s">
        <v>6087</v>
      </c>
      <c r="C4208" s="89" t="s">
        <v>123</v>
      </c>
      <c r="D4208" s="89" t="s">
        <v>127</v>
      </c>
      <c r="E4208" s="95" t="s">
        <v>5271</v>
      </c>
    </row>
    <row r="4209" spans="1:5" x14ac:dyDescent="0.2">
      <c r="A4209" s="89">
        <v>6107</v>
      </c>
      <c r="B4209" s="89" t="s">
        <v>6088</v>
      </c>
      <c r="C4209" s="89" t="s">
        <v>123</v>
      </c>
      <c r="D4209" s="89" t="s">
        <v>127</v>
      </c>
      <c r="E4209" s="95" t="s">
        <v>3502</v>
      </c>
    </row>
    <row r="4210" spans="1:5" x14ac:dyDescent="0.2">
      <c r="A4210" s="89">
        <v>6108</v>
      </c>
      <c r="B4210" s="89" t="s">
        <v>6089</v>
      </c>
      <c r="C4210" s="89" t="s">
        <v>123</v>
      </c>
      <c r="D4210" s="89" t="s">
        <v>127</v>
      </c>
      <c r="E4210" s="95" t="s">
        <v>1654</v>
      </c>
    </row>
    <row r="4211" spans="1:5" x14ac:dyDescent="0.2">
      <c r="A4211" s="89">
        <v>6109</v>
      </c>
      <c r="B4211" s="89" t="s">
        <v>6090</v>
      </c>
      <c r="C4211" s="89" t="s">
        <v>123</v>
      </c>
      <c r="D4211" s="89" t="s">
        <v>127</v>
      </c>
      <c r="E4211" s="95" t="s">
        <v>20084</v>
      </c>
    </row>
    <row r="4212" spans="1:5" x14ac:dyDescent="0.2">
      <c r="A4212" s="89">
        <v>37743</v>
      </c>
      <c r="B4212" s="89" t="s">
        <v>6092</v>
      </c>
      <c r="C4212" s="89" t="s">
        <v>123</v>
      </c>
      <c r="D4212" s="89" t="s">
        <v>127</v>
      </c>
      <c r="E4212" s="95" t="s">
        <v>22775</v>
      </c>
    </row>
    <row r="4213" spans="1:5" x14ac:dyDescent="0.2">
      <c r="A4213" s="89">
        <v>37744</v>
      </c>
      <c r="B4213" s="89" t="s">
        <v>6093</v>
      </c>
      <c r="C4213" s="89" t="s">
        <v>123</v>
      </c>
      <c r="D4213" s="89" t="s">
        <v>127</v>
      </c>
      <c r="E4213" s="95" t="s">
        <v>22776</v>
      </c>
    </row>
    <row r="4214" spans="1:5" x14ac:dyDescent="0.2">
      <c r="A4214" s="89">
        <v>37741</v>
      </c>
      <c r="B4214" s="89" t="s">
        <v>6094</v>
      </c>
      <c r="C4214" s="89" t="s">
        <v>123</v>
      </c>
      <c r="D4214" s="89" t="s">
        <v>127</v>
      </c>
      <c r="E4214" s="95" t="s">
        <v>22777</v>
      </c>
    </row>
    <row r="4215" spans="1:5" x14ac:dyDescent="0.2">
      <c r="A4215" s="89">
        <v>39396</v>
      </c>
      <c r="B4215" s="89" t="s">
        <v>6095</v>
      </c>
      <c r="C4215" s="89" t="s">
        <v>123</v>
      </c>
      <c r="D4215" s="89" t="s">
        <v>124</v>
      </c>
      <c r="E4215" s="95" t="s">
        <v>22778</v>
      </c>
    </row>
    <row r="4216" spans="1:5" x14ac:dyDescent="0.2">
      <c r="A4216" s="89">
        <v>39392</v>
      </c>
      <c r="B4216" s="89" t="s">
        <v>6097</v>
      </c>
      <c r="C4216" s="89" t="s">
        <v>123</v>
      </c>
      <c r="D4216" s="89" t="s">
        <v>124</v>
      </c>
      <c r="E4216" s="95" t="s">
        <v>17759</v>
      </c>
    </row>
    <row r="4217" spans="1:5" x14ac:dyDescent="0.2">
      <c r="A4217" s="89">
        <v>39393</v>
      </c>
      <c r="B4217" s="89" t="s">
        <v>6099</v>
      </c>
      <c r="C4217" s="89" t="s">
        <v>123</v>
      </c>
      <c r="D4217" s="89" t="s">
        <v>124</v>
      </c>
      <c r="E4217" s="95" t="s">
        <v>10855</v>
      </c>
    </row>
    <row r="4218" spans="1:5" x14ac:dyDescent="0.2">
      <c r="A4218" s="89">
        <v>39394</v>
      </c>
      <c r="B4218" s="89" t="s">
        <v>6100</v>
      </c>
      <c r="C4218" s="89" t="s">
        <v>123</v>
      </c>
      <c r="D4218" s="89" t="s">
        <v>124</v>
      </c>
      <c r="E4218" s="95" t="s">
        <v>711</v>
      </c>
    </row>
    <row r="4219" spans="1:5" x14ac:dyDescent="0.2">
      <c r="A4219" s="89">
        <v>39395</v>
      </c>
      <c r="B4219" s="89" t="s">
        <v>6101</v>
      </c>
      <c r="C4219" s="89" t="s">
        <v>123</v>
      </c>
      <c r="D4219" s="89" t="s">
        <v>124</v>
      </c>
      <c r="E4219" s="95" t="s">
        <v>10206</v>
      </c>
    </row>
    <row r="4220" spans="1:5" x14ac:dyDescent="0.2">
      <c r="A4220" s="89">
        <v>14618</v>
      </c>
      <c r="B4220" s="89" t="s">
        <v>6102</v>
      </c>
      <c r="C4220" s="89" t="s">
        <v>123</v>
      </c>
      <c r="D4220" s="89" t="s">
        <v>124</v>
      </c>
      <c r="E4220" s="95" t="s">
        <v>6103</v>
      </c>
    </row>
    <row r="4221" spans="1:5" x14ac:dyDescent="0.2">
      <c r="A4221" s="89">
        <v>40269</v>
      </c>
      <c r="B4221" s="89" t="s">
        <v>6104</v>
      </c>
      <c r="C4221" s="89" t="s">
        <v>123</v>
      </c>
      <c r="D4221" s="89" t="s">
        <v>124</v>
      </c>
      <c r="E4221" s="95" t="s">
        <v>6105</v>
      </c>
    </row>
    <row r="4222" spans="1:5" x14ac:dyDescent="0.2">
      <c r="A4222" s="89">
        <v>6110</v>
      </c>
      <c r="B4222" s="89" t="s">
        <v>6106</v>
      </c>
      <c r="C4222" s="89" t="s">
        <v>119</v>
      </c>
      <c r="D4222" s="89" t="s">
        <v>124</v>
      </c>
      <c r="E4222" s="95" t="s">
        <v>6107</v>
      </c>
    </row>
    <row r="4223" spans="1:5" x14ac:dyDescent="0.2">
      <c r="A4223" s="89">
        <v>40910</v>
      </c>
      <c r="B4223" s="89" t="s">
        <v>6108</v>
      </c>
      <c r="C4223" s="89" t="s">
        <v>442</v>
      </c>
      <c r="D4223" s="89" t="s">
        <v>124</v>
      </c>
      <c r="E4223" s="95" t="s">
        <v>6109</v>
      </c>
    </row>
    <row r="4224" spans="1:5" x14ac:dyDescent="0.2">
      <c r="A4224" s="89">
        <v>6111</v>
      </c>
      <c r="B4224" s="89" t="s">
        <v>6110</v>
      </c>
      <c r="C4224" s="89" t="s">
        <v>119</v>
      </c>
      <c r="D4224" s="89" t="s">
        <v>120</v>
      </c>
      <c r="E4224" s="95" t="s">
        <v>4729</v>
      </c>
    </row>
    <row r="4225" spans="1:5" x14ac:dyDescent="0.2">
      <c r="A4225" s="89">
        <v>41084</v>
      </c>
      <c r="B4225" s="89" t="s">
        <v>6111</v>
      </c>
      <c r="C4225" s="89" t="s">
        <v>442</v>
      </c>
      <c r="D4225" s="89" t="s">
        <v>124</v>
      </c>
      <c r="E4225" s="95" t="s">
        <v>6112</v>
      </c>
    </row>
    <row r="4226" spans="1:5" x14ac:dyDescent="0.2">
      <c r="A4226" s="89">
        <v>25950</v>
      </c>
      <c r="B4226" s="89" t="s">
        <v>6113</v>
      </c>
      <c r="C4226" s="89" t="s">
        <v>133</v>
      </c>
      <c r="D4226" s="89" t="s">
        <v>127</v>
      </c>
      <c r="E4226" s="95" t="s">
        <v>22779</v>
      </c>
    </row>
    <row r="4227" spans="1:5" x14ac:dyDescent="0.2">
      <c r="A4227" s="89">
        <v>38637</v>
      </c>
      <c r="B4227" s="89" t="s">
        <v>6115</v>
      </c>
      <c r="C4227" s="89" t="s">
        <v>123</v>
      </c>
      <c r="D4227" s="89" t="s">
        <v>127</v>
      </c>
      <c r="E4227" s="95" t="s">
        <v>22780</v>
      </c>
    </row>
    <row r="4228" spans="1:5" x14ac:dyDescent="0.2">
      <c r="A4228" s="89">
        <v>6150</v>
      </c>
      <c r="B4228" s="89" t="s">
        <v>6116</v>
      </c>
      <c r="C4228" s="89" t="s">
        <v>123</v>
      </c>
      <c r="D4228" s="89" t="s">
        <v>127</v>
      </c>
      <c r="E4228" s="95" t="s">
        <v>22781</v>
      </c>
    </row>
    <row r="4229" spans="1:5" x14ac:dyDescent="0.2">
      <c r="A4229" s="89">
        <v>6136</v>
      </c>
      <c r="B4229" s="89" t="s">
        <v>6117</v>
      </c>
      <c r="C4229" s="89" t="s">
        <v>123</v>
      </c>
      <c r="D4229" s="89" t="s">
        <v>127</v>
      </c>
      <c r="E4229" s="95" t="s">
        <v>22782</v>
      </c>
    </row>
    <row r="4230" spans="1:5" x14ac:dyDescent="0.2">
      <c r="A4230" s="89">
        <v>38638</v>
      </c>
      <c r="B4230" s="89" t="s">
        <v>6118</v>
      </c>
      <c r="C4230" s="89" t="s">
        <v>123</v>
      </c>
      <c r="D4230" s="89" t="s">
        <v>127</v>
      </c>
      <c r="E4230" s="95" t="s">
        <v>22783</v>
      </c>
    </row>
    <row r="4231" spans="1:5" x14ac:dyDescent="0.2">
      <c r="A4231" s="89">
        <v>20262</v>
      </c>
      <c r="B4231" s="89" t="s">
        <v>6120</v>
      </c>
      <c r="C4231" s="89" t="s">
        <v>123</v>
      </c>
      <c r="D4231" s="89" t="s">
        <v>124</v>
      </c>
      <c r="E4231" s="95" t="s">
        <v>6869</v>
      </c>
    </row>
    <row r="4232" spans="1:5" x14ac:dyDescent="0.2">
      <c r="A4232" s="89">
        <v>6148</v>
      </c>
      <c r="B4232" s="89" t="s">
        <v>6121</v>
      </c>
      <c r="C4232" s="89" t="s">
        <v>123</v>
      </c>
      <c r="D4232" s="89" t="s">
        <v>120</v>
      </c>
      <c r="E4232" s="95" t="s">
        <v>3486</v>
      </c>
    </row>
    <row r="4233" spans="1:5" x14ac:dyDescent="0.2">
      <c r="A4233" s="89">
        <v>6145</v>
      </c>
      <c r="B4233" s="89" t="s">
        <v>6122</v>
      </c>
      <c r="C4233" s="89" t="s">
        <v>123</v>
      </c>
      <c r="D4233" s="89" t="s">
        <v>124</v>
      </c>
      <c r="E4233" s="95" t="s">
        <v>4371</v>
      </c>
    </row>
    <row r="4234" spans="1:5" x14ac:dyDescent="0.2">
      <c r="A4234" s="89">
        <v>6149</v>
      </c>
      <c r="B4234" s="89" t="s">
        <v>6124</v>
      </c>
      <c r="C4234" s="89" t="s">
        <v>123</v>
      </c>
      <c r="D4234" s="89" t="s">
        <v>124</v>
      </c>
      <c r="E4234" s="95" t="s">
        <v>2898</v>
      </c>
    </row>
    <row r="4235" spans="1:5" x14ac:dyDescent="0.2">
      <c r="A4235" s="89">
        <v>6146</v>
      </c>
      <c r="B4235" s="89" t="s">
        <v>6126</v>
      </c>
      <c r="C4235" s="89" t="s">
        <v>123</v>
      </c>
      <c r="D4235" s="89" t="s">
        <v>124</v>
      </c>
      <c r="E4235" s="95" t="s">
        <v>22784</v>
      </c>
    </row>
    <row r="4236" spans="1:5" x14ac:dyDescent="0.2">
      <c r="A4236" s="89">
        <v>26026</v>
      </c>
      <c r="B4236" s="89" t="s">
        <v>6127</v>
      </c>
      <c r="C4236" s="89" t="s">
        <v>228</v>
      </c>
      <c r="D4236" s="89" t="s">
        <v>127</v>
      </c>
      <c r="E4236" s="95" t="s">
        <v>2798</v>
      </c>
    </row>
    <row r="4237" spans="1:5" x14ac:dyDescent="0.2">
      <c r="A4237" s="89">
        <v>39961</v>
      </c>
      <c r="B4237" s="89" t="s">
        <v>6128</v>
      </c>
      <c r="C4237" s="89" t="s">
        <v>123</v>
      </c>
      <c r="D4237" s="89" t="s">
        <v>127</v>
      </c>
      <c r="E4237" s="95" t="s">
        <v>3125</v>
      </c>
    </row>
    <row r="4238" spans="1:5" x14ac:dyDescent="0.2">
      <c r="A4238" s="89">
        <v>38061</v>
      </c>
      <c r="B4238" s="89" t="s">
        <v>6129</v>
      </c>
      <c r="C4238" s="89" t="s">
        <v>123</v>
      </c>
      <c r="D4238" s="89" t="s">
        <v>124</v>
      </c>
      <c r="E4238" s="95" t="s">
        <v>13667</v>
      </c>
    </row>
    <row r="4239" spans="1:5" x14ac:dyDescent="0.2">
      <c r="A4239" s="89">
        <v>20250</v>
      </c>
      <c r="B4239" s="89" t="s">
        <v>6130</v>
      </c>
      <c r="C4239" s="89" t="s">
        <v>228</v>
      </c>
      <c r="D4239" s="89" t="s">
        <v>120</v>
      </c>
      <c r="E4239" s="95" t="s">
        <v>1240</v>
      </c>
    </row>
    <row r="4240" spans="1:5" x14ac:dyDescent="0.2">
      <c r="A4240" s="89">
        <v>39965</v>
      </c>
      <c r="B4240" s="89" t="s">
        <v>6131</v>
      </c>
      <c r="C4240" s="89" t="s">
        <v>126</v>
      </c>
      <c r="D4240" s="89" t="s">
        <v>127</v>
      </c>
      <c r="E4240" s="95" t="s">
        <v>6132</v>
      </c>
    </row>
    <row r="4241" spans="1:5" x14ac:dyDescent="0.2">
      <c r="A4241" s="89">
        <v>39964</v>
      </c>
      <c r="B4241" s="89" t="s">
        <v>6133</v>
      </c>
      <c r="C4241" s="89" t="s">
        <v>126</v>
      </c>
      <c r="D4241" s="89" t="s">
        <v>127</v>
      </c>
      <c r="E4241" s="95" t="s">
        <v>6134</v>
      </c>
    </row>
    <row r="4242" spans="1:5" x14ac:dyDescent="0.2">
      <c r="A4242" s="89">
        <v>7</v>
      </c>
      <c r="B4242" s="89" t="s">
        <v>6135</v>
      </c>
      <c r="C4242" s="89" t="s">
        <v>228</v>
      </c>
      <c r="D4242" s="89" t="s">
        <v>124</v>
      </c>
      <c r="E4242" s="95" t="s">
        <v>6136</v>
      </c>
    </row>
    <row r="4243" spans="1:5" x14ac:dyDescent="0.2">
      <c r="A4243" s="89">
        <v>13388</v>
      </c>
      <c r="B4243" s="89" t="s">
        <v>6137</v>
      </c>
      <c r="C4243" s="89" t="s">
        <v>228</v>
      </c>
      <c r="D4243" s="89" t="s">
        <v>124</v>
      </c>
      <c r="E4243" s="95" t="s">
        <v>22785</v>
      </c>
    </row>
    <row r="4244" spans="1:5" x14ac:dyDescent="0.2">
      <c r="A4244" s="89">
        <v>39914</v>
      </c>
      <c r="B4244" s="89" t="s">
        <v>6138</v>
      </c>
      <c r="C4244" s="89" t="s">
        <v>228</v>
      </c>
      <c r="D4244" s="89" t="s">
        <v>127</v>
      </c>
      <c r="E4244" s="95" t="s">
        <v>22786</v>
      </c>
    </row>
    <row r="4245" spans="1:5" x14ac:dyDescent="0.2">
      <c r="A4245" s="89">
        <v>12732</v>
      </c>
      <c r="B4245" s="89" t="s">
        <v>6140</v>
      </c>
      <c r="C4245" s="89" t="s">
        <v>123</v>
      </c>
      <c r="D4245" s="89" t="s">
        <v>127</v>
      </c>
      <c r="E4245" s="95" t="s">
        <v>22787</v>
      </c>
    </row>
    <row r="4246" spans="1:5" x14ac:dyDescent="0.2">
      <c r="A4246" s="89">
        <v>6160</v>
      </c>
      <c r="B4246" s="89" t="s">
        <v>6141</v>
      </c>
      <c r="C4246" s="89" t="s">
        <v>119</v>
      </c>
      <c r="D4246" s="89" t="s">
        <v>120</v>
      </c>
      <c r="E4246" s="95" t="s">
        <v>494</v>
      </c>
    </row>
    <row r="4247" spans="1:5" x14ac:dyDescent="0.2">
      <c r="A4247" s="89">
        <v>41087</v>
      </c>
      <c r="B4247" s="89" t="s">
        <v>6142</v>
      </c>
      <c r="C4247" s="89" t="s">
        <v>442</v>
      </c>
      <c r="D4247" s="89" t="s">
        <v>124</v>
      </c>
      <c r="E4247" s="95" t="s">
        <v>496</v>
      </c>
    </row>
    <row r="4248" spans="1:5" x14ac:dyDescent="0.2">
      <c r="A4248" s="89">
        <v>6166</v>
      </c>
      <c r="B4248" s="89" t="s">
        <v>6143</v>
      </c>
      <c r="C4248" s="89" t="s">
        <v>119</v>
      </c>
      <c r="D4248" s="89" t="s">
        <v>124</v>
      </c>
      <c r="E4248" s="95" t="s">
        <v>2178</v>
      </c>
    </row>
    <row r="4249" spans="1:5" x14ac:dyDescent="0.2">
      <c r="A4249" s="89">
        <v>41088</v>
      </c>
      <c r="B4249" s="89" t="s">
        <v>6144</v>
      </c>
      <c r="C4249" s="89" t="s">
        <v>442</v>
      </c>
      <c r="D4249" s="89" t="s">
        <v>124</v>
      </c>
      <c r="E4249" s="95" t="s">
        <v>6145</v>
      </c>
    </row>
    <row r="4250" spans="1:5" x14ac:dyDescent="0.2">
      <c r="A4250" s="89">
        <v>20232</v>
      </c>
      <c r="B4250" s="89" t="s">
        <v>6146</v>
      </c>
      <c r="C4250" s="89" t="s">
        <v>221</v>
      </c>
      <c r="D4250" s="89" t="s">
        <v>124</v>
      </c>
      <c r="E4250" s="95" t="s">
        <v>4405</v>
      </c>
    </row>
    <row r="4251" spans="1:5" x14ac:dyDescent="0.2">
      <c r="A4251" s="89">
        <v>10856</v>
      </c>
      <c r="B4251" s="89" t="s">
        <v>6147</v>
      </c>
      <c r="C4251" s="89" t="s">
        <v>221</v>
      </c>
      <c r="D4251" s="89" t="s">
        <v>127</v>
      </c>
      <c r="E4251" s="95" t="s">
        <v>11844</v>
      </c>
    </row>
    <row r="4252" spans="1:5" x14ac:dyDescent="0.2">
      <c r="A4252" s="89">
        <v>4828</v>
      </c>
      <c r="B4252" s="89" t="s">
        <v>6148</v>
      </c>
      <c r="C4252" s="89" t="s">
        <v>221</v>
      </c>
      <c r="D4252" s="89" t="s">
        <v>124</v>
      </c>
      <c r="E4252" s="95" t="s">
        <v>6149</v>
      </c>
    </row>
    <row r="4253" spans="1:5" x14ac:dyDescent="0.2">
      <c r="A4253" s="89">
        <v>20249</v>
      </c>
      <c r="B4253" s="89" t="s">
        <v>6150</v>
      </c>
      <c r="C4253" s="89" t="s">
        <v>221</v>
      </c>
      <c r="D4253" s="89" t="s">
        <v>124</v>
      </c>
      <c r="E4253" s="95" t="s">
        <v>1822</v>
      </c>
    </row>
    <row r="4254" spans="1:5" x14ac:dyDescent="0.2">
      <c r="A4254" s="89">
        <v>11609</v>
      </c>
      <c r="B4254" s="89" t="s">
        <v>6151</v>
      </c>
      <c r="C4254" s="89" t="s">
        <v>231</v>
      </c>
      <c r="D4254" s="89" t="s">
        <v>127</v>
      </c>
      <c r="E4254" s="95" t="s">
        <v>2384</v>
      </c>
    </row>
    <row r="4255" spans="1:5" x14ac:dyDescent="0.2">
      <c r="A4255" s="89">
        <v>20083</v>
      </c>
      <c r="B4255" s="89" t="s">
        <v>6153</v>
      </c>
      <c r="C4255" s="89" t="s">
        <v>123</v>
      </c>
      <c r="D4255" s="89" t="s">
        <v>124</v>
      </c>
      <c r="E4255" s="95" t="s">
        <v>9914</v>
      </c>
    </row>
    <row r="4256" spans="1:5" x14ac:dyDescent="0.2">
      <c r="A4256" s="89">
        <v>20082</v>
      </c>
      <c r="B4256" s="89" t="s">
        <v>6154</v>
      </c>
      <c r="C4256" s="89" t="s">
        <v>123</v>
      </c>
      <c r="D4256" s="89" t="s">
        <v>124</v>
      </c>
      <c r="E4256" s="95" t="s">
        <v>13051</v>
      </c>
    </row>
    <row r="4257" spans="1:5" x14ac:dyDescent="0.2">
      <c r="A4257" s="89">
        <v>5318</v>
      </c>
      <c r="B4257" s="89" t="s">
        <v>6155</v>
      </c>
      <c r="C4257" s="89" t="s">
        <v>231</v>
      </c>
      <c r="D4257" s="89" t="s">
        <v>120</v>
      </c>
      <c r="E4257" s="95" t="s">
        <v>657</v>
      </c>
    </row>
    <row r="4258" spans="1:5" x14ac:dyDescent="0.2">
      <c r="A4258" s="89">
        <v>10691</v>
      </c>
      <c r="B4258" s="89" t="s">
        <v>6156</v>
      </c>
      <c r="C4258" s="89" t="s">
        <v>231</v>
      </c>
      <c r="D4258" s="89" t="s">
        <v>124</v>
      </c>
      <c r="E4258" s="95" t="s">
        <v>13181</v>
      </c>
    </row>
    <row r="4259" spans="1:5" x14ac:dyDescent="0.2">
      <c r="A4259" s="89">
        <v>12295</v>
      </c>
      <c r="B4259" s="89" t="s">
        <v>6157</v>
      </c>
      <c r="C4259" s="89" t="s">
        <v>123</v>
      </c>
      <c r="D4259" s="89" t="s">
        <v>124</v>
      </c>
      <c r="E4259" s="95" t="s">
        <v>691</v>
      </c>
    </row>
    <row r="4260" spans="1:5" x14ac:dyDescent="0.2">
      <c r="A4260" s="89">
        <v>12296</v>
      </c>
      <c r="B4260" s="89" t="s">
        <v>6158</v>
      </c>
      <c r="C4260" s="89" t="s">
        <v>123</v>
      </c>
      <c r="D4260" s="89" t="s">
        <v>124</v>
      </c>
      <c r="E4260" s="95" t="s">
        <v>1226</v>
      </c>
    </row>
    <row r="4261" spans="1:5" x14ac:dyDescent="0.2">
      <c r="A4261" s="89">
        <v>12294</v>
      </c>
      <c r="B4261" s="89" t="s">
        <v>6159</v>
      </c>
      <c r="C4261" s="89" t="s">
        <v>123</v>
      </c>
      <c r="D4261" s="89" t="s">
        <v>124</v>
      </c>
      <c r="E4261" s="95" t="s">
        <v>12713</v>
      </c>
    </row>
    <row r="4262" spans="1:5" x14ac:dyDescent="0.2">
      <c r="A4262" s="89">
        <v>14543</v>
      </c>
      <c r="B4262" s="89" t="s">
        <v>6160</v>
      </c>
      <c r="C4262" s="89" t="s">
        <v>123</v>
      </c>
      <c r="D4262" s="89" t="s">
        <v>124</v>
      </c>
      <c r="E4262" s="95" t="s">
        <v>1893</v>
      </c>
    </row>
    <row r="4263" spans="1:5" x14ac:dyDescent="0.2">
      <c r="A4263" s="89">
        <v>13329</v>
      </c>
      <c r="B4263" s="89" t="s">
        <v>6161</v>
      </c>
      <c r="C4263" s="89" t="s">
        <v>123</v>
      </c>
      <c r="D4263" s="89" t="s">
        <v>120</v>
      </c>
      <c r="E4263" s="95" t="s">
        <v>2716</v>
      </c>
    </row>
    <row r="4264" spans="1:5" x14ac:dyDescent="0.2">
      <c r="A4264" s="89">
        <v>21044</v>
      </c>
      <c r="B4264" s="89" t="s">
        <v>6162</v>
      </c>
      <c r="C4264" s="89" t="s">
        <v>123</v>
      </c>
      <c r="D4264" s="89" t="s">
        <v>127</v>
      </c>
      <c r="E4264" s="95" t="s">
        <v>2648</v>
      </c>
    </row>
    <row r="4265" spans="1:5" x14ac:dyDescent="0.2">
      <c r="A4265" s="89">
        <v>21045</v>
      </c>
      <c r="B4265" s="89" t="s">
        <v>6163</v>
      </c>
      <c r="C4265" s="89" t="s">
        <v>123</v>
      </c>
      <c r="D4265" s="89" t="s">
        <v>127</v>
      </c>
      <c r="E4265" s="95" t="s">
        <v>22788</v>
      </c>
    </row>
    <row r="4266" spans="1:5" x14ac:dyDescent="0.2">
      <c r="A4266" s="89">
        <v>21040</v>
      </c>
      <c r="B4266" s="89" t="s">
        <v>6164</v>
      </c>
      <c r="C4266" s="89" t="s">
        <v>123</v>
      </c>
      <c r="D4266" s="89" t="s">
        <v>127</v>
      </c>
      <c r="E4266" s="95" t="s">
        <v>10128</v>
      </c>
    </row>
    <row r="4267" spans="1:5" x14ac:dyDescent="0.2">
      <c r="A4267" s="89">
        <v>21041</v>
      </c>
      <c r="B4267" s="89" t="s">
        <v>6165</v>
      </c>
      <c r="C4267" s="89" t="s">
        <v>123</v>
      </c>
      <c r="D4267" s="89" t="s">
        <v>127</v>
      </c>
      <c r="E4267" s="95" t="s">
        <v>4139</v>
      </c>
    </row>
    <row r="4268" spans="1:5" x14ac:dyDescent="0.2">
      <c r="A4268" s="89">
        <v>21047</v>
      </c>
      <c r="B4268" s="89" t="s">
        <v>6166</v>
      </c>
      <c r="C4268" s="89" t="s">
        <v>123</v>
      </c>
      <c r="D4268" s="89" t="s">
        <v>127</v>
      </c>
      <c r="E4268" s="95" t="s">
        <v>7341</v>
      </c>
    </row>
    <row r="4269" spans="1:5" x14ac:dyDescent="0.2">
      <c r="A4269" s="89">
        <v>21043</v>
      </c>
      <c r="B4269" s="89" t="s">
        <v>6167</v>
      </c>
      <c r="C4269" s="89" t="s">
        <v>123</v>
      </c>
      <c r="D4269" s="89" t="s">
        <v>127</v>
      </c>
      <c r="E4269" s="95" t="s">
        <v>2500</v>
      </c>
    </row>
    <row r="4270" spans="1:5" x14ac:dyDescent="0.2">
      <c r="A4270" s="89">
        <v>21042</v>
      </c>
      <c r="B4270" s="89" t="s">
        <v>6169</v>
      </c>
      <c r="C4270" s="89" t="s">
        <v>123</v>
      </c>
      <c r="D4270" s="89" t="s">
        <v>127</v>
      </c>
      <c r="E4270" s="95" t="s">
        <v>6972</v>
      </c>
    </row>
    <row r="4271" spans="1:5" x14ac:dyDescent="0.2">
      <c r="A4271" s="89">
        <v>11895</v>
      </c>
      <c r="B4271" s="89" t="s">
        <v>6170</v>
      </c>
      <c r="C4271" s="89" t="s">
        <v>123</v>
      </c>
      <c r="D4271" s="89" t="s">
        <v>127</v>
      </c>
      <c r="E4271" s="95" t="s">
        <v>22789</v>
      </c>
    </row>
    <row r="4272" spans="1:5" x14ac:dyDescent="0.2">
      <c r="A4272" s="89">
        <v>11896</v>
      </c>
      <c r="B4272" s="89" t="s">
        <v>6171</v>
      </c>
      <c r="C4272" s="89" t="s">
        <v>123</v>
      </c>
      <c r="D4272" s="89" t="s">
        <v>127</v>
      </c>
      <c r="E4272" s="95" t="s">
        <v>22790</v>
      </c>
    </row>
    <row r="4273" spans="1:5" x14ac:dyDescent="0.2">
      <c r="A4273" s="89">
        <v>11897</v>
      </c>
      <c r="B4273" s="89" t="s">
        <v>6172</v>
      </c>
      <c r="C4273" s="89" t="s">
        <v>123</v>
      </c>
      <c r="D4273" s="89" t="s">
        <v>127</v>
      </c>
      <c r="E4273" s="95" t="s">
        <v>22791</v>
      </c>
    </row>
    <row r="4274" spans="1:5" x14ac:dyDescent="0.2">
      <c r="A4274" s="89">
        <v>11898</v>
      </c>
      <c r="B4274" s="89" t="s">
        <v>6173</v>
      </c>
      <c r="C4274" s="89" t="s">
        <v>123</v>
      </c>
      <c r="D4274" s="89" t="s">
        <v>127</v>
      </c>
      <c r="E4274" s="95" t="s">
        <v>22792</v>
      </c>
    </row>
    <row r="4275" spans="1:5" x14ac:dyDescent="0.2">
      <c r="A4275" s="89">
        <v>3282</v>
      </c>
      <c r="B4275" s="89" t="s">
        <v>6174</v>
      </c>
      <c r="C4275" s="89" t="s">
        <v>123</v>
      </c>
      <c r="D4275" s="89" t="s">
        <v>127</v>
      </c>
      <c r="E4275" s="95" t="s">
        <v>22793</v>
      </c>
    </row>
    <row r="4276" spans="1:5" x14ac:dyDescent="0.2">
      <c r="A4276" s="89">
        <v>11899</v>
      </c>
      <c r="B4276" s="89" t="s">
        <v>6175</v>
      </c>
      <c r="C4276" s="89" t="s">
        <v>123</v>
      </c>
      <c r="D4276" s="89" t="s">
        <v>127</v>
      </c>
      <c r="E4276" s="95" t="s">
        <v>22794</v>
      </c>
    </row>
    <row r="4277" spans="1:5" x14ac:dyDescent="0.2">
      <c r="A4277" s="89">
        <v>11900</v>
      </c>
      <c r="B4277" s="89" t="s">
        <v>6176</v>
      </c>
      <c r="C4277" s="89" t="s">
        <v>123</v>
      </c>
      <c r="D4277" s="89" t="s">
        <v>127</v>
      </c>
      <c r="E4277" s="95" t="s">
        <v>22795</v>
      </c>
    </row>
    <row r="4278" spans="1:5" x14ac:dyDescent="0.2">
      <c r="A4278" s="89">
        <v>14149</v>
      </c>
      <c r="B4278" s="89" t="s">
        <v>6177</v>
      </c>
      <c r="C4278" s="89" t="s">
        <v>3458</v>
      </c>
      <c r="D4278" s="89" t="s">
        <v>127</v>
      </c>
      <c r="E4278" s="95" t="s">
        <v>346</v>
      </c>
    </row>
    <row r="4279" spans="1:5" x14ac:dyDescent="0.2">
      <c r="A4279" s="89">
        <v>38099</v>
      </c>
      <c r="B4279" s="89" t="s">
        <v>6178</v>
      </c>
      <c r="C4279" s="89" t="s">
        <v>123</v>
      </c>
      <c r="D4279" s="89" t="s">
        <v>124</v>
      </c>
      <c r="E4279" s="95" t="s">
        <v>8599</v>
      </c>
    </row>
    <row r="4280" spans="1:5" x14ac:dyDescent="0.2">
      <c r="A4280" s="89">
        <v>38100</v>
      </c>
      <c r="B4280" s="89" t="s">
        <v>6179</v>
      </c>
      <c r="C4280" s="89" t="s">
        <v>123</v>
      </c>
      <c r="D4280" s="89" t="s">
        <v>124</v>
      </c>
      <c r="E4280" s="95" t="s">
        <v>992</v>
      </c>
    </row>
    <row r="4281" spans="1:5" x14ac:dyDescent="0.2">
      <c r="A4281" s="89">
        <v>20061</v>
      </c>
      <c r="B4281" s="89" t="s">
        <v>6180</v>
      </c>
      <c r="C4281" s="89" t="s">
        <v>123</v>
      </c>
      <c r="D4281" s="89" t="s">
        <v>127</v>
      </c>
      <c r="E4281" s="95" t="s">
        <v>171</v>
      </c>
    </row>
    <row r="4282" spans="1:5" x14ac:dyDescent="0.2">
      <c r="A4282" s="89">
        <v>7576</v>
      </c>
      <c r="B4282" s="89" t="s">
        <v>6181</v>
      </c>
      <c r="C4282" s="89" t="s">
        <v>123</v>
      </c>
      <c r="D4282" s="89" t="s">
        <v>127</v>
      </c>
      <c r="E4282" s="95" t="s">
        <v>22796</v>
      </c>
    </row>
    <row r="4283" spans="1:5" x14ac:dyDescent="0.2">
      <c r="A4283" s="89">
        <v>3384</v>
      </c>
      <c r="B4283" s="89" t="s">
        <v>6182</v>
      </c>
      <c r="C4283" s="89" t="s">
        <v>123</v>
      </c>
      <c r="D4283" s="89" t="s">
        <v>124</v>
      </c>
      <c r="E4283" s="95" t="s">
        <v>5271</v>
      </c>
    </row>
    <row r="4284" spans="1:5" x14ac:dyDescent="0.2">
      <c r="A4284" s="89">
        <v>7572</v>
      </c>
      <c r="B4284" s="89" t="s">
        <v>6183</v>
      </c>
      <c r="C4284" s="89" t="s">
        <v>123</v>
      </c>
      <c r="D4284" s="89" t="s">
        <v>124</v>
      </c>
      <c r="E4284" s="95" t="s">
        <v>6465</v>
      </c>
    </row>
    <row r="4285" spans="1:5" x14ac:dyDescent="0.2">
      <c r="A4285" s="89">
        <v>3396</v>
      </c>
      <c r="B4285" s="89" t="s">
        <v>6184</v>
      </c>
      <c r="C4285" s="89" t="s">
        <v>123</v>
      </c>
      <c r="D4285" s="89" t="s">
        <v>124</v>
      </c>
      <c r="E4285" s="95" t="s">
        <v>1877</v>
      </c>
    </row>
    <row r="4286" spans="1:5" x14ac:dyDescent="0.2">
      <c r="A4286" s="89">
        <v>37590</v>
      </c>
      <c r="B4286" s="89" t="s">
        <v>6186</v>
      </c>
      <c r="C4286" s="89" t="s">
        <v>123</v>
      </c>
      <c r="D4286" s="89" t="s">
        <v>124</v>
      </c>
      <c r="E4286" s="95" t="s">
        <v>2784</v>
      </c>
    </row>
    <row r="4287" spans="1:5" x14ac:dyDescent="0.2">
      <c r="A4287" s="89">
        <v>37591</v>
      </c>
      <c r="B4287" s="89" t="s">
        <v>6187</v>
      </c>
      <c r="C4287" s="89" t="s">
        <v>123</v>
      </c>
      <c r="D4287" s="89" t="s">
        <v>124</v>
      </c>
      <c r="E4287" s="95" t="s">
        <v>6188</v>
      </c>
    </row>
    <row r="4288" spans="1:5" x14ac:dyDescent="0.2">
      <c r="A4288" s="89">
        <v>12626</v>
      </c>
      <c r="B4288" s="89" t="s">
        <v>6189</v>
      </c>
      <c r="C4288" s="89" t="s">
        <v>123</v>
      </c>
      <c r="D4288" s="89" t="s">
        <v>127</v>
      </c>
      <c r="E4288" s="95" t="s">
        <v>3225</v>
      </c>
    </row>
    <row r="4289" spans="1:5" x14ac:dyDescent="0.2">
      <c r="A4289" s="89">
        <v>11033</v>
      </c>
      <c r="B4289" s="89" t="s">
        <v>6191</v>
      </c>
      <c r="C4289" s="89" t="s">
        <v>123</v>
      </c>
      <c r="D4289" s="89" t="s">
        <v>124</v>
      </c>
      <c r="E4289" s="95" t="s">
        <v>4551</v>
      </c>
    </row>
    <row r="4290" spans="1:5" x14ac:dyDescent="0.2">
      <c r="A4290" s="89">
        <v>390</v>
      </c>
      <c r="B4290" s="89" t="s">
        <v>6192</v>
      </c>
      <c r="C4290" s="89" t="s">
        <v>123</v>
      </c>
      <c r="D4290" s="89" t="s">
        <v>124</v>
      </c>
      <c r="E4290" s="95" t="s">
        <v>3502</v>
      </c>
    </row>
    <row r="4291" spans="1:5" x14ac:dyDescent="0.2">
      <c r="A4291" s="89">
        <v>6178</v>
      </c>
      <c r="B4291" s="89" t="s">
        <v>6193</v>
      </c>
      <c r="C4291" s="89" t="s">
        <v>126</v>
      </c>
      <c r="D4291" s="89" t="s">
        <v>127</v>
      </c>
      <c r="E4291" s="95" t="s">
        <v>6194</v>
      </c>
    </row>
    <row r="4292" spans="1:5" x14ac:dyDescent="0.2">
      <c r="A4292" s="89">
        <v>6180</v>
      </c>
      <c r="B4292" s="89" t="s">
        <v>6195</v>
      </c>
      <c r="C4292" s="89" t="s">
        <v>126</v>
      </c>
      <c r="D4292" s="89" t="s">
        <v>127</v>
      </c>
      <c r="E4292" s="95" t="s">
        <v>5467</v>
      </c>
    </row>
    <row r="4293" spans="1:5" x14ac:dyDescent="0.2">
      <c r="A4293" s="89">
        <v>6182</v>
      </c>
      <c r="B4293" s="89" t="s">
        <v>6196</v>
      </c>
      <c r="C4293" s="89" t="s">
        <v>126</v>
      </c>
      <c r="D4293" s="89" t="s">
        <v>127</v>
      </c>
      <c r="E4293" s="95" t="s">
        <v>6197</v>
      </c>
    </row>
    <row r="4294" spans="1:5" x14ac:dyDescent="0.2">
      <c r="A4294" s="89">
        <v>3993</v>
      </c>
      <c r="B4294" s="89" t="s">
        <v>6198</v>
      </c>
      <c r="C4294" s="89" t="s">
        <v>126</v>
      </c>
      <c r="D4294" s="89" t="s">
        <v>124</v>
      </c>
      <c r="E4294" s="95" t="s">
        <v>22797</v>
      </c>
    </row>
    <row r="4295" spans="1:5" x14ac:dyDescent="0.2">
      <c r="A4295" s="89">
        <v>3990</v>
      </c>
      <c r="B4295" s="89" t="s">
        <v>6199</v>
      </c>
      <c r="C4295" s="89" t="s">
        <v>221</v>
      </c>
      <c r="D4295" s="89" t="s">
        <v>124</v>
      </c>
      <c r="E4295" s="95" t="s">
        <v>775</v>
      </c>
    </row>
    <row r="4296" spans="1:5" x14ac:dyDescent="0.2">
      <c r="A4296" s="89">
        <v>3992</v>
      </c>
      <c r="B4296" s="89" t="s">
        <v>6200</v>
      </c>
      <c r="C4296" s="89" t="s">
        <v>221</v>
      </c>
      <c r="D4296" s="89" t="s">
        <v>124</v>
      </c>
      <c r="E4296" s="95" t="s">
        <v>338</v>
      </c>
    </row>
    <row r="4297" spans="1:5" x14ac:dyDescent="0.2">
      <c r="A4297" s="89">
        <v>6193</v>
      </c>
      <c r="B4297" s="89" t="s">
        <v>6201</v>
      </c>
      <c r="C4297" s="89" t="s">
        <v>221</v>
      </c>
      <c r="D4297" s="89" t="s">
        <v>124</v>
      </c>
      <c r="E4297" s="95" t="s">
        <v>1749</v>
      </c>
    </row>
    <row r="4298" spans="1:5" x14ac:dyDescent="0.2">
      <c r="A4298" s="89">
        <v>6189</v>
      </c>
      <c r="B4298" s="89" t="s">
        <v>6202</v>
      </c>
      <c r="C4298" s="89" t="s">
        <v>221</v>
      </c>
      <c r="D4298" s="89" t="s">
        <v>124</v>
      </c>
      <c r="E4298" s="95" t="s">
        <v>6203</v>
      </c>
    </row>
    <row r="4299" spans="1:5" x14ac:dyDescent="0.2">
      <c r="A4299" s="89">
        <v>10567</v>
      </c>
      <c r="B4299" s="89" t="s">
        <v>6204</v>
      </c>
      <c r="C4299" s="89" t="s">
        <v>221</v>
      </c>
      <c r="D4299" s="89" t="s">
        <v>124</v>
      </c>
      <c r="E4299" s="95" t="s">
        <v>6205</v>
      </c>
    </row>
    <row r="4300" spans="1:5" x14ac:dyDescent="0.2">
      <c r="A4300" s="89">
        <v>6212</v>
      </c>
      <c r="B4300" s="89" t="s">
        <v>6206</v>
      </c>
      <c r="C4300" s="89" t="s">
        <v>221</v>
      </c>
      <c r="D4300" s="89" t="s">
        <v>124</v>
      </c>
      <c r="E4300" s="95" t="s">
        <v>669</v>
      </c>
    </row>
    <row r="4301" spans="1:5" x14ac:dyDescent="0.2">
      <c r="A4301" s="89">
        <v>6188</v>
      </c>
      <c r="B4301" s="89" t="s">
        <v>6207</v>
      </c>
      <c r="C4301" s="89" t="s">
        <v>126</v>
      </c>
      <c r="D4301" s="89" t="s">
        <v>124</v>
      </c>
      <c r="E4301" s="95" t="s">
        <v>6208</v>
      </c>
    </row>
    <row r="4302" spans="1:5" x14ac:dyDescent="0.2">
      <c r="A4302" s="89">
        <v>6214</v>
      </c>
      <c r="B4302" s="89" t="s">
        <v>6209</v>
      </c>
      <c r="C4302" s="89" t="s">
        <v>126</v>
      </c>
      <c r="D4302" s="89" t="s">
        <v>127</v>
      </c>
      <c r="E4302" s="95" t="s">
        <v>6210</v>
      </c>
    </row>
    <row r="4303" spans="1:5" x14ac:dyDescent="0.2">
      <c r="A4303" s="89">
        <v>36153</v>
      </c>
      <c r="B4303" s="89" t="s">
        <v>6211</v>
      </c>
      <c r="C4303" s="89" t="s">
        <v>123</v>
      </c>
      <c r="D4303" s="89" t="s">
        <v>124</v>
      </c>
      <c r="E4303" s="95" t="s">
        <v>6212</v>
      </c>
    </row>
    <row r="4304" spans="1:5" x14ac:dyDescent="0.2">
      <c r="A4304" s="89">
        <v>10740</v>
      </c>
      <c r="B4304" s="89" t="s">
        <v>6213</v>
      </c>
      <c r="C4304" s="89" t="s">
        <v>123</v>
      </c>
      <c r="D4304" s="89" t="s">
        <v>127</v>
      </c>
      <c r="E4304" s="95" t="s">
        <v>6214</v>
      </c>
    </row>
    <row r="4305" spans="1:5" x14ac:dyDescent="0.2">
      <c r="A4305" s="89">
        <v>13914</v>
      </c>
      <c r="B4305" s="89" t="s">
        <v>6215</v>
      </c>
      <c r="C4305" s="89" t="s">
        <v>123</v>
      </c>
      <c r="D4305" s="89" t="s">
        <v>127</v>
      </c>
      <c r="E4305" s="95" t="s">
        <v>6216</v>
      </c>
    </row>
    <row r="4306" spans="1:5" x14ac:dyDescent="0.2">
      <c r="A4306" s="89">
        <v>10742</v>
      </c>
      <c r="B4306" s="89" t="s">
        <v>6217</v>
      </c>
      <c r="C4306" s="89" t="s">
        <v>123</v>
      </c>
      <c r="D4306" s="89" t="s">
        <v>127</v>
      </c>
      <c r="E4306" s="95" t="s">
        <v>6218</v>
      </c>
    </row>
    <row r="4307" spans="1:5" x14ac:dyDescent="0.2">
      <c r="A4307" s="89">
        <v>38465</v>
      </c>
      <c r="B4307" s="89" t="s">
        <v>6219</v>
      </c>
      <c r="C4307" s="89" t="s">
        <v>123</v>
      </c>
      <c r="D4307" s="89" t="s">
        <v>124</v>
      </c>
      <c r="E4307" s="95" t="s">
        <v>1824</v>
      </c>
    </row>
    <row r="4308" spans="1:5" x14ac:dyDescent="0.2">
      <c r="A4308" s="89">
        <v>7543</v>
      </c>
      <c r="B4308" s="89" t="s">
        <v>6220</v>
      </c>
      <c r="C4308" s="89" t="s">
        <v>123</v>
      </c>
      <c r="D4308" s="89" t="s">
        <v>124</v>
      </c>
      <c r="E4308" s="95" t="s">
        <v>5766</v>
      </c>
    </row>
    <row r="4309" spans="1:5" x14ac:dyDescent="0.2">
      <c r="A4309" s="89">
        <v>13255</v>
      </c>
      <c r="B4309" s="89" t="s">
        <v>6221</v>
      </c>
      <c r="C4309" s="89" t="s">
        <v>123</v>
      </c>
      <c r="D4309" s="89" t="s">
        <v>124</v>
      </c>
      <c r="E4309" s="95" t="s">
        <v>22798</v>
      </c>
    </row>
    <row r="4310" spans="1:5" x14ac:dyDescent="0.2">
      <c r="A4310" s="89">
        <v>39352</v>
      </c>
      <c r="B4310" s="89" t="s">
        <v>6222</v>
      </c>
      <c r="C4310" s="89" t="s">
        <v>123</v>
      </c>
      <c r="D4310" s="89" t="s">
        <v>124</v>
      </c>
      <c r="E4310" s="95" t="s">
        <v>21328</v>
      </c>
    </row>
    <row r="4311" spans="1:5" x14ac:dyDescent="0.2">
      <c r="A4311" s="89">
        <v>39350</v>
      </c>
      <c r="B4311" s="89" t="s">
        <v>6223</v>
      </c>
      <c r="C4311" s="89" t="s">
        <v>123</v>
      </c>
      <c r="D4311" s="89" t="s">
        <v>124</v>
      </c>
      <c r="E4311" s="95" t="s">
        <v>882</v>
      </c>
    </row>
    <row r="4312" spans="1:5" x14ac:dyDescent="0.2">
      <c r="A4312" s="89">
        <v>39346</v>
      </c>
      <c r="B4312" s="89" t="s">
        <v>6224</v>
      </c>
      <c r="C4312" s="89" t="s">
        <v>123</v>
      </c>
      <c r="D4312" s="89" t="s">
        <v>124</v>
      </c>
      <c r="E4312" s="95" t="s">
        <v>21328</v>
      </c>
    </row>
    <row r="4313" spans="1:5" x14ac:dyDescent="0.2">
      <c r="A4313" s="89">
        <v>39351</v>
      </c>
      <c r="B4313" s="89" t="s">
        <v>6225</v>
      </c>
      <c r="C4313" s="89" t="s">
        <v>123</v>
      </c>
      <c r="D4313" s="89" t="s">
        <v>124</v>
      </c>
      <c r="E4313" s="95" t="s">
        <v>1222</v>
      </c>
    </row>
    <row r="4314" spans="1:5" x14ac:dyDescent="0.2">
      <c r="A4314" s="89">
        <v>38952</v>
      </c>
      <c r="B4314" s="89" t="s">
        <v>6226</v>
      </c>
      <c r="C4314" s="89" t="s">
        <v>123</v>
      </c>
      <c r="D4314" s="89" t="s">
        <v>127</v>
      </c>
      <c r="E4314" s="95" t="s">
        <v>5890</v>
      </c>
    </row>
    <row r="4315" spans="1:5" x14ac:dyDescent="0.2">
      <c r="A4315" s="89">
        <v>38953</v>
      </c>
      <c r="B4315" s="89" t="s">
        <v>6227</v>
      </c>
      <c r="C4315" s="89" t="s">
        <v>123</v>
      </c>
      <c r="D4315" s="89" t="s">
        <v>127</v>
      </c>
      <c r="E4315" s="95" t="s">
        <v>1277</v>
      </c>
    </row>
    <row r="4316" spans="1:5" x14ac:dyDescent="0.2">
      <c r="A4316" s="89">
        <v>38835</v>
      </c>
      <c r="B4316" s="89" t="s">
        <v>6228</v>
      </c>
      <c r="C4316" s="89" t="s">
        <v>123</v>
      </c>
      <c r="D4316" s="89" t="s">
        <v>127</v>
      </c>
      <c r="E4316" s="95" t="s">
        <v>5033</v>
      </c>
    </row>
    <row r="4317" spans="1:5" x14ac:dyDescent="0.2">
      <c r="A4317" s="89">
        <v>38837</v>
      </c>
      <c r="B4317" s="89" t="s">
        <v>6229</v>
      </c>
      <c r="C4317" s="89" t="s">
        <v>123</v>
      </c>
      <c r="D4317" s="89" t="s">
        <v>127</v>
      </c>
      <c r="E4317" s="95" t="s">
        <v>5039</v>
      </c>
    </row>
    <row r="4318" spans="1:5" x14ac:dyDescent="0.2">
      <c r="A4318" s="89">
        <v>38836</v>
      </c>
      <c r="B4318" s="89" t="s">
        <v>6230</v>
      </c>
      <c r="C4318" s="89" t="s">
        <v>123</v>
      </c>
      <c r="D4318" s="89" t="s">
        <v>127</v>
      </c>
      <c r="E4318" s="95" t="s">
        <v>1618</v>
      </c>
    </row>
    <row r="4319" spans="1:5" x14ac:dyDescent="0.2">
      <c r="A4319" s="89">
        <v>2666</v>
      </c>
      <c r="B4319" s="89" t="s">
        <v>6231</v>
      </c>
      <c r="C4319" s="89" t="s">
        <v>123</v>
      </c>
      <c r="D4319" s="89" t="s">
        <v>127</v>
      </c>
      <c r="E4319" s="95" t="s">
        <v>2722</v>
      </c>
    </row>
    <row r="4320" spans="1:5" x14ac:dyDescent="0.2">
      <c r="A4320" s="89">
        <v>2668</v>
      </c>
      <c r="B4320" s="89" t="s">
        <v>6232</v>
      </c>
      <c r="C4320" s="89" t="s">
        <v>123</v>
      </c>
      <c r="D4320" s="89" t="s">
        <v>127</v>
      </c>
      <c r="E4320" s="95" t="s">
        <v>243</v>
      </c>
    </row>
    <row r="4321" spans="1:5" x14ac:dyDescent="0.2">
      <c r="A4321" s="89">
        <v>2664</v>
      </c>
      <c r="B4321" s="89" t="s">
        <v>6233</v>
      </c>
      <c r="C4321" s="89" t="s">
        <v>123</v>
      </c>
      <c r="D4321" s="89" t="s">
        <v>127</v>
      </c>
      <c r="E4321" s="95" t="s">
        <v>6234</v>
      </c>
    </row>
    <row r="4322" spans="1:5" x14ac:dyDescent="0.2">
      <c r="A4322" s="89">
        <v>2662</v>
      </c>
      <c r="B4322" s="89" t="s">
        <v>6235</v>
      </c>
      <c r="C4322" s="89" t="s">
        <v>123</v>
      </c>
      <c r="D4322" s="89" t="s">
        <v>127</v>
      </c>
      <c r="E4322" s="95" t="s">
        <v>3655</v>
      </c>
    </row>
    <row r="4323" spans="1:5" x14ac:dyDescent="0.2">
      <c r="A4323" s="89">
        <v>20964</v>
      </c>
      <c r="B4323" s="89" t="s">
        <v>6236</v>
      </c>
      <c r="C4323" s="89" t="s">
        <v>123</v>
      </c>
      <c r="D4323" s="89" t="s">
        <v>124</v>
      </c>
      <c r="E4323" s="95" t="s">
        <v>6237</v>
      </c>
    </row>
    <row r="4324" spans="1:5" x14ac:dyDescent="0.2">
      <c r="A4324" s="89">
        <v>10905</v>
      </c>
      <c r="B4324" s="89" t="s">
        <v>6238</v>
      </c>
      <c r="C4324" s="89" t="s">
        <v>123</v>
      </c>
      <c r="D4324" s="89" t="s">
        <v>124</v>
      </c>
      <c r="E4324" s="95" t="s">
        <v>6239</v>
      </c>
    </row>
    <row r="4325" spans="1:5" x14ac:dyDescent="0.2">
      <c r="A4325" s="89">
        <v>6249</v>
      </c>
      <c r="B4325" s="89" t="s">
        <v>6240</v>
      </c>
      <c r="C4325" s="89" t="s">
        <v>123</v>
      </c>
      <c r="D4325" s="89" t="s">
        <v>127</v>
      </c>
      <c r="E4325" s="95" t="s">
        <v>22799</v>
      </c>
    </row>
    <row r="4326" spans="1:5" x14ac:dyDescent="0.2">
      <c r="A4326" s="89">
        <v>6251</v>
      </c>
      <c r="B4326" s="89" t="s">
        <v>6242</v>
      </c>
      <c r="C4326" s="89" t="s">
        <v>123</v>
      </c>
      <c r="D4326" s="89" t="s">
        <v>127</v>
      </c>
      <c r="E4326" s="95" t="s">
        <v>22800</v>
      </c>
    </row>
    <row r="4327" spans="1:5" x14ac:dyDescent="0.2">
      <c r="A4327" s="89">
        <v>6252</v>
      </c>
      <c r="B4327" s="89" t="s">
        <v>6244</v>
      </c>
      <c r="C4327" s="89" t="s">
        <v>123</v>
      </c>
      <c r="D4327" s="89" t="s">
        <v>127</v>
      </c>
      <c r="E4327" s="95" t="s">
        <v>6098</v>
      </c>
    </row>
    <row r="4328" spans="1:5" x14ac:dyDescent="0.2">
      <c r="A4328" s="89">
        <v>6250</v>
      </c>
      <c r="B4328" s="89" t="s">
        <v>6245</v>
      </c>
      <c r="C4328" s="89" t="s">
        <v>123</v>
      </c>
      <c r="D4328" s="89" t="s">
        <v>127</v>
      </c>
      <c r="E4328" s="95" t="s">
        <v>22801</v>
      </c>
    </row>
    <row r="4329" spans="1:5" x14ac:dyDescent="0.2">
      <c r="A4329" s="89">
        <v>11289</v>
      </c>
      <c r="B4329" s="89" t="s">
        <v>6246</v>
      </c>
      <c r="C4329" s="89" t="s">
        <v>123</v>
      </c>
      <c r="D4329" s="89" t="s">
        <v>127</v>
      </c>
      <c r="E4329" s="95" t="s">
        <v>2831</v>
      </c>
    </row>
    <row r="4330" spans="1:5" x14ac:dyDescent="0.2">
      <c r="A4330" s="89">
        <v>11241</v>
      </c>
      <c r="B4330" s="89" t="s">
        <v>6247</v>
      </c>
      <c r="C4330" s="89" t="s">
        <v>123</v>
      </c>
      <c r="D4330" s="89" t="s">
        <v>127</v>
      </c>
      <c r="E4330" s="95" t="s">
        <v>22802</v>
      </c>
    </row>
    <row r="4331" spans="1:5" x14ac:dyDescent="0.2">
      <c r="A4331" s="89">
        <v>11301</v>
      </c>
      <c r="B4331" s="89" t="s">
        <v>6248</v>
      </c>
      <c r="C4331" s="89" t="s">
        <v>123</v>
      </c>
      <c r="D4331" s="89" t="s">
        <v>127</v>
      </c>
      <c r="E4331" s="95" t="s">
        <v>22803</v>
      </c>
    </row>
    <row r="4332" spans="1:5" x14ac:dyDescent="0.2">
      <c r="A4332" s="89">
        <v>21090</v>
      </c>
      <c r="B4332" s="89" t="s">
        <v>6249</v>
      </c>
      <c r="C4332" s="89" t="s">
        <v>123</v>
      </c>
      <c r="D4332" s="89" t="s">
        <v>127</v>
      </c>
      <c r="E4332" s="95" t="s">
        <v>22804</v>
      </c>
    </row>
    <row r="4333" spans="1:5" x14ac:dyDescent="0.2">
      <c r="A4333" s="89">
        <v>14112</v>
      </c>
      <c r="B4333" s="89" t="s">
        <v>6250</v>
      </c>
      <c r="C4333" s="89" t="s">
        <v>123</v>
      </c>
      <c r="D4333" s="89" t="s">
        <v>127</v>
      </c>
      <c r="E4333" s="95" t="s">
        <v>22805</v>
      </c>
    </row>
    <row r="4334" spans="1:5" x14ac:dyDescent="0.2">
      <c r="A4334" s="89">
        <v>11315</v>
      </c>
      <c r="B4334" s="89" t="s">
        <v>6251</v>
      </c>
      <c r="C4334" s="89" t="s">
        <v>123</v>
      </c>
      <c r="D4334" s="89" t="s">
        <v>127</v>
      </c>
      <c r="E4334" s="95" t="s">
        <v>4144</v>
      </c>
    </row>
    <row r="4335" spans="1:5" x14ac:dyDescent="0.2">
      <c r="A4335" s="89">
        <v>11292</v>
      </c>
      <c r="B4335" s="89" t="s">
        <v>6252</v>
      </c>
      <c r="C4335" s="89" t="s">
        <v>123</v>
      </c>
      <c r="D4335" s="89" t="s">
        <v>127</v>
      </c>
      <c r="E4335" s="95" t="s">
        <v>22806</v>
      </c>
    </row>
    <row r="4336" spans="1:5" x14ac:dyDescent="0.2">
      <c r="A4336" s="89">
        <v>21071</v>
      </c>
      <c r="B4336" s="89" t="s">
        <v>6253</v>
      </c>
      <c r="C4336" s="89" t="s">
        <v>123</v>
      </c>
      <c r="D4336" s="89" t="s">
        <v>127</v>
      </c>
      <c r="E4336" s="95" t="s">
        <v>11337</v>
      </c>
    </row>
    <row r="4337" spans="1:5" x14ac:dyDescent="0.2">
      <c r="A4337" s="89">
        <v>11293</v>
      </c>
      <c r="B4337" s="89" t="s">
        <v>6255</v>
      </c>
      <c r="C4337" s="89" t="s">
        <v>123</v>
      </c>
      <c r="D4337" s="89" t="s">
        <v>127</v>
      </c>
      <c r="E4337" s="95" t="s">
        <v>22807</v>
      </c>
    </row>
    <row r="4338" spans="1:5" x14ac:dyDescent="0.2">
      <c r="A4338" s="89">
        <v>11316</v>
      </c>
      <c r="B4338" s="89" t="s">
        <v>6256</v>
      </c>
      <c r="C4338" s="89" t="s">
        <v>123</v>
      </c>
      <c r="D4338" s="89" t="s">
        <v>127</v>
      </c>
      <c r="E4338" s="95" t="s">
        <v>22808</v>
      </c>
    </row>
    <row r="4339" spans="1:5" x14ac:dyDescent="0.2">
      <c r="A4339" s="89">
        <v>6243</v>
      </c>
      <c r="B4339" s="89" t="s">
        <v>6257</v>
      </c>
      <c r="C4339" s="89" t="s">
        <v>123</v>
      </c>
      <c r="D4339" s="89" t="s">
        <v>127</v>
      </c>
      <c r="E4339" s="95" t="s">
        <v>22809</v>
      </c>
    </row>
    <row r="4340" spans="1:5" x14ac:dyDescent="0.2">
      <c r="A4340" s="89">
        <v>21079</v>
      </c>
      <c r="B4340" s="89" t="s">
        <v>6258</v>
      </c>
      <c r="C4340" s="89" t="s">
        <v>123</v>
      </c>
      <c r="D4340" s="89" t="s">
        <v>127</v>
      </c>
      <c r="E4340" s="95" t="s">
        <v>22810</v>
      </c>
    </row>
    <row r="4341" spans="1:5" x14ac:dyDescent="0.2">
      <c r="A4341" s="89">
        <v>6240</v>
      </c>
      <c r="B4341" s="89" t="s">
        <v>6259</v>
      </c>
      <c r="C4341" s="89" t="s">
        <v>123</v>
      </c>
      <c r="D4341" s="89" t="s">
        <v>127</v>
      </c>
      <c r="E4341" s="95" t="s">
        <v>22811</v>
      </c>
    </row>
    <row r="4342" spans="1:5" x14ac:dyDescent="0.2">
      <c r="A4342" s="89">
        <v>11296</v>
      </c>
      <c r="B4342" s="89" t="s">
        <v>6260</v>
      </c>
      <c r="C4342" s="89" t="s">
        <v>123</v>
      </c>
      <c r="D4342" s="89" t="s">
        <v>127</v>
      </c>
      <c r="E4342" s="95" t="s">
        <v>22812</v>
      </c>
    </row>
    <row r="4343" spans="1:5" x14ac:dyDescent="0.2">
      <c r="A4343" s="89">
        <v>11299</v>
      </c>
      <c r="B4343" s="89" t="s">
        <v>6261</v>
      </c>
      <c r="C4343" s="89" t="s">
        <v>123</v>
      </c>
      <c r="D4343" s="89" t="s">
        <v>127</v>
      </c>
      <c r="E4343" s="95" t="s">
        <v>22813</v>
      </c>
    </row>
    <row r="4344" spans="1:5" x14ac:dyDescent="0.2">
      <c r="A4344" s="89">
        <v>11066</v>
      </c>
      <c r="B4344" s="89" t="s">
        <v>6262</v>
      </c>
      <c r="C4344" s="89" t="s">
        <v>123</v>
      </c>
      <c r="D4344" s="89" t="s">
        <v>124</v>
      </c>
      <c r="E4344" s="95" t="s">
        <v>494</v>
      </c>
    </row>
    <row r="4345" spans="1:5" x14ac:dyDescent="0.2">
      <c r="A4345" s="89">
        <v>11065</v>
      </c>
      <c r="B4345" s="89" t="s">
        <v>6264</v>
      </c>
      <c r="C4345" s="89" t="s">
        <v>123</v>
      </c>
      <c r="D4345" s="89" t="s">
        <v>124</v>
      </c>
      <c r="E4345" s="95" t="s">
        <v>18011</v>
      </c>
    </row>
    <row r="4346" spans="1:5" x14ac:dyDescent="0.2">
      <c r="A4346" s="89">
        <v>11688</v>
      </c>
      <c r="B4346" s="89" t="s">
        <v>6265</v>
      </c>
      <c r="C4346" s="89" t="s">
        <v>123</v>
      </c>
      <c r="D4346" s="89" t="s">
        <v>124</v>
      </c>
      <c r="E4346" s="95" t="s">
        <v>22814</v>
      </c>
    </row>
    <row r="4347" spans="1:5" x14ac:dyDescent="0.2">
      <c r="A4347" s="89">
        <v>37736</v>
      </c>
      <c r="B4347" s="89" t="s">
        <v>6266</v>
      </c>
      <c r="C4347" s="89" t="s">
        <v>123</v>
      </c>
      <c r="D4347" s="89" t="s">
        <v>127</v>
      </c>
      <c r="E4347" s="95" t="s">
        <v>22815</v>
      </c>
    </row>
    <row r="4348" spans="1:5" x14ac:dyDescent="0.2">
      <c r="A4348" s="89">
        <v>37739</v>
      </c>
      <c r="B4348" s="89" t="s">
        <v>6267</v>
      </c>
      <c r="C4348" s="89" t="s">
        <v>123</v>
      </c>
      <c r="D4348" s="89" t="s">
        <v>127</v>
      </c>
      <c r="E4348" s="95" t="s">
        <v>22816</v>
      </c>
    </row>
    <row r="4349" spans="1:5" x14ac:dyDescent="0.2">
      <c r="A4349" s="89">
        <v>37740</v>
      </c>
      <c r="B4349" s="89" t="s">
        <v>6268</v>
      </c>
      <c r="C4349" s="89" t="s">
        <v>123</v>
      </c>
      <c r="D4349" s="89" t="s">
        <v>127</v>
      </c>
      <c r="E4349" s="95" t="s">
        <v>22817</v>
      </c>
    </row>
    <row r="4350" spans="1:5" x14ac:dyDescent="0.2">
      <c r="A4350" s="89">
        <v>37738</v>
      </c>
      <c r="B4350" s="89" t="s">
        <v>6269</v>
      </c>
      <c r="C4350" s="89" t="s">
        <v>123</v>
      </c>
      <c r="D4350" s="89" t="s">
        <v>127</v>
      </c>
      <c r="E4350" s="95" t="s">
        <v>22818</v>
      </c>
    </row>
    <row r="4351" spans="1:5" x14ac:dyDescent="0.2">
      <c r="A4351" s="89">
        <v>37737</v>
      </c>
      <c r="B4351" s="89" t="s">
        <v>6270</v>
      </c>
      <c r="C4351" s="89" t="s">
        <v>123</v>
      </c>
      <c r="D4351" s="89" t="s">
        <v>127</v>
      </c>
      <c r="E4351" s="95" t="s">
        <v>22819</v>
      </c>
    </row>
    <row r="4352" spans="1:5" x14ac:dyDescent="0.2">
      <c r="A4352" s="89">
        <v>25014</v>
      </c>
      <c r="B4352" s="89" t="s">
        <v>6271</v>
      </c>
      <c r="C4352" s="89" t="s">
        <v>123</v>
      </c>
      <c r="D4352" s="89" t="s">
        <v>127</v>
      </c>
      <c r="E4352" s="95" t="s">
        <v>22820</v>
      </c>
    </row>
    <row r="4353" spans="1:5" x14ac:dyDescent="0.2">
      <c r="A4353" s="89">
        <v>25013</v>
      </c>
      <c r="B4353" s="89" t="s">
        <v>6272</v>
      </c>
      <c r="C4353" s="89" t="s">
        <v>123</v>
      </c>
      <c r="D4353" s="89" t="s">
        <v>127</v>
      </c>
      <c r="E4353" s="95" t="s">
        <v>22821</v>
      </c>
    </row>
    <row r="4354" spans="1:5" x14ac:dyDescent="0.2">
      <c r="A4354" s="89">
        <v>14405</v>
      </c>
      <c r="B4354" s="89" t="s">
        <v>6273</v>
      </c>
      <c r="C4354" s="89" t="s">
        <v>123</v>
      </c>
      <c r="D4354" s="89" t="s">
        <v>127</v>
      </c>
      <c r="E4354" s="95" t="s">
        <v>22822</v>
      </c>
    </row>
    <row r="4355" spans="1:5" x14ac:dyDescent="0.2">
      <c r="A4355" s="89">
        <v>6253</v>
      </c>
      <c r="B4355" s="89" t="s">
        <v>6274</v>
      </c>
      <c r="C4355" s="89" t="s">
        <v>123</v>
      </c>
      <c r="D4355" s="89" t="s">
        <v>127</v>
      </c>
      <c r="E4355" s="95" t="s">
        <v>22823</v>
      </c>
    </row>
    <row r="4356" spans="1:5" x14ac:dyDescent="0.2">
      <c r="A4356" s="89">
        <v>36790</v>
      </c>
      <c r="B4356" s="89" t="s">
        <v>6275</v>
      </c>
      <c r="C4356" s="89" t="s">
        <v>123</v>
      </c>
      <c r="D4356" s="89" t="s">
        <v>124</v>
      </c>
      <c r="E4356" s="95" t="s">
        <v>2567</v>
      </c>
    </row>
    <row r="4357" spans="1:5" x14ac:dyDescent="0.2">
      <c r="A4357" s="89">
        <v>20271</v>
      </c>
      <c r="B4357" s="89" t="s">
        <v>6277</v>
      </c>
      <c r="C4357" s="89" t="s">
        <v>123</v>
      </c>
      <c r="D4357" s="89" t="s">
        <v>124</v>
      </c>
      <c r="E4357" s="95" t="s">
        <v>22824</v>
      </c>
    </row>
    <row r="4358" spans="1:5" x14ac:dyDescent="0.2">
      <c r="A4358" s="89">
        <v>10423</v>
      </c>
      <c r="B4358" s="89" t="s">
        <v>6278</v>
      </c>
      <c r="C4358" s="89" t="s">
        <v>123</v>
      </c>
      <c r="D4358" s="89" t="s">
        <v>124</v>
      </c>
      <c r="E4358" s="95" t="s">
        <v>22825</v>
      </c>
    </row>
    <row r="4359" spans="1:5" x14ac:dyDescent="0.2">
      <c r="A4359" s="89">
        <v>37589</v>
      </c>
      <c r="B4359" s="89" t="s">
        <v>6279</v>
      </c>
      <c r="C4359" s="89" t="s">
        <v>123</v>
      </c>
      <c r="D4359" s="89" t="s">
        <v>124</v>
      </c>
      <c r="E4359" s="95" t="s">
        <v>22826</v>
      </c>
    </row>
    <row r="4360" spans="1:5" x14ac:dyDescent="0.2">
      <c r="A4360" s="89">
        <v>11690</v>
      </c>
      <c r="B4360" s="89" t="s">
        <v>6280</v>
      </c>
      <c r="C4360" s="89" t="s">
        <v>123</v>
      </c>
      <c r="D4360" s="89" t="s">
        <v>124</v>
      </c>
      <c r="E4360" s="95" t="s">
        <v>22827</v>
      </c>
    </row>
    <row r="4361" spans="1:5" x14ac:dyDescent="0.2">
      <c r="A4361" s="89">
        <v>20234</v>
      </c>
      <c r="B4361" s="89" t="s">
        <v>6281</v>
      </c>
      <c r="C4361" s="89" t="s">
        <v>123</v>
      </c>
      <c r="D4361" s="89" t="s">
        <v>124</v>
      </c>
      <c r="E4361" s="95" t="s">
        <v>22828</v>
      </c>
    </row>
    <row r="4362" spans="1:5" x14ac:dyDescent="0.2">
      <c r="A4362" s="89">
        <v>4763</v>
      </c>
      <c r="B4362" s="89" t="s">
        <v>6282</v>
      </c>
      <c r="C4362" s="89" t="s">
        <v>119</v>
      </c>
      <c r="D4362" s="89" t="s">
        <v>124</v>
      </c>
      <c r="E4362" s="95" t="s">
        <v>6283</v>
      </c>
    </row>
    <row r="4363" spans="1:5" x14ac:dyDescent="0.2">
      <c r="A4363" s="89">
        <v>41070</v>
      </c>
      <c r="B4363" s="89" t="s">
        <v>6284</v>
      </c>
      <c r="C4363" s="89" t="s">
        <v>442</v>
      </c>
      <c r="D4363" s="89" t="s">
        <v>124</v>
      </c>
      <c r="E4363" s="95" t="s">
        <v>6285</v>
      </c>
    </row>
    <row r="4364" spans="1:5" x14ac:dyDescent="0.2">
      <c r="A4364" s="89">
        <v>14583</v>
      </c>
      <c r="B4364" s="89" t="s">
        <v>6286</v>
      </c>
      <c r="C4364" s="89" t="s">
        <v>133</v>
      </c>
      <c r="D4364" s="89" t="s">
        <v>127</v>
      </c>
      <c r="E4364" s="95" t="s">
        <v>2617</v>
      </c>
    </row>
    <row r="4365" spans="1:5" x14ac:dyDescent="0.2">
      <c r="A4365" s="89">
        <v>11457</v>
      </c>
      <c r="B4365" s="89" t="s">
        <v>6288</v>
      </c>
      <c r="C4365" s="89" t="s">
        <v>123</v>
      </c>
      <c r="D4365" s="89" t="s">
        <v>124</v>
      </c>
      <c r="E4365" s="95" t="s">
        <v>4647</v>
      </c>
    </row>
    <row r="4366" spans="1:5" x14ac:dyDescent="0.2">
      <c r="A4366" s="89">
        <v>21121</v>
      </c>
      <c r="B4366" s="89" t="s">
        <v>6290</v>
      </c>
      <c r="C4366" s="89" t="s">
        <v>123</v>
      </c>
      <c r="D4366" s="89" t="s">
        <v>127</v>
      </c>
      <c r="E4366" s="95" t="s">
        <v>9615</v>
      </c>
    </row>
    <row r="4367" spans="1:5" x14ac:dyDescent="0.2">
      <c r="A4367" s="89">
        <v>38010</v>
      </c>
      <c r="B4367" s="89" t="s">
        <v>6291</v>
      </c>
      <c r="C4367" s="89" t="s">
        <v>123</v>
      </c>
      <c r="D4367" s="89" t="s">
        <v>127</v>
      </c>
      <c r="E4367" s="95" t="s">
        <v>1172</v>
      </c>
    </row>
    <row r="4368" spans="1:5" x14ac:dyDescent="0.2">
      <c r="A4368" s="89">
        <v>38011</v>
      </c>
      <c r="B4368" s="89" t="s">
        <v>6292</v>
      </c>
      <c r="C4368" s="89" t="s">
        <v>123</v>
      </c>
      <c r="D4368" s="89" t="s">
        <v>127</v>
      </c>
      <c r="E4368" s="95" t="s">
        <v>1898</v>
      </c>
    </row>
    <row r="4369" spans="1:5" x14ac:dyDescent="0.2">
      <c r="A4369" s="89">
        <v>38012</v>
      </c>
      <c r="B4369" s="89" t="s">
        <v>6294</v>
      </c>
      <c r="C4369" s="89" t="s">
        <v>123</v>
      </c>
      <c r="D4369" s="89" t="s">
        <v>127</v>
      </c>
      <c r="E4369" s="95" t="s">
        <v>2862</v>
      </c>
    </row>
    <row r="4370" spans="1:5" x14ac:dyDescent="0.2">
      <c r="A4370" s="89">
        <v>38013</v>
      </c>
      <c r="B4370" s="89" t="s">
        <v>6296</v>
      </c>
      <c r="C4370" s="89" t="s">
        <v>123</v>
      </c>
      <c r="D4370" s="89" t="s">
        <v>127</v>
      </c>
      <c r="E4370" s="95" t="s">
        <v>22414</v>
      </c>
    </row>
    <row r="4371" spans="1:5" x14ac:dyDescent="0.2">
      <c r="A4371" s="89">
        <v>38014</v>
      </c>
      <c r="B4371" s="89" t="s">
        <v>6297</v>
      </c>
      <c r="C4371" s="89" t="s">
        <v>123</v>
      </c>
      <c r="D4371" s="89" t="s">
        <v>127</v>
      </c>
      <c r="E4371" s="95" t="s">
        <v>22829</v>
      </c>
    </row>
    <row r="4372" spans="1:5" x14ac:dyDescent="0.2">
      <c r="A4372" s="89">
        <v>38015</v>
      </c>
      <c r="B4372" s="89" t="s">
        <v>6298</v>
      </c>
      <c r="C4372" s="89" t="s">
        <v>123</v>
      </c>
      <c r="D4372" s="89" t="s">
        <v>127</v>
      </c>
      <c r="E4372" s="95" t="s">
        <v>22830</v>
      </c>
    </row>
    <row r="4373" spans="1:5" x14ac:dyDescent="0.2">
      <c r="A4373" s="89">
        <v>38016</v>
      </c>
      <c r="B4373" s="89" t="s">
        <v>6299</v>
      </c>
      <c r="C4373" s="89" t="s">
        <v>123</v>
      </c>
      <c r="D4373" s="89" t="s">
        <v>127</v>
      </c>
      <c r="E4373" s="95" t="s">
        <v>22831</v>
      </c>
    </row>
    <row r="4374" spans="1:5" x14ac:dyDescent="0.2">
      <c r="A4374" s="89">
        <v>12741</v>
      </c>
      <c r="B4374" s="89" t="s">
        <v>6301</v>
      </c>
      <c r="C4374" s="89" t="s">
        <v>123</v>
      </c>
      <c r="D4374" s="89" t="s">
        <v>127</v>
      </c>
      <c r="E4374" s="95" t="s">
        <v>22832</v>
      </c>
    </row>
    <row r="4375" spans="1:5" x14ac:dyDescent="0.2">
      <c r="A4375" s="89">
        <v>12733</v>
      </c>
      <c r="B4375" s="89" t="s">
        <v>6302</v>
      </c>
      <c r="C4375" s="89" t="s">
        <v>123</v>
      </c>
      <c r="D4375" s="89" t="s">
        <v>127</v>
      </c>
      <c r="E4375" s="95" t="s">
        <v>1157</v>
      </c>
    </row>
    <row r="4376" spans="1:5" x14ac:dyDescent="0.2">
      <c r="A4376" s="89">
        <v>12734</v>
      </c>
      <c r="B4376" s="89" t="s">
        <v>6303</v>
      </c>
      <c r="C4376" s="89" t="s">
        <v>123</v>
      </c>
      <c r="D4376" s="89" t="s">
        <v>127</v>
      </c>
      <c r="E4376" s="95" t="s">
        <v>13977</v>
      </c>
    </row>
    <row r="4377" spans="1:5" x14ac:dyDescent="0.2">
      <c r="A4377" s="89">
        <v>12735</v>
      </c>
      <c r="B4377" s="89" t="s">
        <v>6305</v>
      </c>
      <c r="C4377" s="89" t="s">
        <v>123</v>
      </c>
      <c r="D4377" s="89" t="s">
        <v>127</v>
      </c>
      <c r="E4377" s="95" t="s">
        <v>2595</v>
      </c>
    </row>
    <row r="4378" spans="1:5" x14ac:dyDescent="0.2">
      <c r="A4378" s="89">
        <v>12736</v>
      </c>
      <c r="B4378" s="89" t="s">
        <v>6306</v>
      </c>
      <c r="C4378" s="89" t="s">
        <v>123</v>
      </c>
      <c r="D4378" s="89" t="s">
        <v>127</v>
      </c>
      <c r="E4378" s="95" t="s">
        <v>15828</v>
      </c>
    </row>
    <row r="4379" spans="1:5" x14ac:dyDescent="0.2">
      <c r="A4379" s="89">
        <v>12737</v>
      </c>
      <c r="B4379" s="89" t="s">
        <v>6307</v>
      </c>
      <c r="C4379" s="89" t="s">
        <v>123</v>
      </c>
      <c r="D4379" s="89" t="s">
        <v>127</v>
      </c>
      <c r="E4379" s="95" t="s">
        <v>3407</v>
      </c>
    </row>
    <row r="4380" spans="1:5" x14ac:dyDescent="0.2">
      <c r="A4380" s="89">
        <v>12738</v>
      </c>
      <c r="B4380" s="89" t="s">
        <v>6308</v>
      </c>
      <c r="C4380" s="89" t="s">
        <v>123</v>
      </c>
      <c r="D4380" s="89" t="s">
        <v>127</v>
      </c>
      <c r="E4380" s="95" t="s">
        <v>22833</v>
      </c>
    </row>
    <row r="4381" spans="1:5" x14ac:dyDescent="0.2">
      <c r="A4381" s="89">
        <v>12739</v>
      </c>
      <c r="B4381" s="89" t="s">
        <v>6309</v>
      </c>
      <c r="C4381" s="89" t="s">
        <v>123</v>
      </c>
      <c r="D4381" s="89" t="s">
        <v>127</v>
      </c>
      <c r="E4381" s="95" t="s">
        <v>22834</v>
      </c>
    </row>
    <row r="4382" spans="1:5" x14ac:dyDescent="0.2">
      <c r="A4382" s="89">
        <v>12740</v>
      </c>
      <c r="B4382" s="89" t="s">
        <v>6310</v>
      </c>
      <c r="C4382" s="89" t="s">
        <v>123</v>
      </c>
      <c r="D4382" s="89" t="s">
        <v>127</v>
      </c>
      <c r="E4382" s="95" t="s">
        <v>22835</v>
      </c>
    </row>
    <row r="4383" spans="1:5" x14ac:dyDescent="0.2">
      <c r="A4383" s="89">
        <v>6297</v>
      </c>
      <c r="B4383" s="89" t="s">
        <v>6311</v>
      </c>
      <c r="C4383" s="89" t="s">
        <v>123</v>
      </c>
      <c r="D4383" s="89" t="s">
        <v>127</v>
      </c>
      <c r="E4383" s="95" t="s">
        <v>16382</v>
      </c>
    </row>
    <row r="4384" spans="1:5" x14ac:dyDescent="0.2">
      <c r="A4384" s="89">
        <v>6296</v>
      </c>
      <c r="B4384" s="89" t="s">
        <v>6312</v>
      </c>
      <c r="C4384" s="89" t="s">
        <v>123</v>
      </c>
      <c r="D4384" s="89" t="s">
        <v>127</v>
      </c>
      <c r="E4384" s="95" t="s">
        <v>10852</v>
      </c>
    </row>
    <row r="4385" spans="1:5" x14ac:dyDescent="0.2">
      <c r="A4385" s="89">
        <v>6294</v>
      </c>
      <c r="B4385" s="89" t="s">
        <v>6314</v>
      </c>
      <c r="C4385" s="89" t="s">
        <v>123</v>
      </c>
      <c r="D4385" s="89" t="s">
        <v>127</v>
      </c>
      <c r="E4385" s="95" t="s">
        <v>2376</v>
      </c>
    </row>
    <row r="4386" spans="1:5" x14ac:dyDescent="0.2">
      <c r="A4386" s="89">
        <v>6323</v>
      </c>
      <c r="B4386" s="89" t="s">
        <v>6315</v>
      </c>
      <c r="C4386" s="89" t="s">
        <v>123</v>
      </c>
      <c r="D4386" s="89" t="s">
        <v>127</v>
      </c>
      <c r="E4386" s="95" t="s">
        <v>5722</v>
      </c>
    </row>
    <row r="4387" spans="1:5" x14ac:dyDescent="0.2">
      <c r="A4387" s="89">
        <v>6299</v>
      </c>
      <c r="B4387" s="89" t="s">
        <v>6316</v>
      </c>
      <c r="C4387" s="89" t="s">
        <v>123</v>
      </c>
      <c r="D4387" s="89" t="s">
        <v>127</v>
      </c>
      <c r="E4387" s="95" t="s">
        <v>22836</v>
      </c>
    </row>
    <row r="4388" spans="1:5" x14ac:dyDescent="0.2">
      <c r="A4388" s="89">
        <v>6298</v>
      </c>
      <c r="B4388" s="89" t="s">
        <v>6318</v>
      </c>
      <c r="C4388" s="89" t="s">
        <v>123</v>
      </c>
      <c r="D4388" s="89" t="s">
        <v>127</v>
      </c>
      <c r="E4388" s="95" t="s">
        <v>11759</v>
      </c>
    </row>
    <row r="4389" spans="1:5" x14ac:dyDescent="0.2">
      <c r="A4389" s="89">
        <v>6295</v>
      </c>
      <c r="B4389" s="89" t="s">
        <v>6320</v>
      </c>
      <c r="C4389" s="89" t="s">
        <v>123</v>
      </c>
      <c r="D4389" s="89" t="s">
        <v>127</v>
      </c>
      <c r="E4389" s="95" t="s">
        <v>2665</v>
      </c>
    </row>
    <row r="4390" spans="1:5" x14ac:dyDescent="0.2">
      <c r="A4390" s="89">
        <v>6322</v>
      </c>
      <c r="B4390" s="89" t="s">
        <v>6321</v>
      </c>
      <c r="C4390" s="89" t="s">
        <v>123</v>
      </c>
      <c r="D4390" s="89" t="s">
        <v>127</v>
      </c>
      <c r="E4390" s="95" t="s">
        <v>22837</v>
      </c>
    </row>
    <row r="4391" spans="1:5" x14ac:dyDescent="0.2">
      <c r="A4391" s="89">
        <v>6300</v>
      </c>
      <c r="B4391" s="89" t="s">
        <v>6323</v>
      </c>
      <c r="C4391" s="89" t="s">
        <v>123</v>
      </c>
      <c r="D4391" s="89" t="s">
        <v>127</v>
      </c>
      <c r="E4391" s="95" t="s">
        <v>22838</v>
      </c>
    </row>
    <row r="4392" spans="1:5" x14ac:dyDescent="0.2">
      <c r="A4392" s="89">
        <v>6321</v>
      </c>
      <c r="B4392" s="89" t="s">
        <v>6324</v>
      </c>
      <c r="C4392" s="89" t="s">
        <v>123</v>
      </c>
      <c r="D4392" s="89" t="s">
        <v>127</v>
      </c>
      <c r="E4392" s="95" t="s">
        <v>22839</v>
      </c>
    </row>
    <row r="4393" spans="1:5" x14ac:dyDescent="0.2">
      <c r="A4393" s="89">
        <v>6301</v>
      </c>
      <c r="B4393" s="89" t="s">
        <v>6325</v>
      </c>
      <c r="C4393" s="89" t="s">
        <v>123</v>
      </c>
      <c r="D4393" s="89" t="s">
        <v>127</v>
      </c>
      <c r="E4393" s="95" t="s">
        <v>22840</v>
      </c>
    </row>
    <row r="4394" spans="1:5" x14ac:dyDescent="0.2">
      <c r="A4394" s="89">
        <v>7105</v>
      </c>
      <c r="B4394" s="89" t="s">
        <v>6326</v>
      </c>
      <c r="C4394" s="89" t="s">
        <v>123</v>
      </c>
      <c r="D4394" s="89" t="s">
        <v>124</v>
      </c>
      <c r="E4394" s="95" t="s">
        <v>6327</v>
      </c>
    </row>
    <row r="4395" spans="1:5" x14ac:dyDescent="0.2">
      <c r="A4395" s="89">
        <v>20183</v>
      </c>
      <c r="B4395" s="89" t="s">
        <v>6328</v>
      </c>
      <c r="C4395" s="89" t="s">
        <v>123</v>
      </c>
      <c r="D4395" s="89" t="s">
        <v>127</v>
      </c>
      <c r="E4395" s="95" t="s">
        <v>18655</v>
      </c>
    </row>
    <row r="4396" spans="1:5" x14ac:dyDescent="0.2">
      <c r="A4396" s="89">
        <v>38448</v>
      </c>
      <c r="B4396" s="89" t="s">
        <v>6329</v>
      </c>
      <c r="C4396" s="89" t="s">
        <v>123</v>
      </c>
      <c r="D4396" s="89" t="s">
        <v>127</v>
      </c>
      <c r="E4396" s="95" t="s">
        <v>22841</v>
      </c>
    </row>
    <row r="4397" spans="1:5" x14ac:dyDescent="0.2">
      <c r="A4397" s="89">
        <v>20182</v>
      </c>
      <c r="B4397" s="89" t="s">
        <v>6330</v>
      </c>
      <c r="C4397" s="89" t="s">
        <v>123</v>
      </c>
      <c r="D4397" s="89" t="s">
        <v>127</v>
      </c>
      <c r="E4397" s="95" t="s">
        <v>3834</v>
      </c>
    </row>
    <row r="4398" spans="1:5" x14ac:dyDescent="0.2">
      <c r="A4398" s="89">
        <v>7119</v>
      </c>
      <c r="B4398" s="89" t="s">
        <v>6331</v>
      </c>
      <c r="C4398" s="89" t="s">
        <v>123</v>
      </c>
      <c r="D4398" s="89" t="s">
        <v>124</v>
      </c>
      <c r="E4398" s="95" t="s">
        <v>262</v>
      </c>
    </row>
    <row r="4399" spans="1:5" x14ac:dyDescent="0.2">
      <c r="A4399" s="89">
        <v>7120</v>
      </c>
      <c r="B4399" s="89" t="s">
        <v>6332</v>
      </c>
      <c r="C4399" s="89" t="s">
        <v>123</v>
      </c>
      <c r="D4399" s="89" t="s">
        <v>124</v>
      </c>
      <c r="E4399" s="95" t="s">
        <v>232</v>
      </c>
    </row>
    <row r="4400" spans="1:5" x14ac:dyDescent="0.2">
      <c r="A4400" s="89">
        <v>6319</v>
      </c>
      <c r="B4400" s="89" t="s">
        <v>6333</v>
      </c>
      <c r="C4400" s="89" t="s">
        <v>123</v>
      </c>
      <c r="D4400" s="89" t="s">
        <v>127</v>
      </c>
      <c r="E4400" s="95" t="s">
        <v>18662</v>
      </c>
    </row>
    <row r="4401" spans="1:5" x14ac:dyDescent="0.2">
      <c r="A4401" s="89">
        <v>6304</v>
      </c>
      <c r="B4401" s="89" t="s">
        <v>6335</v>
      </c>
      <c r="C4401" s="89" t="s">
        <v>123</v>
      </c>
      <c r="D4401" s="89" t="s">
        <v>127</v>
      </c>
      <c r="E4401" s="95" t="s">
        <v>18662</v>
      </c>
    </row>
    <row r="4402" spans="1:5" x14ac:dyDescent="0.2">
      <c r="A4402" s="89">
        <v>21116</v>
      </c>
      <c r="B4402" s="89" t="s">
        <v>6336</v>
      </c>
      <c r="C4402" s="89" t="s">
        <v>123</v>
      </c>
      <c r="D4402" s="89" t="s">
        <v>127</v>
      </c>
      <c r="E4402" s="95" t="s">
        <v>22405</v>
      </c>
    </row>
    <row r="4403" spans="1:5" x14ac:dyDescent="0.2">
      <c r="A4403" s="89">
        <v>6320</v>
      </c>
      <c r="B4403" s="89" t="s">
        <v>6338</v>
      </c>
      <c r="C4403" s="89" t="s">
        <v>123</v>
      </c>
      <c r="D4403" s="89" t="s">
        <v>127</v>
      </c>
      <c r="E4403" s="95" t="s">
        <v>13896</v>
      </c>
    </row>
    <row r="4404" spans="1:5" x14ac:dyDescent="0.2">
      <c r="A4404" s="89">
        <v>6303</v>
      </c>
      <c r="B4404" s="89" t="s">
        <v>6339</v>
      </c>
      <c r="C4404" s="89" t="s">
        <v>123</v>
      </c>
      <c r="D4404" s="89" t="s">
        <v>127</v>
      </c>
      <c r="E4404" s="95" t="s">
        <v>13896</v>
      </c>
    </row>
    <row r="4405" spans="1:5" x14ac:dyDescent="0.2">
      <c r="A4405" s="89">
        <v>6308</v>
      </c>
      <c r="B4405" s="89" t="s">
        <v>6340</v>
      </c>
      <c r="C4405" s="89" t="s">
        <v>123</v>
      </c>
      <c r="D4405" s="89" t="s">
        <v>127</v>
      </c>
      <c r="E4405" s="95" t="s">
        <v>22842</v>
      </c>
    </row>
    <row r="4406" spans="1:5" x14ac:dyDescent="0.2">
      <c r="A4406" s="89">
        <v>6317</v>
      </c>
      <c r="B4406" s="89" t="s">
        <v>6341</v>
      </c>
      <c r="C4406" s="89" t="s">
        <v>123</v>
      </c>
      <c r="D4406" s="89" t="s">
        <v>127</v>
      </c>
      <c r="E4406" s="95" t="s">
        <v>22842</v>
      </c>
    </row>
    <row r="4407" spans="1:5" x14ac:dyDescent="0.2">
      <c r="A4407" s="89">
        <v>6307</v>
      </c>
      <c r="B4407" s="89" t="s">
        <v>6342</v>
      </c>
      <c r="C4407" s="89" t="s">
        <v>123</v>
      </c>
      <c r="D4407" s="89" t="s">
        <v>127</v>
      </c>
      <c r="E4407" s="95" t="s">
        <v>22842</v>
      </c>
    </row>
    <row r="4408" spans="1:5" x14ac:dyDescent="0.2">
      <c r="A4408" s="89">
        <v>6309</v>
      </c>
      <c r="B4408" s="89" t="s">
        <v>6343</v>
      </c>
      <c r="C4408" s="89" t="s">
        <v>123</v>
      </c>
      <c r="D4408" s="89" t="s">
        <v>127</v>
      </c>
      <c r="E4408" s="95" t="s">
        <v>22843</v>
      </c>
    </row>
    <row r="4409" spans="1:5" x14ac:dyDescent="0.2">
      <c r="A4409" s="89">
        <v>6318</v>
      </c>
      <c r="B4409" s="89" t="s">
        <v>6344</v>
      </c>
      <c r="C4409" s="89" t="s">
        <v>123</v>
      </c>
      <c r="D4409" s="89" t="s">
        <v>127</v>
      </c>
      <c r="E4409" s="95" t="s">
        <v>15491</v>
      </c>
    </row>
    <row r="4410" spans="1:5" x14ac:dyDescent="0.2">
      <c r="A4410" s="89">
        <v>6306</v>
      </c>
      <c r="B4410" s="89" t="s">
        <v>6345</v>
      </c>
      <c r="C4410" s="89" t="s">
        <v>123</v>
      </c>
      <c r="D4410" s="89" t="s">
        <v>127</v>
      </c>
      <c r="E4410" s="95" t="s">
        <v>15491</v>
      </c>
    </row>
    <row r="4411" spans="1:5" x14ac:dyDescent="0.2">
      <c r="A4411" s="89">
        <v>6305</v>
      </c>
      <c r="B4411" s="89" t="s">
        <v>6346</v>
      </c>
      <c r="C4411" s="89" t="s">
        <v>123</v>
      </c>
      <c r="D4411" s="89" t="s">
        <v>127</v>
      </c>
      <c r="E4411" s="95" t="s">
        <v>15491</v>
      </c>
    </row>
    <row r="4412" spans="1:5" x14ac:dyDescent="0.2">
      <c r="A4412" s="89">
        <v>6302</v>
      </c>
      <c r="B4412" s="89" t="s">
        <v>6347</v>
      </c>
      <c r="C4412" s="89" t="s">
        <v>123</v>
      </c>
      <c r="D4412" s="89" t="s">
        <v>127</v>
      </c>
      <c r="E4412" s="95" t="s">
        <v>3098</v>
      </c>
    </row>
    <row r="4413" spans="1:5" x14ac:dyDescent="0.2">
      <c r="A4413" s="89">
        <v>6312</v>
      </c>
      <c r="B4413" s="89" t="s">
        <v>6348</v>
      </c>
      <c r="C4413" s="89" t="s">
        <v>123</v>
      </c>
      <c r="D4413" s="89" t="s">
        <v>127</v>
      </c>
      <c r="E4413" s="95" t="s">
        <v>22844</v>
      </c>
    </row>
    <row r="4414" spans="1:5" x14ac:dyDescent="0.2">
      <c r="A4414" s="89">
        <v>6311</v>
      </c>
      <c r="B4414" s="89" t="s">
        <v>6349</v>
      </c>
      <c r="C4414" s="89" t="s">
        <v>123</v>
      </c>
      <c r="D4414" s="89" t="s">
        <v>127</v>
      </c>
      <c r="E4414" s="95" t="s">
        <v>22844</v>
      </c>
    </row>
    <row r="4415" spans="1:5" x14ac:dyDescent="0.2">
      <c r="A4415" s="89">
        <v>6310</v>
      </c>
      <c r="B4415" s="89" t="s">
        <v>6350</v>
      </c>
      <c r="C4415" s="89" t="s">
        <v>123</v>
      </c>
      <c r="D4415" s="89" t="s">
        <v>127</v>
      </c>
      <c r="E4415" s="95" t="s">
        <v>22844</v>
      </c>
    </row>
    <row r="4416" spans="1:5" x14ac:dyDescent="0.2">
      <c r="A4416" s="89">
        <v>6314</v>
      </c>
      <c r="B4416" s="89" t="s">
        <v>6351</v>
      </c>
      <c r="C4416" s="89" t="s">
        <v>123</v>
      </c>
      <c r="D4416" s="89" t="s">
        <v>127</v>
      </c>
      <c r="E4416" s="95" t="s">
        <v>22844</v>
      </c>
    </row>
    <row r="4417" spans="1:5" x14ac:dyDescent="0.2">
      <c r="A4417" s="89">
        <v>6313</v>
      </c>
      <c r="B4417" s="89" t="s">
        <v>6352</v>
      </c>
      <c r="C4417" s="89" t="s">
        <v>123</v>
      </c>
      <c r="D4417" s="89" t="s">
        <v>127</v>
      </c>
      <c r="E4417" s="95" t="s">
        <v>22844</v>
      </c>
    </row>
    <row r="4418" spans="1:5" x14ac:dyDescent="0.2">
      <c r="A4418" s="89">
        <v>6315</v>
      </c>
      <c r="B4418" s="89" t="s">
        <v>6353</v>
      </c>
      <c r="C4418" s="89" t="s">
        <v>123</v>
      </c>
      <c r="D4418" s="89" t="s">
        <v>127</v>
      </c>
      <c r="E4418" s="95" t="s">
        <v>22845</v>
      </c>
    </row>
    <row r="4419" spans="1:5" x14ac:dyDescent="0.2">
      <c r="A4419" s="89">
        <v>6316</v>
      </c>
      <c r="B4419" s="89" t="s">
        <v>6354</v>
      </c>
      <c r="C4419" s="89" t="s">
        <v>123</v>
      </c>
      <c r="D4419" s="89" t="s">
        <v>127</v>
      </c>
      <c r="E4419" s="95" t="s">
        <v>22845</v>
      </c>
    </row>
    <row r="4420" spans="1:5" x14ac:dyDescent="0.2">
      <c r="A4420" s="89">
        <v>38878</v>
      </c>
      <c r="B4420" s="89" t="s">
        <v>6355</v>
      </c>
      <c r="C4420" s="89" t="s">
        <v>123</v>
      </c>
      <c r="D4420" s="89" t="s">
        <v>127</v>
      </c>
      <c r="E4420" s="95" t="s">
        <v>19364</v>
      </c>
    </row>
    <row r="4421" spans="1:5" x14ac:dyDescent="0.2">
      <c r="A4421" s="89">
        <v>38879</v>
      </c>
      <c r="B4421" s="89" t="s">
        <v>6356</v>
      </c>
      <c r="C4421" s="89" t="s">
        <v>123</v>
      </c>
      <c r="D4421" s="89" t="s">
        <v>127</v>
      </c>
      <c r="E4421" s="95" t="s">
        <v>16094</v>
      </c>
    </row>
    <row r="4422" spans="1:5" x14ac:dyDescent="0.2">
      <c r="A4422" s="89">
        <v>38881</v>
      </c>
      <c r="B4422" s="89" t="s">
        <v>6357</v>
      </c>
      <c r="C4422" s="89" t="s">
        <v>123</v>
      </c>
      <c r="D4422" s="89" t="s">
        <v>127</v>
      </c>
      <c r="E4422" s="95" t="s">
        <v>10133</v>
      </c>
    </row>
    <row r="4423" spans="1:5" x14ac:dyDescent="0.2">
      <c r="A4423" s="89">
        <v>38880</v>
      </c>
      <c r="B4423" s="89" t="s">
        <v>6359</v>
      </c>
      <c r="C4423" s="89" t="s">
        <v>123</v>
      </c>
      <c r="D4423" s="89" t="s">
        <v>127</v>
      </c>
      <c r="E4423" s="95" t="s">
        <v>10118</v>
      </c>
    </row>
    <row r="4424" spans="1:5" x14ac:dyDescent="0.2">
      <c r="A4424" s="89">
        <v>38882</v>
      </c>
      <c r="B4424" s="89" t="s">
        <v>6360</v>
      </c>
      <c r="C4424" s="89" t="s">
        <v>123</v>
      </c>
      <c r="D4424" s="89" t="s">
        <v>127</v>
      </c>
      <c r="E4424" s="95" t="s">
        <v>2450</v>
      </c>
    </row>
    <row r="4425" spans="1:5" x14ac:dyDescent="0.2">
      <c r="A4425" s="89">
        <v>38883</v>
      </c>
      <c r="B4425" s="89" t="s">
        <v>6362</v>
      </c>
      <c r="C4425" s="89" t="s">
        <v>123</v>
      </c>
      <c r="D4425" s="89" t="s">
        <v>127</v>
      </c>
      <c r="E4425" s="95" t="s">
        <v>9511</v>
      </c>
    </row>
    <row r="4426" spans="1:5" x14ac:dyDescent="0.2">
      <c r="A4426" s="89">
        <v>38884</v>
      </c>
      <c r="B4426" s="89" t="s">
        <v>6363</v>
      </c>
      <c r="C4426" s="89" t="s">
        <v>123</v>
      </c>
      <c r="D4426" s="89" t="s">
        <v>127</v>
      </c>
      <c r="E4426" s="95" t="s">
        <v>22846</v>
      </c>
    </row>
    <row r="4427" spans="1:5" x14ac:dyDescent="0.2">
      <c r="A4427" s="89">
        <v>38885</v>
      </c>
      <c r="B4427" s="89" t="s">
        <v>6364</v>
      </c>
      <c r="C4427" s="89" t="s">
        <v>123</v>
      </c>
      <c r="D4427" s="89" t="s">
        <v>127</v>
      </c>
      <c r="E4427" s="95" t="s">
        <v>22847</v>
      </c>
    </row>
    <row r="4428" spans="1:5" x14ac:dyDescent="0.2">
      <c r="A4428" s="89">
        <v>38886</v>
      </c>
      <c r="B4428" s="89" t="s">
        <v>6366</v>
      </c>
      <c r="C4428" s="89" t="s">
        <v>123</v>
      </c>
      <c r="D4428" s="89" t="s">
        <v>127</v>
      </c>
      <c r="E4428" s="95" t="s">
        <v>22268</v>
      </c>
    </row>
    <row r="4429" spans="1:5" x14ac:dyDescent="0.2">
      <c r="A4429" s="89">
        <v>38887</v>
      </c>
      <c r="B4429" s="89" t="s">
        <v>6367</v>
      </c>
      <c r="C4429" s="89" t="s">
        <v>123</v>
      </c>
      <c r="D4429" s="89" t="s">
        <v>127</v>
      </c>
      <c r="E4429" s="95" t="s">
        <v>2578</v>
      </c>
    </row>
    <row r="4430" spans="1:5" x14ac:dyDescent="0.2">
      <c r="A4430" s="89">
        <v>38888</v>
      </c>
      <c r="B4430" s="89" t="s">
        <v>6368</v>
      </c>
      <c r="C4430" s="89" t="s">
        <v>123</v>
      </c>
      <c r="D4430" s="89" t="s">
        <v>127</v>
      </c>
      <c r="E4430" s="95" t="s">
        <v>1396</v>
      </c>
    </row>
    <row r="4431" spans="1:5" x14ac:dyDescent="0.2">
      <c r="A4431" s="89">
        <v>38890</v>
      </c>
      <c r="B4431" s="89" t="s">
        <v>6369</v>
      </c>
      <c r="C4431" s="89" t="s">
        <v>123</v>
      </c>
      <c r="D4431" s="89" t="s">
        <v>127</v>
      </c>
      <c r="E4431" s="95" t="s">
        <v>1751</v>
      </c>
    </row>
    <row r="4432" spans="1:5" x14ac:dyDescent="0.2">
      <c r="A4432" s="89">
        <v>38893</v>
      </c>
      <c r="B4432" s="89" t="s">
        <v>6370</v>
      </c>
      <c r="C4432" s="89" t="s">
        <v>123</v>
      </c>
      <c r="D4432" s="89" t="s">
        <v>127</v>
      </c>
      <c r="E4432" s="95" t="s">
        <v>13134</v>
      </c>
    </row>
    <row r="4433" spans="1:5" x14ac:dyDescent="0.2">
      <c r="A4433" s="89">
        <v>38894</v>
      </c>
      <c r="B4433" s="89" t="s">
        <v>6371</v>
      </c>
      <c r="C4433" s="89" t="s">
        <v>123</v>
      </c>
      <c r="D4433" s="89" t="s">
        <v>127</v>
      </c>
      <c r="E4433" s="95" t="s">
        <v>11556</v>
      </c>
    </row>
    <row r="4434" spans="1:5" x14ac:dyDescent="0.2">
      <c r="A4434" s="89">
        <v>38896</v>
      </c>
      <c r="B4434" s="89" t="s">
        <v>6372</v>
      </c>
      <c r="C4434" s="89" t="s">
        <v>123</v>
      </c>
      <c r="D4434" s="89" t="s">
        <v>127</v>
      </c>
      <c r="E4434" s="95" t="s">
        <v>4480</v>
      </c>
    </row>
    <row r="4435" spans="1:5" x14ac:dyDescent="0.2">
      <c r="A4435" s="89">
        <v>39324</v>
      </c>
      <c r="B4435" s="89" t="s">
        <v>6373</v>
      </c>
      <c r="C4435" s="89" t="s">
        <v>123</v>
      </c>
      <c r="D4435" s="89" t="s">
        <v>127</v>
      </c>
      <c r="E4435" s="95" t="s">
        <v>269</v>
      </c>
    </row>
    <row r="4436" spans="1:5" x14ac:dyDescent="0.2">
      <c r="A4436" s="89">
        <v>39325</v>
      </c>
      <c r="B4436" s="89" t="s">
        <v>6374</v>
      </c>
      <c r="C4436" s="89" t="s">
        <v>123</v>
      </c>
      <c r="D4436" s="89" t="s">
        <v>127</v>
      </c>
      <c r="E4436" s="95" t="s">
        <v>15586</v>
      </c>
    </row>
    <row r="4437" spans="1:5" x14ac:dyDescent="0.2">
      <c r="A4437" s="89">
        <v>39326</v>
      </c>
      <c r="B4437" s="89" t="s">
        <v>6375</v>
      </c>
      <c r="C4437" s="89" t="s">
        <v>123</v>
      </c>
      <c r="D4437" s="89" t="s">
        <v>127</v>
      </c>
      <c r="E4437" s="95" t="s">
        <v>22848</v>
      </c>
    </row>
    <row r="4438" spans="1:5" x14ac:dyDescent="0.2">
      <c r="A4438" s="89">
        <v>39327</v>
      </c>
      <c r="B4438" s="89" t="s">
        <v>6377</v>
      </c>
      <c r="C4438" s="89" t="s">
        <v>123</v>
      </c>
      <c r="D4438" s="89" t="s">
        <v>127</v>
      </c>
      <c r="E4438" s="95" t="s">
        <v>21634</v>
      </c>
    </row>
    <row r="4439" spans="1:5" x14ac:dyDescent="0.2">
      <c r="A4439" s="89">
        <v>20176</v>
      </c>
      <c r="B4439" s="89" t="s">
        <v>6378</v>
      </c>
      <c r="C4439" s="89" t="s">
        <v>123</v>
      </c>
      <c r="D4439" s="89" t="s">
        <v>124</v>
      </c>
      <c r="E4439" s="95" t="s">
        <v>6379</v>
      </c>
    </row>
    <row r="4440" spans="1:5" x14ac:dyDescent="0.2">
      <c r="A4440" s="89">
        <v>11378</v>
      </c>
      <c r="B4440" s="89" t="s">
        <v>6380</v>
      </c>
      <c r="C4440" s="89" t="s">
        <v>123</v>
      </c>
      <c r="D4440" s="89" t="s">
        <v>127</v>
      </c>
      <c r="E4440" s="95" t="s">
        <v>6381</v>
      </c>
    </row>
    <row r="4441" spans="1:5" x14ac:dyDescent="0.2">
      <c r="A4441" s="89">
        <v>11379</v>
      </c>
      <c r="B4441" s="89" t="s">
        <v>6382</v>
      </c>
      <c r="C4441" s="89" t="s">
        <v>123</v>
      </c>
      <c r="D4441" s="89" t="s">
        <v>127</v>
      </c>
      <c r="E4441" s="95" t="s">
        <v>6383</v>
      </c>
    </row>
    <row r="4442" spans="1:5" x14ac:dyDescent="0.2">
      <c r="A4442" s="89">
        <v>11493</v>
      </c>
      <c r="B4442" s="89" t="s">
        <v>6384</v>
      </c>
      <c r="C4442" s="89" t="s">
        <v>123</v>
      </c>
      <c r="D4442" s="89" t="s">
        <v>127</v>
      </c>
      <c r="E4442" s="95" t="s">
        <v>6385</v>
      </c>
    </row>
    <row r="4443" spans="1:5" x14ac:dyDescent="0.2">
      <c r="A4443" s="89">
        <v>41896</v>
      </c>
      <c r="B4443" s="89" t="s">
        <v>6386</v>
      </c>
      <c r="C4443" s="89" t="s">
        <v>123</v>
      </c>
      <c r="D4443" s="89" t="s">
        <v>127</v>
      </c>
      <c r="E4443" s="95" t="s">
        <v>6387</v>
      </c>
    </row>
    <row r="4444" spans="1:5" x14ac:dyDescent="0.2">
      <c r="A4444" s="89">
        <v>7068</v>
      </c>
      <c r="B4444" s="89" t="s">
        <v>6388</v>
      </c>
      <c r="C4444" s="89" t="s">
        <v>123</v>
      </c>
      <c r="D4444" s="89" t="s">
        <v>127</v>
      </c>
      <c r="E4444" s="95" t="s">
        <v>6389</v>
      </c>
    </row>
    <row r="4445" spans="1:5" x14ac:dyDescent="0.2">
      <c r="A4445" s="89">
        <v>7106</v>
      </c>
      <c r="B4445" s="89" t="s">
        <v>6390</v>
      </c>
      <c r="C4445" s="89" t="s">
        <v>123</v>
      </c>
      <c r="D4445" s="89" t="s">
        <v>124</v>
      </c>
      <c r="E4445" s="95" t="s">
        <v>6391</v>
      </c>
    </row>
    <row r="4446" spans="1:5" x14ac:dyDescent="0.2">
      <c r="A4446" s="89">
        <v>7104</v>
      </c>
      <c r="B4446" s="89" t="s">
        <v>6392</v>
      </c>
      <c r="C4446" s="89" t="s">
        <v>123</v>
      </c>
      <c r="D4446" s="89" t="s">
        <v>124</v>
      </c>
      <c r="E4446" s="95" t="s">
        <v>4726</v>
      </c>
    </row>
    <row r="4447" spans="1:5" x14ac:dyDescent="0.2">
      <c r="A4447" s="89">
        <v>7136</v>
      </c>
      <c r="B4447" s="89" t="s">
        <v>6393</v>
      </c>
      <c r="C4447" s="89" t="s">
        <v>123</v>
      </c>
      <c r="D4447" s="89" t="s">
        <v>124</v>
      </c>
      <c r="E4447" s="95" t="s">
        <v>175</v>
      </c>
    </row>
    <row r="4448" spans="1:5" x14ac:dyDescent="0.2">
      <c r="A4448" s="89">
        <v>7128</v>
      </c>
      <c r="B4448" s="89" t="s">
        <v>6394</v>
      </c>
      <c r="C4448" s="89" t="s">
        <v>123</v>
      </c>
      <c r="D4448" s="89" t="s">
        <v>124</v>
      </c>
      <c r="E4448" s="95" t="s">
        <v>6395</v>
      </c>
    </row>
    <row r="4449" spans="1:5" x14ac:dyDescent="0.2">
      <c r="A4449" s="89">
        <v>7108</v>
      </c>
      <c r="B4449" s="89" t="s">
        <v>6396</v>
      </c>
      <c r="C4449" s="89" t="s">
        <v>123</v>
      </c>
      <c r="D4449" s="89" t="s">
        <v>124</v>
      </c>
      <c r="E4449" s="95" t="s">
        <v>6397</v>
      </c>
    </row>
    <row r="4450" spans="1:5" x14ac:dyDescent="0.2">
      <c r="A4450" s="89">
        <v>7129</v>
      </c>
      <c r="B4450" s="89" t="s">
        <v>6398</v>
      </c>
      <c r="C4450" s="89" t="s">
        <v>123</v>
      </c>
      <c r="D4450" s="89" t="s">
        <v>124</v>
      </c>
      <c r="E4450" s="95" t="s">
        <v>6399</v>
      </c>
    </row>
    <row r="4451" spans="1:5" x14ac:dyDescent="0.2">
      <c r="A4451" s="89">
        <v>7130</v>
      </c>
      <c r="B4451" s="89" t="s">
        <v>6400</v>
      </c>
      <c r="C4451" s="89" t="s">
        <v>123</v>
      </c>
      <c r="D4451" s="89" t="s">
        <v>124</v>
      </c>
      <c r="E4451" s="95" t="s">
        <v>6401</v>
      </c>
    </row>
    <row r="4452" spans="1:5" x14ac:dyDescent="0.2">
      <c r="A4452" s="89">
        <v>7131</v>
      </c>
      <c r="B4452" s="89" t="s">
        <v>6402</v>
      </c>
      <c r="C4452" s="89" t="s">
        <v>123</v>
      </c>
      <c r="D4452" s="89" t="s">
        <v>124</v>
      </c>
      <c r="E4452" s="95" t="s">
        <v>6403</v>
      </c>
    </row>
    <row r="4453" spans="1:5" x14ac:dyDescent="0.2">
      <c r="A4453" s="89">
        <v>7132</v>
      </c>
      <c r="B4453" s="89" t="s">
        <v>6404</v>
      </c>
      <c r="C4453" s="89" t="s">
        <v>123</v>
      </c>
      <c r="D4453" s="89" t="s">
        <v>124</v>
      </c>
      <c r="E4453" s="95" t="s">
        <v>6405</v>
      </c>
    </row>
    <row r="4454" spans="1:5" x14ac:dyDescent="0.2">
      <c r="A4454" s="89">
        <v>7133</v>
      </c>
      <c r="B4454" s="89" t="s">
        <v>6406</v>
      </c>
      <c r="C4454" s="89" t="s">
        <v>123</v>
      </c>
      <c r="D4454" s="89" t="s">
        <v>124</v>
      </c>
      <c r="E4454" s="95" t="s">
        <v>6407</v>
      </c>
    </row>
    <row r="4455" spans="1:5" x14ac:dyDescent="0.2">
      <c r="A4455" s="89">
        <v>37420</v>
      </c>
      <c r="B4455" s="89" t="s">
        <v>6408</v>
      </c>
      <c r="C4455" s="89" t="s">
        <v>123</v>
      </c>
      <c r="D4455" s="89" t="s">
        <v>127</v>
      </c>
      <c r="E4455" s="95" t="s">
        <v>6319</v>
      </c>
    </row>
    <row r="4456" spans="1:5" x14ac:dyDescent="0.2">
      <c r="A4456" s="89">
        <v>37421</v>
      </c>
      <c r="B4456" s="89" t="s">
        <v>6409</v>
      </c>
      <c r="C4456" s="89" t="s">
        <v>123</v>
      </c>
      <c r="D4456" s="89" t="s">
        <v>127</v>
      </c>
      <c r="E4456" s="95" t="s">
        <v>715</v>
      </c>
    </row>
    <row r="4457" spans="1:5" x14ac:dyDescent="0.2">
      <c r="A4457" s="89">
        <v>37422</v>
      </c>
      <c r="B4457" s="89" t="s">
        <v>6410</v>
      </c>
      <c r="C4457" s="89" t="s">
        <v>123</v>
      </c>
      <c r="D4457" s="89" t="s">
        <v>127</v>
      </c>
      <c r="E4457" s="95" t="s">
        <v>22849</v>
      </c>
    </row>
    <row r="4458" spans="1:5" x14ac:dyDescent="0.2">
      <c r="A4458" s="89">
        <v>37443</v>
      </c>
      <c r="B4458" s="89" t="s">
        <v>6411</v>
      </c>
      <c r="C4458" s="89" t="s">
        <v>123</v>
      </c>
      <c r="D4458" s="89" t="s">
        <v>127</v>
      </c>
      <c r="E4458" s="95" t="s">
        <v>22850</v>
      </c>
    </row>
    <row r="4459" spans="1:5" x14ac:dyDescent="0.2">
      <c r="A4459" s="89">
        <v>37444</v>
      </c>
      <c r="B4459" s="89" t="s">
        <v>6412</v>
      </c>
      <c r="C4459" s="89" t="s">
        <v>123</v>
      </c>
      <c r="D4459" s="89" t="s">
        <v>127</v>
      </c>
      <c r="E4459" s="95" t="s">
        <v>22851</v>
      </c>
    </row>
    <row r="4460" spans="1:5" x14ac:dyDescent="0.2">
      <c r="A4460" s="89">
        <v>37445</v>
      </c>
      <c r="B4460" s="89" t="s">
        <v>6413</v>
      </c>
      <c r="C4460" s="89" t="s">
        <v>123</v>
      </c>
      <c r="D4460" s="89" t="s">
        <v>127</v>
      </c>
      <c r="E4460" s="95" t="s">
        <v>22852</v>
      </c>
    </row>
    <row r="4461" spans="1:5" x14ac:dyDescent="0.2">
      <c r="A4461" s="89">
        <v>37446</v>
      </c>
      <c r="B4461" s="89" t="s">
        <v>6414</v>
      </c>
      <c r="C4461" s="89" t="s">
        <v>123</v>
      </c>
      <c r="D4461" s="89" t="s">
        <v>127</v>
      </c>
      <c r="E4461" s="95" t="s">
        <v>22853</v>
      </c>
    </row>
    <row r="4462" spans="1:5" x14ac:dyDescent="0.2">
      <c r="A4462" s="89">
        <v>37447</v>
      </c>
      <c r="B4462" s="89" t="s">
        <v>6415</v>
      </c>
      <c r="C4462" s="89" t="s">
        <v>123</v>
      </c>
      <c r="D4462" s="89" t="s">
        <v>127</v>
      </c>
      <c r="E4462" s="95" t="s">
        <v>22854</v>
      </c>
    </row>
    <row r="4463" spans="1:5" x14ac:dyDescent="0.2">
      <c r="A4463" s="89">
        <v>37448</v>
      </c>
      <c r="B4463" s="89" t="s">
        <v>6416</v>
      </c>
      <c r="C4463" s="89" t="s">
        <v>123</v>
      </c>
      <c r="D4463" s="89" t="s">
        <v>127</v>
      </c>
      <c r="E4463" s="95" t="s">
        <v>22855</v>
      </c>
    </row>
    <row r="4464" spans="1:5" x14ac:dyDescent="0.2">
      <c r="A4464" s="89">
        <v>37440</v>
      </c>
      <c r="B4464" s="89" t="s">
        <v>6417</v>
      </c>
      <c r="C4464" s="89" t="s">
        <v>123</v>
      </c>
      <c r="D4464" s="89" t="s">
        <v>127</v>
      </c>
      <c r="E4464" s="95" t="s">
        <v>22856</v>
      </c>
    </row>
    <row r="4465" spans="1:5" x14ac:dyDescent="0.2">
      <c r="A4465" s="89">
        <v>37441</v>
      </c>
      <c r="B4465" s="89" t="s">
        <v>6418</v>
      </c>
      <c r="C4465" s="89" t="s">
        <v>123</v>
      </c>
      <c r="D4465" s="89" t="s">
        <v>127</v>
      </c>
      <c r="E4465" s="95" t="s">
        <v>22856</v>
      </c>
    </row>
    <row r="4466" spans="1:5" x14ac:dyDescent="0.2">
      <c r="A4466" s="89">
        <v>37442</v>
      </c>
      <c r="B4466" s="89" t="s">
        <v>6419</v>
      </c>
      <c r="C4466" s="89" t="s">
        <v>123</v>
      </c>
      <c r="D4466" s="89" t="s">
        <v>127</v>
      </c>
      <c r="E4466" s="95" t="s">
        <v>22857</v>
      </c>
    </row>
    <row r="4467" spans="1:5" x14ac:dyDescent="0.2">
      <c r="A4467" s="89">
        <v>38017</v>
      </c>
      <c r="B4467" s="89" t="s">
        <v>6420</v>
      </c>
      <c r="C4467" s="89" t="s">
        <v>123</v>
      </c>
      <c r="D4467" s="89" t="s">
        <v>127</v>
      </c>
      <c r="E4467" s="95" t="s">
        <v>1749</v>
      </c>
    </row>
    <row r="4468" spans="1:5" x14ac:dyDescent="0.2">
      <c r="A4468" s="89">
        <v>38018</v>
      </c>
      <c r="B4468" s="89" t="s">
        <v>6421</v>
      </c>
      <c r="C4468" s="89" t="s">
        <v>123</v>
      </c>
      <c r="D4468" s="89" t="s">
        <v>127</v>
      </c>
      <c r="E4468" s="95" t="s">
        <v>2665</v>
      </c>
    </row>
    <row r="4469" spans="1:5" x14ac:dyDescent="0.2">
      <c r="A4469" s="89">
        <v>39895</v>
      </c>
      <c r="B4469" s="89" t="s">
        <v>6423</v>
      </c>
      <c r="C4469" s="89" t="s">
        <v>123</v>
      </c>
      <c r="D4469" s="89" t="s">
        <v>127</v>
      </c>
      <c r="E4469" s="95" t="s">
        <v>15315</v>
      </c>
    </row>
    <row r="4470" spans="1:5" x14ac:dyDescent="0.2">
      <c r="A4470" s="89">
        <v>39896</v>
      </c>
      <c r="B4470" s="89" t="s">
        <v>6425</v>
      </c>
      <c r="C4470" s="89" t="s">
        <v>123</v>
      </c>
      <c r="D4470" s="89" t="s">
        <v>127</v>
      </c>
      <c r="E4470" s="95" t="s">
        <v>16067</v>
      </c>
    </row>
    <row r="4471" spans="1:5" x14ac:dyDescent="0.2">
      <c r="A4471" s="89">
        <v>38873</v>
      </c>
      <c r="B4471" s="89" t="s">
        <v>6426</v>
      </c>
      <c r="C4471" s="89" t="s">
        <v>123</v>
      </c>
      <c r="D4471" s="89" t="s">
        <v>127</v>
      </c>
      <c r="E4471" s="95" t="s">
        <v>5728</v>
      </c>
    </row>
    <row r="4472" spans="1:5" x14ac:dyDescent="0.2">
      <c r="A4472" s="89">
        <v>38874</v>
      </c>
      <c r="B4472" s="89" t="s">
        <v>6428</v>
      </c>
      <c r="C4472" s="89" t="s">
        <v>123</v>
      </c>
      <c r="D4472" s="89" t="s">
        <v>127</v>
      </c>
      <c r="E4472" s="95" t="s">
        <v>22858</v>
      </c>
    </row>
    <row r="4473" spans="1:5" x14ac:dyDescent="0.2">
      <c r="A4473" s="89">
        <v>38875</v>
      </c>
      <c r="B4473" s="89" t="s">
        <v>6429</v>
      </c>
      <c r="C4473" s="89" t="s">
        <v>123</v>
      </c>
      <c r="D4473" s="89" t="s">
        <v>127</v>
      </c>
      <c r="E4473" s="95" t="s">
        <v>22859</v>
      </c>
    </row>
    <row r="4474" spans="1:5" x14ac:dyDescent="0.2">
      <c r="A4474" s="89">
        <v>38876</v>
      </c>
      <c r="B4474" s="89" t="s">
        <v>6431</v>
      </c>
      <c r="C4474" s="89" t="s">
        <v>123</v>
      </c>
      <c r="D4474" s="89" t="s">
        <v>127</v>
      </c>
      <c r="E4474" s="95" t="s">
        <v>16722</v>
      </c>
    </row>
    <row r="4475" spans="1:5" x14ac:dyDescent="0.2">
      <c r="A4475" s="89">
        <v>39000</v>
      </c>
      <c r="B4475" s="89" t="s">
        <v>6433</v>
      </c>
      <c r="C4475" s="89" t="s">
        <v>123</v>
      </c>
      <c r="D4475" s="89" t="s">
        <v>127</v>
      </c>
      <c r="E4475" s="95" t="s">
        <v>2795</v>
      </c>
    </row>
    <row r="4476" spans="1:5" x14ac:dyDescent="0.2">
      <c r="A4476" s="89">
        <v>38674</v>
      </c>
      <c r="B4476" s="89" t="s">
        <v>6434</v>
      </c>
      <c r="C4476" s="89" t="s">
        <v>123</v>
      </c>
      <c r="D4476" s="89" t="s">
        <v>127</v>
      </c>
      <c r="E4476" s="95" t="s">
        <v>4484</v>
      </c>
    </row>
    <row r="4477" spans="1:5" x14ac:dyDescent="0.2">
      <c r="A4477" s="89">
        <v>38911</v>
      </c>
      <c r="B4477" s="89" t="s">
        <v>6436</v>
      </c>
      <c r="C4477" s="89" t="s">
        <v>123</v>
      </c>
      <c r="D4477" s="89" t="s">
        <v>127</v>
      </c>
      <c r="E4477" s="95" t="s">
        <v>21914</v>
      </c>
    </row>
    <row r="4478" spans="1:5" x14ac:dyDescent="0.2">
      <c r="A4478" s="89">
        <v>38912</v>
      </c>
      <c r="B4478" s="89" t="s">
        <v>6437</v>
      </c>
      <c r="C4478" s="89" t="s">
        <v>123</v>
      </c>
      <c r="D4478" s="89" t="s">
        <v>127</v>
      </c>
      <c r="E4478" s="95" t="s">
        <v>22860</v>
      </c>
    </row>
    <row r="4479" spans="1:5" x14ac:dyDescent="0.2">
      <c r="A4479" s="89">
        <v>38019</v>
      </c>
      <c r="B4479" s="89" t="s">
        <v>6438</v>
      </c>
      <c r="C4479" s="89" t="s">
        <v>123</v>
      </c>
      <c r="D4479" s="89" t="s">
        <v>127</v>
      </c>
      <c r="E4479" s="95" t="s">
        <v>6399</v>
      </c>
    </row>
    <row r="4480" spans="1:5" x14ac:dyDescent="0.2">
      <c r="A4480" s="89">
        <v>38020</v>
      </c>
      <c r="B4480" s="89" t="s">
        <v>6439</v>
      </c>
      <c r="C4480" s="89" t="s">
        <v>123</v>
      </c>
      <c r="D4480" s="89" t="s">
        <v>127</v>
      </c>
      <c r="E4480" s="95" t="s">
        <v>2665</v>
      </c>
    </row>
    <row r="4481" spans="1:5" x14ac:dyDescent="0.2">
      <c r="A4481" s="89">
        <v>38454</v>
      </c>
      <c r="B4481" s="89" t="s">
        <v>6440</v>
      </c>
      <c r="C4481" s="89" t="s">
        <v>123</v>
      </c>
      <c r="D4481" s="89" t="s">
        <v>127</v>
      </c>
      <c r="E4481" s="95" t="s">
        <v>1264</v>
      </c>
    </row>
    <row r="4482" spans="1:5" x14ac:dyDescent="0.2">
      <c r="A4482" s="89">
        <v>38455</v>
      </c>
      <c r="B4482" s="89" t="s">
        <v>6442</v>
      </c>
      <c r="C4482" s="89" t="s">
        <v>123</v>
      </c>
      <c r="D4482" s="89" t="s">
        <v>127</v>
      </c>
      <c r="E4482" s="95" t="s">
        <v>3137</v>
      </c>
    </row>
    <row r="4483" spans="1:5" x14ac:dyDescent="0.2">
      <c r="A4483" s="89">
        <v>38462</v>
      </c>
      <c r="B4483" s="89" t="s">
        <v>6443</v>
      </c>
      <c r="C4483" s="89" t="s">
        <v>123</v>
      </c>
      <c r="D4483" s="89" t="s">
        <v>127</v>
      </c>
      <c r="E4483" s="95" t="s">
        <v>22861</v>
      </c>
    </row>
    <row r="4484" spans="1:5" x14ac:dyDescent="0.2">
      <c r="A4484" s="89">
        <v>36362</v>
      </c>
      <c r="B4484" s="89" t="s">
        <v>6444</v>
      </c>
      <c r="C4484" s="89" t="s">
        <v>123</v>
      </c>
      <c r="D4484" s="89" t="s">
        <v>127</v>
      </c>
      <c r="E4484" s="95" t="s">
        <v>3772</v>
      </c>
    </row>
    <row r="4485" spans="1:5" x14ac:dyDescent="0.2">
      <c r="A4485" s="89">
        <v>36298</v>
      </c>
      <c r="B4485" s="89" t="s">
        <v>6445</v>
      </c>
      <c r="C4485" s="89" t="s">
        <v>123</v>
      </c>
      <c r="D4485" s="89" t="s">
        <v>127</v>
      </c>
      <c r="E4485" s="95" t="s">
        <v>4573</v>
      </c>
    </row>
    <row r="4486" spans="1:5" x14ac:dyDescent="0.2">
      <c r="A4486" s="89">
        <v>38456</v>
      </c>
      <c r="B4486" s="89" t="s">
        <v>6446</v>
      </c>
      <c r="C4486" s="89" t="s">
        <v>123</v>
      </c>
      <c r="D4486" s="89" t="s">
        <v>127</v>
      </c>
      <c r="E4486" s="95" t="s">
        <v>17204</v>
      </c>
    </row>
    <row r="4487" spans="1:5" x14ac:dyDescent="0.2">
      <c r="A4487" s="89">
        <v>38457</v>
      </c>
      <c r="B4487" s="89" t="s">
        <v>6447</v>
      </c>
      <c r="C4487" s="89" t="s">
        <v>123</v>
      </c>
      <c r="D4487" s="89" t="s">
        <v>127</v>
      </c>
      <c r="E4487" s="95" t="s">
        <v>13693</v>
      </c>
    </row>
    <row r="4488" spans="1:5" x14ac:dyDescent="0.2">
      <c r="A4488" s="89">
        <v>38458</v>
      </c>
      <c r="B4488" s="89" t="s">
        <v>6449</v>
      </c>
      <c r="C4488" s="89" t="s">
        <v>123</v>
      </c>
      <c r="D4488" s="89" t="s">
        <v>127</v>
      </c>
      <c r="E4488" s="95" t="s">
        <v>22339</v>
      </c>
    </row>
    <row r="4489" spans="1:5" x14ac:dyDescent="0.2">
      <c r="A4489" s="89">
        <v>38459</v>
      </c>
      <c r="B4489" s="89" t="s">
        <v>6450</v>
      </c>
      <c r="C4489" s="89" t="s">
        <v>123</v>
      </c>
      <c r="D4489" s="89" t="s">
        <v>127</v>
      </c>
      <c r="E4489" s="95" t="s">
        <v>18618</v>
      </c>
    </row>
    <row r="4490" spans="1:5" x14ac:dyDescent="0.2">
      <c r="A4490" s="89">
        <v>38460</v>
      </c>
      <c r="B4490" s="89" t="s">
        <v>6452</v>
      </c>
      <c r="C4490" s="89" t="s">
        <v>123</v>
      </c>
      <c r="D4490" s="89" t="s">
        <v>127</v>
      </c>
      <c r="E4490" s="95" t="s">
        <v>22849</v>
      </c>
    </row>
    <row r="4491" spans="1:5" x14ac:dyDescent="0.2">
      <c r="A4491" s="89">
        <v>38461</v>
      </c>
      <c r="B4491" s="89" t="s">
        <v>6453</v>
      </c>
      <c r="C4491" s="89" t="s">
        <v>123</v>
      </c>
      <c r="D4491" s="89" t="s">
        <v>127</v>
      </c>
      <c r="E4491" s="95" t="s">
        <v>22862</v>
      </c>
    </row>
    <row r="4492" spans="1:5" x14ac:dyDescent="0.2">
      <c r="A4492" s="89">
        <v>7094</v>
      </c>
      <c r="B4492" s="89" t="s">
        <v>6454</v>
      </c>
      <c r="C4492" s="89" t="s">
        <v>123</v>
      </c>
      <c r="D4492" s="89" t="s">
        <v>124</v>
      </c>
      <c r="E4492" s="95" t="s">
        <v>6455</v>
      </c>
    </row>
    <row r="4493" spans="1:5" x14ac:dyDescent="0.2">
      <c r="A4493" s="89">
        <v>7116</v>
      </c>
      <c r="B4493" s="89" t="s">
        <v>6456</v>
      </c>
      <c r="C4493" s="89" t="s">
        <v>123</v>
      </c>
      <c r="D4493" s="89" t="s">
        <v>124</v>
      </c>
      <c r="E4493" s="95" t="s">
        <v>157</v>
      </c>
    </row>
    <row r="4494" spans="1:5" x14ac:dyDescent="0.2">
      <c r="A4494" s="89">
        <v>7118</v>
      </c>
      <c r="B4494" s="89" t="s">
        <v>6457</v>
      </c>
      <c r="C4494" s="89" t="s">
        <v>123</v>
      </c>
      <c r="D4494" s="89" t="s">
        <v>124</v>
      </c>
      <c r="E4494" s="95" t="s">
        <v>22863</v>
      </c>
    </row>
    <row r="4495" spans="1:5" x14ac:dyDescent="0.2">
      <c r="A4495" s="89">
        <v>7117</v>
      </c>
      <c r="B4495" s="89" t="s">
        <v>6458</v>
      </c>
      <c r="C4495" s="89" t="s">
        <v>123</v>
      </c>
      <c r="D4495" s="89" t="s">
        <v>124</v>
      </c>
      <c r="E4495" s="95" t="s">
        <v>6427</v>
      </c>
    </row>
    <row r="4496" spans="1:5" x14ac:dyDescent="0.2">
      <c r="A4496" s="89">
        <v>7098</v>
      </c>
      <c r="B4496" s="89" t="s">
        <v>6459</v>
      </c>
      <c r="C4496" s="89" t="s">
        <v>123</v>
      </c>
      <c r="D4496" s="89" t="s">
        <v>124</v>
      </c>
      <c r="E4496" s="95" t="s">
        <v>1002</v>
      </c>
    </row>
    <row r="4497" spans="1:5" x14ac:dyDescent="0.2">
      <c r="A4497" s="89">
        <v>7110</v>
      </c>
      <c r="B4497" s="89" t="s">
        <v>6460</v>
      </c>
      <c r="C4497" s="89" t="s">
        <v>123</v>
      </c>
      <c r="D4497" s="89" t="s">
        <v>124</v>
      </c>
      <c r="E4497" s="95" t="s">
        <v>11581</v>
      </c>
    </row>
    <row r="4498" spans="1:5" x14ac:dyDescent="0.2">
      <c r="A4498" s="89">
        <v>7123</v>
      </c>
      <c r="B4498" s="89" t="s">
        <v>6461</v>
      </c>
      <c r="C4498" s="89" t="s">
        <v>123</v>
      </c>
      <c r="D4498" s="89" t="s">
        <v>124</v>
      </c>
      <c r="E4498" s="95" t="s">
        <v>691</v>
      </c>
    </row>
    <row r="4499" spans="1:5" x14ac:dyDescent="0.2">
      <c r="A4499" s="89">
        <v>7121</v>
      </c>
      <c r="B4499" s="89" t="s">
        <v>6462</v>
      </c>
      <c r="C4499" s="89" t="s">
        <v>123</v>
      </c>
      <c r="D4499" s="89" t="s">
        <v>124</v>
      </c>
      <c r="E4499" s="95" t="s">
        <v>5128</v>
      </c>
    </row>
    <row r="4500" spans="1:5" x14ac:dyDescent="0.2">
      <c r="A4500" s="89">
        <v>7137</v>
      </c>
      <c r="B4500" s="89" t="s">
        <v>6463</v>
      </c>
      <c r="C4500" s="89" t="s">
        <v>123</v>
      </c>
      <c r="D4500" s="89" t="s">
        <v>124</v>
      </c>
      <c r="E4500" s="95" t="s">
        <v>5227</v>
      </c>
    </row>
    <row r="4501" spans="1:5" x14ac:dyDescent="0.2">
      <c r="A4501" s="89">
        <v>7122</v>
      </c>
      <c r="B4501" s="89" t="s">
        <v>6464</v>
      </c>
      <c r="C4501" s="89" t="s">
        <v>123</v>
      </c>
      <c r="D4501" s="89" t="s">
        <v>124</v>
      </c>
      <c r="E4501" s="95" t="s">
        <v>6465</v>
      </c>
    </row>
    <row r="4502" spans="1:5" x14ac:dyDescent="0.2">
      <c r="A4502" s="89">
        <v>7114</v>
      </c>
      <c r="B4502" s="89" t="s">
        <v>6466</v>
      </c>
      <c r="C4502" s="89" t="s">
        <v>123</v>
      </c>
      <c r="D4502" s="89" t="s">
        <v>124</v>
      </c>
      <c r="E4502" s="95" t="s">
        <v>6467</v>
      </c>
    </row>
    <row r="4503" spans="1:5" x14ac:dyDescent="0.2">
      <c r="A4503" s="89">
        <v>7109</v>
      </c>
      <c r="B4503" s="89" t="s">
        <v>6468</v>
      </c>
      <c r="C4503" s="89" t="s">
        <v>123</v>
      </c>
      <c r="D4503" s="89" t="s">
        <v>124</v>
      </c>
      <c r="E4503" s="95" t="s">
        <v>1440</v>
      </c>
    </row>
    <row r="4504" spans="1:5" x14ac:dyDescent="0.2">
      <c r="A4504" s="89">
        <v>7135</v>
      </c>
      <c r="B4504" s="89" t="s">
        <v>6469</v>
      </c>
      <c r="C4504" s="89" t="s">
        <v>123</v>
      </c>
      <c r="D4504" s="89" t="s">
        <v>124</v>
      </c>
      <c r="E4504" s="95" t="s">
        <v>943</v>
      </c>
    </row>
    <row r="4505" spans="1:5" x14ac:dyDescent="0.2">
      <c r="A4505" s="89">
        <v>37947</v>
      </c>
      <c r="B4505" s="89" t="s">
        <v>6470</v>
      </c>
      <c r="C4505" s="89" t="s">
        <v>123</v>
      </c>
      <c r="D4505" s="89" t="s">
        <v>124</v>
      </c>
      <c r="E4505" s="95" t="s">
        <v>1760</v>
      </c>
    </row>
    <row r="4506" spans="1:5" x14ac:dyDescent="0.2">
      <c r="A4506" s="89">
        <v>7103</v>
      </c>
      <c r="B4506" s="89" t="s">
        <v>6471</v>
      </c>
      <c r="C4506" s="89" t="s">
        <v>123</v>
      </c>
      <c r="D4506" s="89" t="s">
        <v>124</v>
      </c>
      <c r="E4506" s="95" t="s">
        <v>6467</v>
      </c>
    </row>
    <row r="4507" spans="1:5" x14ac:dyDescent="0.2">
      <c r="A4507" s="89">
        <v>40419</v>
      </c>
      <c r="B4507" s="89" t="s">
        <v>6472</v>
      </c>
      <c r="C4507" s="89" t="s">
        <v>123</v>
      </c>
      <c r="D4507" s="89" t="s">
        <v>127</v>
      </c>
      <c r="E4507" s="95" t="s">
        <v>22788</v>
      </c>
    </row>
    <row r="4508" spans="1:5" x14ac:dyDescent="0.2">
      <c r="A4508" s="89">
        <v>40420</v>
      </c>
      <c r="B4508" s="89" t="s">
        <v>6473</v>
      </c>
      <c r="C4508" s="89" t="s">
        <v>123</v>
      </c>
      <c r="D4508" s="89" t="s">
        <v>127</v>
      </c>
      <c r="E4508" s="95" t="s">
        <v>6493</v>
      </c>
    </row>
    <row r="4509" spans="1:5" x14ac:dyDescent="0.2">
      <c r="A4509" s="89">
        <v>40421</v>
      </c>
      <c r="B4509" s="89" t="s">
        <v>6474</v>
      </c>
      <c r="C4509" s="89" t="s">
        <v>123</v>
      </c>
      <c r="D4509" s="89" t="s">
        <v>127</v>
      </c>
      <c r="E4509" s="95" t="s">
        <v>22864</v>
      </c>
    </row>
    <row r="4510" spans="1:5" x14ac:dyDescent="0.2">
      <c r="A4510" s="89">
        <v>7126</v>
      </c>
      <c r="B4510" s="89" t="s">
        <v>6476</v>
      </c>
      <c r="C4510" s="89" t="s">
        <v>123</v>
      </c>
      <c r="D4510" s="89" t="s">
        <v>124</v>
      </c>
      <c r="E4510" s="95" t="s">
        <v>6593</v>
      </c>
    </row>
    <row r="4511" spans="1:5" x14ac:dyDescent="0.2">
      <c r="A4511" s="89">
        <v>38905</v>
      </c>
      <c r="B4511" s="89" t="s">
        <v>6477</v>
      </c>
      <c r="C4511" s="89" t="s">
        <v>123</v>
      </c>
      <c r="D4511" s="89" t="s">
        <v>127</v>
      </c>
      <c r="E4511" s="95" t="s">
        <v>22865</v>
      </c>
    </row>
    <row r="4512" spans="1:5" x14ac:dyDescent="0.2">
      <c r="A4512" s="89">
        <v>38907</v>
      </c>
      <c r="B4512" s="89" t="s">
        <v>6478</v>
      </c>
      <c r="C4512" s="89" t="s">
        <v>123</v>
      </c>
      <c r="D4512" s="89" t="s">
        <v>127</v>
      </c>
      <c r="E4512" s="95" t="s">
        <v>14456</v>
      </c>
    </row>
    <row r="4513" spans="1:5" x14ac:dyDescent="0.2">
      <c r="A4513" s="89">
        <v>38908</v>
      </c>
      <c r="B4513" s="89" t="s">
        <v>6479</v>
      </c>
      <c r="C4513" s="89" t="s">
        <v>123</v>
      </c>
      <c r="D4513" s="89" t="s">
        <v>127</v>
      </c>
      <c r="E4513" s="95" t="s">
        <v>8415</v>
      </c>
    </row>
    <row r="4514" spans="1:5" x14ac:dyDescent="0.2">
      <c r="A4514" s="89">
        <v>38909</v>
      </c>
      <c r="B4514" s="89" t="s">
        <v>6480</v>
      </c>
      <c r="C4514" s="89" t="s">
        <v>123</v>
      </c>
      <c r="D4514" s="89" t="s">
        <v>127</v>
      </c>
      <c r="E4514" s="95" t="s">
        <v>12839</v>
      </c>
    </row>
    <row r="4515" spans="1:5" x14ac:dyDescent="0.2">
      <c r="A4515" s="89">
        <v>38910</v>
      </c>
      <c r="B4515" s="89" t="s">
        <v>6481</v>
      </c>
      <c r="C4515" s="89" t="s">
        <v>123</v>
      </c>
      <c r="D4515" s="89" t="s">
        <v>127</v>
      </c>
      <c r="E4515" s="95" t="s">
        <v>11725</v>
      </c>
    </row>
    <row r="4516" spans="1:5" x14ac:dyDescent="0.2">
      <c r="A4516" s="89">
        <v>38897</v>
      </c>
      <c r="B4516" s="89" t="s">
        <v>6483</v>
      </c>
      <c r="C4516" s="89" t="s">
        <v>123</v>
      </c>
      <c r="D4516" s="89" t="s">
        <v>127</v>
      </c>
      <c r="E4516" s="95" t="s">
        <v>1989</v>
      </c>
    </row>
    <row r="4517" spans="1:5" x14ac:dyDescent="0.2">
      <c r="A4517" s="89">
        <v>38899</v>
      </c>
      <c r="B4517" s="89" t="s">
        <v>6484</v>
      </c>
      <c r="C4517" s="89" t="s">
        <v>123</v>
      </c>
      <c r="D4517" s="89" t="s">
        <v>127</v>
      </c>
      <c r="E4517" s="95" t="s">
        <v>22866</v>
      </c>
    </row>
    <row r="4518" spans="1:5" x14ac:dyDescent="0.2">
      <c r="A4518" s="89">
        <v>38900</v>
      </c>
      <c r="B4518" s="89" t="s">
        <v>6486</v>
      </c>
      <c r="C4518" s="89" t="s">
        <v>123</v>
      </c>
      <c r="D4518" s="89" t="s">
        <v>127</v>
      </c>
      <c r="E4518" s="95" t="s">
        <v>4801</v>
      </c>
    </row>
    <row r="4519" spans="1:5" x14ac:dyDescent="0.2">
      <c r="A4519" s="89">
        <v>38901</v>
      </c>
      <c r="B4519" s="89" t="s">
        <v>6488</v>
      </c>
      <c r="C4519" s="89" t="s">
        <v>123</v>
      </c>
      <c r="D4519" s="89" t="s">
        <v>127</v>
      </c>
      <c r="E4519" s="95" t="s">
        <v>11571</v>
      </c>
    </row>
    <row r="4520" spans="1:5" x14ac:dyDescent="0.2">
      <c r="A4520" s="89">
        <v>38904</v>
      </c>
      <c r="B4520" s="89" t="s">
        <v>6490</v>
      </c>
      <c r="C4520" s="89" t="s">
        <v>123</v>
      </c>
      <c r="D4520" s="89" t="s">
        <v>127</v>
      </c>
      <c r="E4520" s="95" t="s">
        <v>22867</v>
      </c>
    </row>
    <row r="4521" spans="1:5" x14ac:dyDescent="0.2">
      <c r="A4521" s="89">
        <v>38903</v>
      </c>
      <c r="B4521" s="89" t="s">
        <v>6492</v>
      </c>
      <c r="C4521" s="89" t="s">
        <v>123</v>
      </c>
      <c r="D4521" s="89" t="s">
        <v>127</v>
      </c>
      <c r="E4521" s="95" t="s">
        <v>22868</v>
      </c>
    </row>
    <row r="4522" spans="1:5" x14ac:dyDescent="0.2">
      <c r="A4522" s="89">
        <v>7091</v>
      </c>
      <c r="B4522" s="89" t="s">
        <v>6494</v>
      </c>
      <c r="C4522" s="89" t="s">
        <v>123</v>
      </c>
      <c r="D4522" s="89" t="s">
        <v>124</v>
      </c>
      <c r="E4522" s="95" t="s">
        <v>775</v>
      </c>
    </row>
    <row r="4523" spans="1:5" x14ac:dyDescent="0.2">
      <c r="A4523" s="89">
        <v>11655</v>
      </c>
      <c r="B4523" s="89" t="s">
        <v>6495</v>
      </c>
      <c r="C4523" s="89" t="s">
        <v>123</v>
      </c>
      <c r="D4523" s="89" t="s">
        <v>124</v>
      </c>
      <c r="E4523" s="95" t="s">
        <v>6496</v>
      </c>
    </row>
    <row r="4524" spans="1:5" x14ac:dyDescent="0.2">
      <c r="A4524" s="89">
        <v>11656</v>
      </c>
      <c r="B4524" s="89" t="s">
        <v>6497</v>
      </c>
      <c r="C4524" s="89" t="s">
        <v>123</v>
      </c>
      <c r="D4524" s="89" t="s">
        <v>124</v>
      </c>
      <c r="E4524" s="95" t="s">
        <v>6498</v>
      </c>
    </row>
    <row r="4525" spans="1:5" x14ac:dyDescent="0.2">
      <c r="A4525" s="89">
        <v>37948</v>
      </c>
      <c r="B4525" s="89" t="s">
        <v>6499</v>
      </c>
      <c r="C4525" s="89" t="s">
        <v>123</v>
      </c>
      <c r="D4525" s="89" t="s">
        <v>124</v>
      </c>
      <c r="E4525" s="95" t="s">
        <v>3620</v>
      </c>
    </row>
    <row r="4526" spans="1:5" x14ac:dyDescent="0.2">
      <c r="A4526" s="89">
        <v>7097</v>
      </c>
      <c r="B4526" s="89" t="s">
        <v>6500</v>
      </c>
      <c r="C4526" s="89" t="s">
        <v>123</v>
      </c>
      <c r="D4526" s="89" t="s">
        <v>124</v>
      </c>
      <c r="E4526" s="95" t="s">
        <v>2316</v>
      </c>
    </row>
    <row r="4527" spans="1:5" x14ac:dyDescent="0.2">
      <c r="A4527" s="89">
        <v>11657</v>
      </c>
      <c r="B4527" s="89" t="s">
        <v>6501</v>
      </c>
      <c r="C4527" s="89" t="s">
        <v>123</v>
      </c>
      <c r="D4527" s="89" t="s">
        <v>124</v>
      </c>
      <c r="E4527" s="95" t="s">
        <v>3123</v>
      </c>
    </row>
    <row r="4528" spans="1:5" x14ac:dyDescent="0.2">
      <c r="A4528" s="89">
        <v>11658</v>
      </c>
      <c r="B4528" s="89" t="s">
        <v>6502</v>
      </c>
      <c r="C4528" s="89" t="s">
        <v>123</v>
      </c>
      <c r="D4528" s="89" t="s">
        <v>124</v>
      </c>
      <c r="E4528" s="95" t="s">
        <v>458</v>
      </c>
    </row>
    <row r="4529" spans="1:5" x14ac:dyDescent="0.2">
      <c r="A4529" s="89">
        <v>7146</v>
      </c>
      <c r="B4529" s="89" t="s">
        <v>6503</v>
      </c>
      <c r="C4529" s="89" t="s">
        <v>123</v>
      </c>
      <c r="D4529" s="89" t="s">
        <v>124</v>
      </c>
      <c r="E4529" s="95" t="s">
        <v>1420</v>
      </c>
    </row>
    <row r="4530" spans="1:5" x14ac:dyDescent="0.2">
      <c r="A4530" s="89">
        <v>7138</v>
      </c>
      <c r="B4530" s="89" t="s">
        <v>6504</v>
      </c>
      <c r="C4530" s="89" t="s">
        <v>123</v>
      </c>
      <c r="D4530" s="89" t="s">
        <v>124</v>
      </c>
      <c r="E4530" s="95" t="s">
        <v>316</v>
      </c>
    </row>
    <row r="4531" spans="1:5" x14ac:dyDescent="0.2">
      <c r="A4531" s="89">
        <v>7139</v>
      </c>
      <c r="B4531" s="89" t="s">
        <v>6505</v>
      </c>
      <c r="C4531" s="89" t="s">
        <v>123</v>
      </c>
      <c r="D4531" s="89" t="s">
        <v>124</v>
      </c>
      <c r="E4531" s="95" t="s">
        <v>650</v>
      </c>
    </row>
    <row r="4532" spans="1:5" x14ac:dyDescent="0.2">
      <c r="A4532" s="89">
        <v>7140</v>
      </c>
      <c r="B4532" s="89" t="s">
        <v>6506</v>
      </c>
      <c r="C4532" s="89" t="s">
        <v>123</v>
      </c>
      <c r="D4532" s="89" t="s">
        <v>124</v>
      </c>
      <c r="E4532" s="95" t="s">
        <v>6507</v>
      </c>
    </row>
    <row r="4533" spans="1:5" x14ac:dyDescent="0.2">
      <c r="A4533" s="89">
        <v>7141</v>
      </c>
      <c r="B4533" s="89" t="s">
        <v>6508</v>
      </c>
      <c r="C4533" s="89" t="s">
        <v>123</v>
      </c>
      <c r="D4533" s="89" t="s">
        <v>124</v>
      </c>
      <c r="E4533" s="95" t="s">
        <v>2440</v>
      </c>
    </row>
    <row r="4534" spans="1:5" x14ac:dyDescent="0.2">
      <c r="A4534" s="89">
        <v>7143</v>
      </c>
      <c r="B4534" s="89" t="s">
        <v>6509</v>
      </c>
      <c r="C4534" s="89" t="s">
        <v>123</v>
      </c>
      <c r="D4534" s="89" t="s">
        <v>124</v>
      </c>
      <c r="E4534" s="95" t="s">
        <v>6510</v>
      </c>
    </row>
    <row r="4535" spans="1:5" x14ac:dyDescent="0.2">
      <c r="A4535" s="89">
        <v>7144</v>
      </c>
      <c r="B4535" s="89" t="s">
        <v>6511</v>
      </c>
      <c r="C4535" s="89" t="s">
        <v>123</v>
      </c>
      <c r="D4535" s="89" t="s">
        <v>124</v>
      </c>
      <c r="E4535" s="95" t="s">
        <v>6512</v>
      </c>
    </row>
    <row r="4536" spans="1:5" x14ac:dyDescent="0.2">
      <c r="A4536" s="89">
        <v>7145</v>
      </c>
      <c r="B4536" s="89" t="s">
        <v>6513</v>
      </c>
      <c r="C4536" s="89" t="s">
        <v>123</v>
      </c>
      <c r="D4536" s="89" t="s">
        <v>124</v>
      </c>
      <c r="E4536" s="95" t="s">
        <v>6514</v>
      </c>
    </row>
    <row r="4537" spans="1:5" x14ac:dyDescent="0.2">
      <c r="A4537" s="89">
        <v>7142</v>
      </c>
      <c r="B4537" s="89" t="s">
        <v>6515</v>
      </c>
      <c r="C4537" s="89" t="s">
        <v>123</v>
      </c>
      <c r="D4537" s="89" t="s">
        <v>124</v>
      </c>
      <c r="E4537" s="95" t="s">
        <v>1896</v>
      </c>
    </row>
    <row r="4538" spans="1:5" x14ac:dyDescent="0.2">
      <c r="A4538" s="89">
        <v>3593</v>
      </c>
      <c r="B4538" s="89" t="s">
        <v>6516</v>
      </c>
      <c r="C4538" s="89" t="s">
        <v>123</v>
      </c>
      <c r="D4538" s="89" t="s">
        <v>127</v>
      </c>
      <c r="E4538" s="95" t="s">
        <v>4734</v>
      </c>
    </row>
    <row r="4539" spans="1:5" x14ac:dyDescent="0.2">
      <c r="A4539" s="89">
        <v>3588</v>
      </c>
      <c r="B4539" s="89" t="s">
        <v>6517</v>
      </c>
      <c r="C4539" s="89" t="s">
        <v>123</v>
      </c>
      <c r="D4539" s="89" t="s">
        <v>127</v>
      </c>
      <c r="E4539" s="95" t="s">
        <v>22869</v>
      </c>
    </row>
    <row r="4540" spans="1:5" x14ac:dyDescent="0.2">
      <c r="A4540" s="89">
        <v>3585</v>
      </c>
      <c r="B4540" s="89" t="s">
        <v>6518</v>
      </c>
      <c r="C4540" s="89" t="s">
        <v>123</v>
      </c>
      <c r="D4540" s="89" t="s">
        <v>127</v>
      </c>
      <c r="E4540" s="95" t="s">
        <v>22870</v>
      </c>
    </row>
    <row r="4541" spans="1:5" x14ac:dyDescent="0.2">
      <c r="A4541" s="89">
        <v>3587</v>
      </c>
      <c r="B4541" s="89" t="s">
        <v>6519</v>
      </c>
      <c r="C4541" s="89" t="s">
        <v>123</v>
      </c>
      <c r="D4541" s="89" t="s">
        <v>127</v>
      </c>
      <c r="E4541" s="95" t="s">
        <v>3395</v>
      </c>
    </row>
    <row r="4542" spans="1:5" x14ac:dyDescent="0.2">
      <c r="A4542" s="89">
        <v>3590</v>
      </c>
      <c r="B4542" s="89" t="s">
        <v>6521</v>
      </c>
      <c r="C4542" s="89" t="s">
        <v>123</v>
      </c>
      <c r="D4542" s="89" t="s">
        <v>127</v>
      </c>
      <c r="E4542" s="95" t="s">
        <v>22871</v>
      </c>
    </row>
    <row r="4543" spans="1:5" x14ac:dyDescent="0.2">
      <c r="A4543" s="89">
        <v>3589</v>
      </c>
      <c r="B4543" s="89" t="s">
        <v>6522</v>
      </c>
      <c r="C4543" s="89" t="s">
        <v>123</v>
      </c>
      <c r="D4543" s="89" t="s">
        <v>127</v>
      </c>
      <c r="E4543" s="95" t="s">
        <v>22282</v>
      </c>
    </row>
    <row r="4544" spans="1:5" x14ac:dyDescent="0.2">
      <c r="A4544" s="89">
        <v>3586</v>
      </c>
      <c r="B4544" s="89" t="s">
        <v>6523</v>
      </c>
      <c r="C4544" s="89" t="s">
        <v>123</v>
      </c>
      <c r="D4544" s="89" t="s">
        <v>127</v>
      </c>
      <c r="E4544" s="95" t="s">
        <v>4515</v>
      </c>
    </row>
    <row r="4545" spans="1:5" x14ac:dyDescent="0.2">
      <c r="A4545" s="89">
        <v>3592</v>
      </c>
      <c r="B4545" s="89" t="s">
        <v>6524</v>
      </c>
      <c r="C4545" s="89" t="s">
        <v>123</v>
      </c>
      <c r="D4545" s="89" t="s">
        <v>127</v>
      </c>
      <c r="E4545" s="95" t="s">
        <v>22872</v>
      </c>
    </row>
    <row r="4546" spans="1:5" x14ac:dyDescent="0.2">
      <c r="A4546" s="89">
        <v>3591</v>
      </c>
      <c r="B4546" s="89" t="s">
        <v>6525</v>
      </c>
      <c r="C4546" s="89" t="s">
        <v>123</v>
      </c>
      <c r="D4546" s="89" t="s">
        <v>127</v>
      </c>
      <c r="E4546" s="95" t="s">
        <v>22873</v>
      </c>
    </row>
    <row r="4547" spans="1:5" x14ac:dyDescent="0.2">
      <c r="A4547" s="89">
        <v>40392</v>
      </c>
      <c r="B4547" s="89" t="s">
        <v>6526</v>
      </c>
      <c r="C4547" s="89" t="s">
        <v>123</v>
      </c>
      <c r="D4547" s="89" t="s">
        <v>127</v>
      </c>
      <c r="E4547" s="95" t="s">
        <v>22874</v>
      </c>
    </row>
    <row r="4548" spans="1:5" x14ac:dyDescent="0.2">
      <c r="A4548" s="89">
        <v>40393</v>
      </c>
      <c r="B4548" s="89" t="s">
        <v>6528</v>
      </c>
      <c r="C4548" s="89" t="s">
        <v>123</v>
      </c>
      <c r="D4548" s="89" t="s">
        <v>127</v>
      </c>
      <c r="E4548" s="95" t="s">
        <v>1076</v>
      </c>
    </row>
    <row r="4549" spans="1:5" x14ac:dyDescent="0.2">
      <c r="A4549" s="89">
        <v>40394</v>
      </c>
      <c r="B4549" s="89" t="s">
        <v>6529</v>
      </c>
      <c r="C4549" s="89" t="s">
        <v>123</v>
      </c>
      <c r="D4549" s="89" t="s">
        <v>127</v>
      </c>
      <c r="E4549" s="95" t="s">
        <v>21570</v>
      </c>
    </row>
    <row r="4550" spans="1:5" x14ac:dyDescent="0.2">
      <c r="A4550" s="89">
        <v>40395</v>
      </c>
      <c r="B4550" s="89" t="s">
        <v>6531</v>
      </c>
      <c r="C4550" s="89" t="s">
        <v>123</v>
      </c>
      <c r="D4550" s="89" t="s">
        <v>127</v>
      </c>
      <c r="E4550" s="95" t="s">
        <v>2627</v>
      </c>
    </row>
    <row r="4551" spans="1:5" x14ac:dyDescent="0.2">
      <c r="A4551" s="89">
        <v>40396</v>
      </c>
      <c r="B4551" s="89" t="s">
        <v>6532</v>
      </c>
      <c r="C4551" s="89" t="s">
        <v>123</v>
      </c>
      <c r="D4551" s="89" t="s">
        <v>127</v>
      </c>
      <c r="E4551" s="95" t="s">
        <v>22875</v>
      </c>
    </row>
    <row r="4552" spans="1:5" x14ac:dyDescent="0.2">
      <c r="A4552" s="89">
        <v>40397</v>
      </c>
      <c r="B4552" s="89" t="s">
        <v>6533</v>
      </c>
      <c r="C4552" s="89" t="s">
        <v>123</v>
      </c>
      <c r="D4552" s="89" t="s">
        <v>127</v>
      </c>
      <c r="E4552" s="95" t="s">
        <v>22876</v>
      </c>
    </row>
    <row r="4553" spans="1:5" x14ac:dyDescent="0.2">
      <c r="A4553" s="89">
        <v>40398</v>
      </c>
      <c r="B4553" s="89" t="s">
        <v>6534</v>
      </c>
      <c r="C4553" s="89" t="s">
        <v>123</v>
      </c>
      <c r="D4553" s="89" t="s">
        <v>127</v>
      </c>
      <c r="E4553" s="95" t="s">
        <v>22877</v>
      </c>
    </row>
    <row r="4554" spans="1:5" x14ac:dyDescent="0.2">
      <c r="A4554" s="89">
        <v>40399</v>
      </c>
      <c r="B4554" s="89" t="s">
        <v>6535</v>
      </c>
      <c r="C4554" s="89" t="s">
        <v>123</v>
      </c>
      <c r="D4554" s="89" t="s">
        <v>127</v>
      </c>
      <c r="E4554" s="95" t="s">
        <v>22878</v>
      </c>
    </row>
    <row r="4555" spans="1:5" x14ac:dyDescent="0.2">
      <c r="A4555" s="89">
        <v>39322</v>
      </c>
      <c r="B4555" s="89" t="s">
        <v>6536</v>
      </c>
      <c r="C4555" s="89" t="s">
        <v>123</v>
      </c>
      <c r="D4555" s="89" t="s">
        <v>127</v>
      </c>
      <c r="E4555" s="95" t="s">
        <v>5297</v>
      </c>
    </row>
    <row r="4556" spans="1:5" x14ac:dyDescent="0.2">
      <c r="A4556" s="89">
        <v>39289</v>
      </c>
      <c r="B4556" s="89" t="s">
        <v>6538</v>
      </c>
      <c r="C4556" s="89" t="s">
        <v>123</v>
      </c>
      <c r="D4556" s="89" t="s">
        <v>127</v>
      </c>
      <c r="E4556" s="95" t="s">
        <v>6551</v>
      </c>
    </row>
    <row r="4557" spans="1:5" x14ac:dyDescent="0.2">
      <c r="A4557" s="89">
        <v>39290</v>
      </c>
      <c r="B4557" s="89" t="s">
        <v>6539</v>
      </c>
      <c r="C4557" s="89" t="s">
        <v>123</v>
      </c>
      <c r="D4557" s="89" t="s">
        <v>127</v>
      </c>
      <c r="E4557" s="95" t="s">
        <v>11775</v>
      </c>
    </row>
    <row r="4558" spans="1:5" x14ac:dyDescent="0.2">
      <c r="A4558" s="89">
        <v>39291</v>
      </c>
      <c r="B4558" s="89" t="s">
        <v>6540</v>
      </c>
      <c r="C4558" s="89" t="s">
        <v>123</v>
      </c>
      <c r="D4558" s="89" t="s">
        <v>127</v>
      </c>
      <c r="E4558" s="95" t="s">
        <v>22099</v>
      </c>
    </row>
    <row r="4559" spans="1:5" x14ac:dyDescent="0.2">
      <c r="A4559" s="89">
        <v>20174</v>
      </c>
      <c r="B4559" s="89" t="s">
        <v>6541</v>
      </c>
      <c r="C4559" s="89" t="s">
        <v>123</v>
      </c>
      <c r="D4559" s="89" t="s">
        <v>124</v>
      </c>
      <c r="E4559" s="95" t="s">
        <v>6542</v>
      </c>
    </row>
    <row r="4560" spans="1:5" x14ac:dyDescent="0.2">
      <c r="A4560" s="89">
        <v>41892</v>
      </c>
      <c r="B4560" s="89" t="s">
        <v>6543</v>
      </c>
      <c r="C4560" s="89" t="s">
        <v>123</v>
      </c>
      <c r="D4560" s="89" t="s">
        <v>127</v>
      </c>
      <c r="E4560" s="95" t="s">
        <v>6544</v>
      </c>
    </row>
    <row r="4561" spans="1:5" x14ac:dyDescent="0.2">
      <c r="A4561" s="89">
        <v>7048</v>
      </c>
      <c r="B4561" s="89" t="s">
        <v>6545</v>
      </c>
      <c r="C4561" s="89" t="s">
        <v>123</v>
      </c>
      <c r="D4561" s="89" t="s">
        <v>127</v>
      </c>
      <c r="E4561" s="95" t="s">
        <v>6546</v>
      </c>
    </row>
    <row r="4562" spans="1:5" x14ac:dyDescent="0.2">
      <c r="A4562" s="89">
        <v>7088</v>
      </c>
      <c r="B4562" s="89" t="s">
        <v>6547</v>
      </c>
      <c r="C4562" s="89" t="s">
        <v>123</v>
      </c>
      <c r="D4562" s="89" t="s">
        <v>127</v>
      </c>
      <c r="E4562" s="95" t="s">
        <v>4080</v>
      </c>
    </row>
    <row r="4563" spans="1:5" x14ac:dyDescent="0.2">
      <c r="A4563" s="89">
        <v>20179</v>
      </c>
      <c r="B4563" s="89" t="s">
        <v>6548</v>
      </c>
      <c r="C4563" s="89" t="s">
        <v>123</v>
      </c>
      <c r="D4563" s="89" t="s">
        <v>127</v>
      </c>
      <c r="E4563" s="95" t="s">
        <v>13738</v>
      </c>
    </row>
    <row r="4564" spans="1:5" x14ac:dyDescent="0.2">
      <c r="A4564" s="89">
        <v>20178</v>
      </c>
      <c r="B4564" s="89" t="s">
        <v>6550</v>
      </c>
      <c r="C4564" s="89" t="s">
        <v>123</v>
      </c>
      <c r="D4564" s="89" t="s">
        <v>127</v>
      </c>
      <c r="E4564" s="95" t="s">
        <v>3748</v>
      </c>
    </row>
    <row r="4565" spans="1:5" x14ac:dyDescent="0.2">
      <c r="A4565" s="89">
        <v>20180</v>
      </c>
      <c r="B4565" s="89" t="s">
        <v>6552</v>
      </c>
      <c r="C4565" s="89" t="s">
        <v>123</v>
      </c>
      <c r="D4565" s="89" t="s">
        <v>127</v>
      </c>
      <c r="E4565" s="95" t="s">
        <v>22879</v>
      </c>
    </row>
    <row r="4566" spans="1:5" x14ac:dyDescent="0.2">
      <c r="A4566" s="89">
        <v>20181</v>
      </c>
      <c r="B4566" s="89" t="s">
        <v>6553</v>
      </c>
      <c r="C4566" s="89" t="s">
        <v>123</v>
      </c>
      <c r="D4566" s="89" t="s">
        <v>127</v>
      </c>
      <c r="E4566" s="95" t="s">
        <v>22880</v>
      </c>
    </row>
    <row r="4567" spans="1:5" x14ac:dyDescent="0.2">
      <c r="A4567" s="89">
        <v>20177</v>
      </c>
      <c r="B4567" s="89" t="s">
        <v>6554</v>
      </c>
      <c r="C4567" s="89" t="s">
        <v>123</v>
      </c>
      <c r="D4567" s="89" t="s">
        <v>127</v>
      </c>
      <c r="E4567" s="95" t="s">
        <v>1928</v>
      </c>
    </row>
    <row r="4568" spans="1:5" x14ac:dyDescent="0.2">
      <c r="A4568" s="89">
        <v>7082</v>
      </c>
      <c r="B4568" s="89" t="s">
        <v>6556</v>
      </c>
      <c r="C4568" s="89" t="s">
        <v>123</v>
      </c>
      <c r="D4568" s="89" t="s">
        <v>127</v>
      </c>
      <c r="E4568" s="95" t="s">
        <v>6557</v>
      </c>
    </row>
    <row r="4569" spans="1:5" x14ac:dyDescent="0.2">
      <c r="A4569" s="89">
        <v>7069</v>
      </c>
      <c r="B4569" s="89" t="s">
        <v>6558</v>
      </c>
      <c r="C4569" s="89" t="s">
        <v>123</v>
      </c>
      <c r="D4569" s="89" t="s">
        <v>127</v>
      </c>
      <c r="E4569" s="95" t="s">
        <v>6559</v>
      </c>
    </row>
    <row r="4570" spans="1:5" x14ac:dyDescent="0.2">
      <c r="A4570" s="89">
        <v>7070</v>
      </c>
      <c r="B4570" s="89" t="s">
        <v>6560</v>
      </c>
      <c r="C4570" s="89" t="s">
        <v>123</v>
      </c>
      <c r="D4570" s="89" t="s">
        <v>127</v>
      </c>
      <c r="E4570" s="95" t="s">
        <v>6561</v>
      </c>
    </row>
    <row r="4571" spans="1:5" x14ac:dyDescent="0.2">
      <c r="A4571" s="89">
        <v>41893</v>
      </c>
      <c r="B4571" s="89" t="s">
        <v>6562</v>
      </c>
      <c r="C4571" s="89" t="s">
        <v>123</v>
      </c>
      <c r="D4571" s="89" t="s">
        <v>127</v>
      </c>
      <c r="E4571" s="95" t="s">
        <v>6563</v>
      </c>
    </row>
    <row r="4572" spans="1:5" x14ac:dyDescent="0.2">
      <c r="A4572" s="89">
        <v>41894</v>
      </c>
      <c r="B4572" s="89" t="s">
        <v>6564</v>
      </c>
      <c r="C4572" s="89" t="s">
        <v>123</v>
      </c>
      <c r="D4572" s="89" t="s">
        <v>127</v>
      </c>
      <c r="E4572" s="95" t="s">
        <v>6565</v>
      </c>
    </row>
    <row r="4573" spans="1:5" x14ac:dyDescent="0.2">
      <c r="A4573" s="89">
        <v>41895</v>
      </c>
      <c r="B4573" s="89" t="s">
        <v>6566</v>
      </c>
      <c r="C4573" s="89" t="s">
        <v>123</v>
      </c>
      <c r="D4573" s="89" t="s">
        <v>127</v>
      </c>
      <c r="E4573" s="95" t="s">
        <v>6567</v>
      </c>
    </row>
    <row r="4574" spans="1:5" x14ac:dyDescent="0.2">
      <c r="A4574" s="89">
        <v>20172</v>
      </c>
      <c r="B4574" s="89" t="s">
        <v>6568</v>
      </c>
      <c r="C4574" s="89" t="s">
        <v>123</v>
      </c>
      <c r="D4574" s="89" t="s">
        <v>127</v>
      </c>
      <c r="E4574" s="95" t="s">
        <v>2695</v>
      </c>
    </row>
    <row r="4575" spans="1:5" x14ac:dyDescent="0.2">
      <c r="A4575" s="89">
        <v>7153</v>
      </c>
      <c r="B4575" s="89" t="s">
        <v>6569</v>
      </c>
      <c r="C4575" s="89" t="s">
        <v>119</v>
      </c>
      <c r="D4575" s="89" t="s">
        <v>124</v>
      </c>
      <c r="E4575" s="95" t="s">
        <v>6570</v>
      </c>
    </row>
    <row r="4576" spans="1:5" x14ac:dyDescent="0.2">
      <c r="A4576" s="89">
        <v>41089</v>
      </c>
      <c r="B4576" s="89" t="s">
        <v>6571</v>
      </c>
      <c r="C4576" s="89" t="s">
        <v>442</v>
      </c>
      <c r="D4576" s="89" t="s">
        <v>124</v>
      </c>
      <c r="E4576" s="95" t="s">
        <v>6572</v>
      </c>
    </row>
    <row r="4577" spans="1:5" x14ac:dyDescent="0.2">
      <c r="A4577" s="89">
        <v>6175</v>
      </c>
      <c r="B4577" s="89" t="s">
        <v>6573</v>
      </c>
      <c r="C4577" s="89" t="s">
        <v>119</v>
      </c>
      <c r="D4577" s="89" t="s">
        <v>124</v>
      </c>
      <c r="E4577" s="95" t="s">
        <v>5921</v>
      </c>
    </row>
    <row r="4578" spans="1:5" x14ac:dyDescent="0.2">
      <c r="A4578" s="89">
        <v>41092</v>
      </c>
      <c r="B4578" s="89" t="s">
        <v>6574</v>
      </c>
      <c r="C4578" s="89" t="s">
        <v>442</v>
      </c>
      <c r="D4578" s="89" t="s">
        <v>124</v>
      </c>
      <c r="E4578" s="95" t="s">
        <v>6575</v>
      </c>
    </row>
    <row r="4579" spans="1:5" x14ac:dyDescent="0.2">
      <c r="A4579" s="89">
        <v>37712</v>
      </c>
      <c r="B4579" s="89" t="s">
        <v>6576</v>
      </c>
      <c r="C4579" s="89" t="s">
        <v>126</v>
      </c>
      <c r="D4579" s="89" t="s">
        <v>127</v>
      </c>
      <c r="E4579" s="95" t="s">
        <v>5877</v>
      </c>
    </row>
    <row r="4580" spans="1:5" x14ac:dyDescent="0.2">
      <c r="A4580" s="89">
        <v>34547</v>
      </c>
      <c r="B4580" s="89" t="s">
        <v>6577</v>
      </c>
      <c r="C4580" s="89" t="s">
        <v>221</v>
      </c>
      <c r="D4580" s="89" t="s">
        <v>127</v>
      </c>
      <c r="E4580" s="95" t="s">
        <v>22881</v>
      </c>
    </row>
    <row r="4581" spans="1:5" x14ac:dyDescent="0.2">
      <c r="A4581" s="89">
        <v>34548</v>
      </c>
      <c r="B4581" s="89" t="s">
        <v>6578</v>
      </c>
      <c r="C4581" s="89" t="s">
        <v>221</v>
      </c>
      <c r="D4581" s="89" t="s">
        <v>127</v>
      </c>
      <c r="E4581" s="95" t="s">
        <v>9413</v>
      </c>
    </row>
    <row r="4582" spans="1:5" x14ac:dyDescent="0.2">
      <c r="A4582" s="89">
        <v>37411</v>
      </c>
      <c r="B4582" s="89" t="s">
        <v>6579</v>
      </c>
      <c r="C4582" s="89" t="s">
        <v>126</v>
      </c>
      <c r="D4582" s="89" t="s">
        <v>127</v>
      </c>
      <c r="E4582" s="95" t="s">
        <v>5746</v>
      </c>
    </row>
    <row r="4583" spans="1:5" x14ac:dyDescent="0.2">
      <c r="A4583" s="89">
        <v>34558</v>
      </c>
      <c r="B4583" s="89" t="s">
        <v>6580</v>
      </c>
      <c r="C4583" s="89" t="s">
        <v>221</v>
      </c>
      <c r="D4583" s="89" t="s">
        <v>127</v>
      </c>
      <c r="E4583" s="95" t="s">
        <v>4006</v>
      </c>
    </row>
    <row r="4584" spans="1:5" x14ac:dyDescent="0.2">
      <c r="A4584" s="89">
        <v>34550</v>
      </c>
      <c r="B4584" s="89" t="s">
        <v>6581</v>
      </c>
      <c r="C4584" s="89" t="s">
        <v>221</v>
      </c>
      <c r="D4584" s="89" t="s">
        <v>127</v>
      </c>
      <c r="E4584" s="95" t="s">
        <v>1242</v>
      </c>
    </row>
    <row r="4585" spans="1:5" x14ac:dyDescent="0.2">
      <c r="A4585" s="89">
        <v>34557</v>
      </c>
      <c r="B4585" s="89" t="s">
        <v>6582</v>
      </c>
      <c r="C4585" s="89" t="s">
        <v>221</v>
      </c>
      <c r="D4585" s="89" t="s">
        <v>127</v>
      </c>
      <c r="E4585" s="95" t="s">
        <v>2583</v>
      </c>
    </row>
    <row r="4586" spans="1:5" x14ac:dyDescent="0.2">
      <c r="A4586" s="89">
        <v>7155</v>
      </c>
      <c r="B4586" s="89" t="s">
        <v>6583</v>
      </c>
      <c r="C4586" s="89" t="s">
        <v>126</v>
      </c>
      <c r="D4586" s="89" t="s">
        <v>127</v>
      </c>
      <c r="E4586" s="95" t="s">
        <v>6190</v>
      </c>
    </row>
    <row r="4587" spans="1:5" x14ac:dyDescent="0.2">
      <c r="A4587" s="89">
        <v>7154</v>
      </c>
      <c r="B4587" s="89" t="s">
        <v>6585</v>
      </c>
      <c r="C4587" s="89" t="s">
        <v>228</v>
      </c>
      <c r="D4587" s="89" t="s">
        <v>127</v>
      </c>
      <c r="E4587" s="95" t="s">
        <v>22882</v>
      </c>
    </row>
    <row r="4588" spans="1:5" x14ac:dyDescent="0.2">
      <c r="A4588" s="89">
        <v>10915</v>
      </c>
      <c r="B4588" s="89" t="s">
        <v>6586</v>
      </c>
      <c r="C4588" s="89" t="s">
        <v>228</v>
      </c>
      <c r="D4588" s="89" t="s">
        <v>127</v>
      </c>
      <c r="E4588" s="95" t="s">
        <v>282</v>
      </c>
    </row>
    <row r="4589" spans="1:5" x14ac:dyDescent="0.2">
      <c r="A4589" s="89">
        <v>10917</v>
      </c>
      <c r="B4589" s="89" t="s">
        <v>6587</v>
      </c>
      <c r="C4589" s="89" t="s">
        <v>126</v>
      </c>
      <c r="D4589" s="89" t="s">
        <v>127</v>
      </c>
      <c r="E4589" s="95" t="s">
        <v>967</v>
      </c>
    </row>
    <row r="4590" spans="1:5" x14ac:dyDescent="0.2">
      <c r="A4590" s="89">
        <v>21141</v>
      </c>
      <c r="B4590" s="89" t="s">
        <v>6589</v>
      </c>
      <c r="C4590" s="89" t="s">
        <v>126</v>
      </c>
      <c r="D4590" s="89" t="s">
        <v>127</v>
      </c>
      <c r="E4590" s="95" t="s">
        <v>7241</v>
      </c>
    </row>
    <row r="4591" spans="1:5" x14ac:dyDescent="0.2">
      <c r="A4591" s="89">
        <v>10916</v>
      </c>
      <c r="B4591" s="89" t="s">
        <v>6590</v>
      </c>
      <c r="C4591" s="89" t="s">
        <v>228</v>
      </c>
      <c r="D4591" s="89" t="s">
        <v>127</v>
      </c>
      <c r="E4591" s="95" t="s">
        <v>967</v>
      </c>
    </row>
    <row r="4592" spans="1:5" x14ac:dyDescent="0.2">
      <c r="A4592" s="89">
        <v>39508</v>
      </c>
      <c r="B4592" s="89" t="s">
        <v>6591</v>
      </c>
      <c r="C4592" s="89" t="s">
        <v>126</v>
      </c>
      <c r="D4592" s="89" t="s">
        <v>127</v>
      </c>
      <c r="E4592" s="95" t="s">
        <v>2888</v>
      </c>
    </row>
    <row r="4593" spans="1:5" x14ac:dyDescent="0.2">
      <c r="A4593" s="89">
        <v>39507</v>
      </c>
      <c r="B4593" s="89" t="s">
        <v>6592</v>
      </c>
      <c r="C4593" s="89" t="s">
        <v>126</v>
      </c>
      <c r="D4593" s="89" t="s">
        <v>127</v>
      </c>
      <c r="E4593" s="95" t="s">
        <v>1786</v>
      </c>
    </row>
    <row r="4594" spans="1:5" x14ac:dyDescent="0.2">
      <c r="A4594" s="89">
        <v>7156</v>
      </c>
      <c r="B4594" s="89" t="s">
        <v>6594</v>
      </c>
      <c r="C4594" s="89" t="s">
        <v>126</v>
      </c>
      <c r="D4594" s="89" t="s">
        <v>127</v>
      </c>
      <c r="E4594" s="95" t="s">
        <v>2782</v>
      </c>
    </row>
    <row r="4595" spans="1:5" x14ac:dyDescent="0.2">
      <c r="A4595" s="89">
        <v>39509</v>
      </c>
      <c r="B4595" s="89" t="s">
        <v>6595</v>
      </c>
      <c r="C4595" s="89" t="s">
        <v>126</v>
      </c>
      <c r="D4595" s="89" t="s">
        <v>127</v>
      </c>
      <c r="E4595" s="95" t="s">
        <v>7755</v>
      </c>
    </row>
    <row r="4596" spans="1:5" x14ac:dyDescent="0.2">
      <c r="A4596" s="89">
        <v>25988</v>
      </c>
      <c r="B4596" s="89" t="s">
        <v>6596</v>
      </c>
      <c r="C4596" s="89" t="s">
        <v>126</v>
      </c>
      <c r="D4596" s="89" t="s">
        <v>124</v>
      </c>
      <c r="E4596" s="95" t="s">
        <v>462</v>
      </c>
    </row>
    <row r="4597" spans="1:5" x14ac:dyDescent="0.2">
      <c r="A4597" s="89">
        <v>10928</v>
      </c>
      <c r="B4597" s="89" t="s">
        <v>6597</v>
      </c>
      <c r="C4597" s="89" t="s">
        <v>126</v>
      </c>
      <c r="D4597" s="89" t="s">
        <v>124</v>
      </c>
      <c r="E4597" s="95" t="s">
        <v>803</v>
      </c>
    </row>
    <row r="4598" spans="1:5" x14ac:dyDescent="0.2">
      <c r="A4598" s="89">
        <v>7167</v>
      </c>
      <c r="B4598" s="89" t="s">
        <v>6598</v>
      </c>
      <c r="C4598" s="89" t="s">
        <v>126</v>
      </c>
      <c r="D4598" s="89" t="s">
        <v>124</v>
      </c>
      <c r="E4598" s="95" t="s">
        <v>6599</v>
      </c>
    </row>
    <row r="4599" spans="1:5" x14ac:dyDescent="0.2">
      <c r="A4599" s="89">
        <v>10933</v>
      </c>
      <c r="B4599" s="89" t="s">
        <v>6600</v>
      </c>
      <c r="C4599" s="89" t="s">
        <v>126</v>
      </c>
      <c r="D4599" s="89" t="s">
        <v>124</v>
      </c>
      <c r="E4599" s="95" t="s">
        <v>6601</v>
      </c>
    </row>
    <row r="4600" spans="1:5" x14ac:dyDescent="0.2">
      <c r="A4600" s="89">
        <v>10927</v>
      </c>
      <c r="B4600" s="89" t="s">
        <v>6602</v>
      </c>
      <c r="C4600" s="89" t="s">
        <v>126</v>
      </c>
      <c r="D4600" s="89" t="s">
        <v>124</v>
      </c>
      <c r="E4600" s="95" t="s">
        <v>6603</v>
      </c>
    </row>
    <row r="4601" spans="1:5" x14ac:dyDescent="0.2">
      <c r="A4601" s="89">
        <v>7158</v>
      </c>
      <c r="B4601" s="89" t="s">
        <v>6604</v>
      </c>
      <c r="C4601" s="89" t="s">
        <v>126</v>
      </c>
      <c r="D4601" s="89" t="s">
        <v>120</v>
      </c>
      <c r="E4601" s="95" t="s">
        <v>229</v>
      </c>
    </row>
    <row r="4602" spans="1:5" x14ac:dyDescent="0.2">
      <c r="A4602" s="89">
        <v>7162</v>
      </c>
      <c r="B4602" s="89" t="s">
        <v>6605</v>
      </c>
      <c r="C4602" s="89" t="s">
        <v>126</v>
      </c>
      <c r="D4602" s="89" t="s">
        <v>124</v>
      </c>
      <c r="E4602" s="95" t="s">
        <v>6606</v>
      </c>
    </row>
    <row r="4603" spans="1:5" x14ac:dyDescent="0.2">
      <c r="A4603" s="89">
        <v>10932</v>
      </c>
      <c r="B4603" s="89" t="s">
        <v>6607</v>
      </c>
      <c r="C4603" s="89" t="s">
        <v>126</v>
      </c>
      <c r="D4603" s="89" t="s">
        <v>124</v>
      </c>
      <c r="E4603" s="95" t="s">
        <v>6608</v>
      </c>
    </row>
    <row r="4604" spans="1:5" x14ac:dyDescent="0.2">
      <c r="A4604" s="89">
        <v>40706</v>
      </c>
      <c r="B4604" s="89" t="s">
        <v>6609</v>
      </c>
      <c r="C4604" s="89" t="s">
        <v>126</v>
      </c>
      <c r="D4604" s="89" t="s">
        <v>124</v>
      </c>
      <c r="E4604" s="95" t="s">
        <v>2950</v>
      </c>
    </row>
    <row r="4605" spans="1:5" x14ac:dyDescent="0.2">
      <c r="A4605" s="89">
        <v>10937</v>
      </c>
      <c r="B4605" s="89" t="s">
        <v>6610</v>
      </c>
      <c r="C4605" s="89" t="s">
        <v>126</v>
      </c>
      <c r="D4605" s="89" t="s">
        <v>124</v>
      </c>
      <c r="E4605" s="95" t="s">
        <v>6611</v>
      </c>
    </row>
    <row r="4606" spans="1:5" x14ac:dyDescent="0.2">
      <c r="A4606" s="89">
        <v>10935</v>
      </c>
      <c r="B4606" s="89" t="s">
        <v>6612</v>
      </c>
      <c r="C4606" s="89" t="s">
        <v>126</v>
      </c>
      <c r="D4606" s="89" t="s">
        <v>124</v>
      </c>
      <c r="E4606" s="95" t="s">
        <v>6613</v>
      </c>
    </row>
    <row r="4607" spans="1:5" x14ac:dyDescent="0.2">
      <c r="A4607" s="89">
        <v>40707</v>
      </c>
      <c r="B4607" s="89" t="s">
        <v>6614</v>
      </c>
      <c r="C4607" s="89" t="s">
        <v>126</v>
      </c>
      <c r="D4607" s="89" t="s">
        <v>124</v>
      </c>
      <c r="E4607" s="95" t="s">
        <v>6615</v>
      </c>
    </row>
    <row r="4608" spans="1:5" x14ac:dyDescent="0.2">
      <c r="A4608" s="89">
        <v>10931</v>
      </c>
      <c r="B4608" s="89" t="s">
        <v>6616</v>
      </c>
      <c r="C4608" s="89" t="s">
        <v>126</v>
      </c>
      <c r="D4608" s="89" t="s">
        <v>124</v>
      </c>
      <c r="E4608" s="95" t="s">
        <v>6010</v>
      </c>
    </row>
    <row r="4609" spans="1:5" x14ac:dyDescent="0.2">
      <c r="A4609" s="89">
        <v>7164</v>
      </c>
      <c r="B4609" s="89" t="s">
        <v>6617</v>
      </c>
      <c r="C4609" s="89" t="s">
        <v>126</v>
      </c>
      <c r="D4609" s="89" t="s">
        <v>124</v>
      </c>
      <c r="E4609" s="95" t="s">
        <v>6618</v>
      </c>
    </row>
    <row r="4610" spans="1:5" x14ac:dyDescent="0.2">
      <c r="A4610" s="89">
        <v>36887</v>
      </c>
      <c r="B4610" s="89" t="s">
        <v>6619</v>
      </c>
      <c r="C4610" s="89" t="s">
        <v>126</v>
      </c>
      <c r="D4610" s="89" t="s">
        <v>127</v>
      </c>
      <c r="E4610" s="95" t="s">
        <v>4052</v>
      </c>
    </row>
    <row r="4611" spans="1:5" x14ac:dyDescent="0.2">
      <c r="A4611" s="89">
        <v>34630</v>
      </c>
      <c r="B4611" s="89" t="s">
        <v>22883</v>
      </c>
      <c r="C4611" s="89" t="s">
        <v>123</v>
      </c>
      <c r="D4611" s="89" t="s">
        <v>127</v>
      </c>
      <c r="E4611" s="95" t="s">
        <v>22884</v>
      </c>
    </row>
    <row r="4612" spans="1:5" x14ac:dyDescent="0.2">
      <c r="A4612" s="89">
        <v>7161</v>
      </c>
      <c r="B4612" s="89" t="s">
        <v>6620</v>
      </c>
      <c r="C4612" s="89" t="s">
        <v>126</v>
      </c>
      <c r="D4612" s="89" t="s">
        <v>124</v>
      </c>
      <c r="E4612" s="95" t="s">
        <v>1618</v>
      </c>
    </row>
    <row r="4613" spans="1:5" x14ac:dyDescent="0.2">
      <c r="A4613" s="89">
        <v>7170</v>
      </c>
      <c r="B4613" s="89" t="s">
        <v>6621</v>
      </c>
      <c r="C4613" s="89" t="s">
        <v>126</v>
      </c>
      <c r="D4613" s="89" t="s">
        <v>127</v>
      </c>
      <c r="E4613" s="95" t="s">
        <v>2445</v>
      </c>
    </row>
    <row r="4614" spans="1:5" x14ac:dyDescent="0.2">
      <c r="A4614" s="89">
        <v>37524</v>
      </c>
      <c r="B4614" s="89" t="s">
        <v>6623</v>
      </c>
      <c r="C4614" s="89" t="s">
        <v>221</v>
      </c>
      <c r="D4614" s="89" t="s">
        <v>127</v>
      </c>
      <c r="E4614" s="95" t="s">
        <v>588</v>
      </c>
    </row>
    <row r="4615" spans="1:5" x14ac:dyDescent="0.2">
      <c r="A4615" s="89">
        <v>37525</v>
      </c>
      <c r="B4615" s="89" t="s">
        <v>6624</v>
      </c>
      <c r="C4615" s="89" t="s">
        <v>221</v>
      </c>
      <c r="D4615" s="89" t="s">
        <v>127</v>
      </c>
      <c r="E4615" s="95" t="s">
        <v>4703</v>
      </c>
    </row>
    <row r="4616" spans="1:5" x14ac:dyDescent="0.2">
      <c r="A4616" s="89">
        <v>10920</v>
      </c>
      <c r="B4616" s="89" t="s">
        <v>6626</v>
      </c>
      <c r="C4616" s="89" t="s">
        <v>126</v>
      </c>
      <c r="D4616" s="89" t="s">
        <v>127</v>
      </c>
      <c r="E4616" s="95" t="s">
        <v>3350</v>
      </c>
    </row>
    <row r="4617" spans="1:5" x14ac:dyDescent="0.2">
      <c r="A4617" s="89">
        <v>7238</v>
      </c>
      <c r="B4617" s="89" t="s">
        <v>6628</v>
      </c>
      <c r="C4617" s="89" t="s">
        <v>126</v>
      </c>
      <c r="D4617" s="89" t="s">
        <v>127</v>
      </c>
      <c r="E4617" s="95" t="s">
        <v>22885</v>
      </c>
    </row>
    <row r="4618" spans="1:5" x14ac:dyDescent="0.2">
      <c r="A4618" s="89">
        <v>7239</v>
      </c>
      <c r="B4618" s="89" t="s">
        <v>6629</v>
      </c>
      <c r="C4618" s="89" t="s">
        <v>126</v>
      </c>
      <c r="D4618" s="89" t="s">
        <v>127</v>
      </c>
      <c r="E4618" s="95" t="s">
        <v>22886</v>
      </c>
    </row>
    <row r="4619" spans="1:5" x14ac:dyDescent="0.2">
      <c r="A4619" s="89">
        <v>7240</v>
      </c>
      <c r="B4619" s="89" t="s">
        <v>6630</v>
      </c>
      <c r="C4619" s="89" t="s">
        <v>126</v>
      </c>
      <c r="D4619" s="89" t="s">
        <v>127</v>
      </c>
      <c r="E4619" s="95" t="s">
        <v>22887</v>
      </c>
    </row>
    <row r="4620" spans="1:5" x14ac:dyDescent="0.2">
      <c r="A4620" s="89">
        <v>36789</v>
      </c>
      <c r="B4620" s="89" t="s">
        <v>6631</v>
      </c>
      <c r="C4620" s="89" t="s">
        <v>123</v>
      </c>
      <c r="D4620" s="89" t="s">
        <v>124</v>
      </c>
      <c r="E4620" s="95" t="s">
        <v>650</v>
      </c>
    </row>
    <row r="4621" spans="1:5" x14ac:dyDescent="0.2">
      <c r="A4621" s="89">
        <v>7173</v>
      </c>
      <c r="B4621" s="89" t="s">
        <v>6632</v>
      </c>
      <c r="C4621" s="89" t="s">
        <v>916</v>
      </c>
      <c r="D4621" s="89" t="s">
        <v>120</v>
      </c>
      <c r="E4621" s="95" t="s">
        <v>22888</v>
      </c>
    </row>
    <row r="4622" spans="1:5" x14ac:dyDescent="0.2">
      <c r="A4622" s="89">
        <v>7176</v>
      </c>
      <c r="B4622" s="89" t="s">
        <v>6632</v>
      </c>
      <c r="C4622" s="89" t="s">
        <v>123</v>
      </c>
      <c r="D4622" s="89" t="s">
        <v>124</v>
      </c>
      <c r="E4622" s="95" t="s">
        <v>8646</v>
      </c>
    </row>
    <row r="4623" spans="1:5" x14ac:dyDescent="0.2">
      <c r="A4623" s="89">
        <v>7183</v>
      </c>
      <c r="B4623" s="89" t="s">
        <v>6633</v>
      </c>
      <c r="C4623" s="89" t="s">
        <v>123</v>
      </c>
      <c r="D4623" s="89" t="s">
        <v>124</v>
      </c>
      <c r="E4623" s="95" t="s">
        <v>4511</v>
      </c>
    </row>
    <row r="4624" spans="1:5" x14ac:dyDescent="0.2">
      <c r="A4624" s="89">
        <v>7180</v>
      </c>
      <c r="B4624" s="89" t="s">
        <v>6635</v>
      </c>
      <c r="C4624" s="89" t="s">
        <v>123</v>
      </c>
      <c r="D4624" s="89" t="s">
        <v>124</v>
      </c>
      <c r="E4624" s="95" t="s">
        <v>1376</v>
      </c>
    </row>
    <row r="4625" spans="1:5" x14ac:dyDescent="0.2">
      <c r="A4625" s="89">
        <v>11088</v>
      </c>
      <c r="B4625" s="89" t="s">
        <v>6636</v>
      </c>
      <c r="C4625" s="89" t="s">
        <v>123</v>
      </c>
      <c r="D4625" s="89" t="s">
        <v>124</v>
      </c>
      <c r="E4625" s="95" t="s">
        <v>735</v>
      </c>
    </row>
    <row r="4626" spans="1:5" x14ac:dyDescent="0.2">
      <c r="A4626" s="89">
        <v>36788</v>
      </c>
      <c r="B4626" s="89" t="s">
        <v>6637</v>
      </c>
      <c r="C4626" s="89" t="s">
        <v>123</v>
      </c>
      <c r="D4626" s="89" t="s">
        <v>124</v>
      </c>
      <c r="E4626" s="95" t="s">
        <v>5575</v>
      </c>
    </row>
    <row r="4627" spans="1:5" x14ac:dyDescent="0.2">
      <c r="A4627" s="89">
        <v>7175</v>
      </c>
      <c r="B4627" s="89" t="s">
        <v>6638</v>
      </c>
      <c r="C4627" s="89" t="s">
        <v>123</v>
      </c>
      <c r="D4627" s="89" t="s">
        <v>124</v>
      </c>
      <c r="E4627" s="95" t="s">
        <v>1092</v>
      </c>
    </row>
    <row r="4628" spans="1:5" x14ac:dyDescent="0.2">
      <c r="A4628" s="89">
        <v>25007</v>
      </c>
      <c r="B4628" s="89" t="s">
        <v>6639</v>
      </c>
      <c r="C4628" s="89" t="s">
        <v>126</v>
      </c>
      <c r="D4628" s="89" t="s">
        <v>127</v>
      </c>
      <c r="E4628" s="95" t="s">
        <v>2607</v>
      </c>
    </row>
    <row r="4629" spans="1:5" x14ac:dyDescent="0.2">
      <c r="A4629" s="89">
        <v>14171</v>
      </c>
      <c r="B4629" s="89" t="s">
        <v>6640</v>
      </c>
      <c r="C4629" s="89" t="s">
        <v>126</v>
      </c>
      <c r="D4629" s="89" t="s">
        <v>127</v>
      </c>
      <c r="E4629" s="95" t="s">
        <v>22889</v>
      </c>
    </row>
    <row r="4630" spans="1:5" x14ac:dyDescent="0.2">
      <c r="A4630" s="89">
        <v>14170</v>
      </c>
      <c r="B4630" s="89" t="s">
        <v>6641</v>
      </c>
      <c r="C4630" s="89" t="s">
        <v>126</v>
      </c>
      <c r="D4630" s="89" t="s">
        <v>127</v>
      </c>
      <c r="E4630" s="95" t="s">
        <v>22890</v>
      </c>
    </row>
    <row r="4631" spans="1:5" x14ac:dyDescent="0.2">
      <c r="A4631" s="89">
        <v>14173</v>
      </c>
      <c r="B4631" s="89" t="s">
        <v>6642</v>
      </c>
      <c r="C4631" s="89" t="s">
        <v>126</v>
      </c>
      <c r="D4631" s="89" t="s">
        <v>127</v>
      </c>
      <c r="E4631" s="95" t="s">
        <v>3245</v>
      </c>
    </row>
    <row r="4632" spans="1:5" x14ac:dyDescent="0.2">
      <c r="A4632" s="89">
        <v>14172</v>
      </c>
      <c r="B4632" s="89" t="s">
        <v>6643</v>
      </c>
      <c r="C4632" s="89" t="s">
        <v>126</v>
      </c>
      <c r="D4632" s="89" t="s">
        <v>127</v>
      </c>
      <c r="E4632" s="95" t="s">
        <v>22891</v>
      </c>
    </row>
    <row r="4633" spans="1:5" x14ac:dyDescent="0.2">
      <c r="A4633" s="89">
        <v>7243</v>
      </c>
      <c r="B4633" s="89" t="s">
        <v>6644</v>
      </c>
      <c r="C4633" s="89" t="s">
        <v>126</v>
      </c>
      <c r="D4633" s="89" t="s">
        <v>127</v>
      </c>
      <c r="E4633" s="95" t="s">
        <v>1962</v>
      </c>
    </row>
    <row r="4634" spans="1:5" x14ac:dyDescent="0.2">
      <c r="A4634" s="89">
        <v>11067</v>
      </c>
      <c r="B4634" s="89" t="s">
        <v>6645</v>
      </c>
      <c r="C4634" s="89" t="s">
        <v>123</v>
      </c>
      <c r="D4634" s="89" t="s">
        <v>127</v>
      </c>
      <c r="E4634" s="95" t="s">
        <v>22892</v>
      </c>
    </row>
    <row r="4635" spans="1:5" x14ac:dyDescent="0.2">
      <c r="A4635" s="89">
        <v>11068</v>
      </c>
      <c r="B4635" s="89" t="s">
        <v>6646</v>
      </c>
      <c r="C4635" s="89" t="s">
        <v>123</v>
      </c>
      <c r="D4635" s="89" t="s">
        <v>127</v>
      </c>
      <c r="E4635" s="95" t="s">
        <v>22893</v>
      </c>
    </row>
    <row r="4636" spans="1:5" x14ac:dyDescent="0.2">
      <c r="A4636" s="89">
        <v>40865</v>
      </c>
      <c r="B4636" s="89" t="s">
        <v>6647</v>
      </c>
      <c r="C4636" s="89" t="s">
        <v>123</v>
      </c>
      <c r="D4636" s="89" t="s">
        <v>124</v>
      </c>
      <c r="E4636" s="95" t="s">
        <v>693</v>
      </c>
    </row>
    <row r="4637" spans="1:5" x14ac:dyDescent="0.2">
      <c r="A4637" s="89">
        <v>7184</v>
      </c>
      <c r="B4637" s="89" t="s">
        <v>6648</v>
      </c>
      <c r="C4637" s="89" t="s">
        <v>126</v>
      </c>
      <c r="D4637" s="89" t="s">
        <v>127</v>
      </c>
      <c r="E4637" s="95" t="s">
        <v>11586</v>
      </c>
    </row>
    <row r="4638" spans="1:5" x14ac:dyDescent="0.2">
      <c r="A4638" s="89">
        <v>34458</v>
      </c>
      <c r="B4638" s="89" t="s">
        <v>6649</v>
      </c>
      <c r="C4638" s="89" t="s">
        <v>123</v>
      </c>
      <c r="D4638" s="89" t="s">
        <v>124</v>
      </c>
      <c r="E4638" s="95" t="s">
        <v>22894</v>
      </c>
    </row>
    <row r="4639" spans="1:5" x14ac:dyDescent="0.2">
      <c r="A4639" s="89">
        <v>34464</v>
      </c>
      <c r="B4639" s="89" t="s">
        <v>6650</v>
      </c>
      <c r="C4639" s="89" t="s">
        <v>123</v>
      </c>
      <c r="D4639" s="89" t="s">
        <v>124</v>
      </c>
      <c r="E4639" s="95" t="s">
        <v>22895</v>
      </c>
    </row>
    <row r="4640" spans="1:5" x14ac:dyDescent="0.2">
      <c r="A4640" s="89">
        <v>34468</v>
      </c>
      <c r="B4640" s="89" t="s">
        <v>6651</v>
      </c>
      <c r="C4640" s="89" t="s">
        <v>123</v>
      </c>
      <c r="D4640" s="89" t="s">
        <v>124</v>
      </c>
      <c r="E4640" s="95" t="s">
        <v>22896</v>
      </c>
    </row>
    <row r="4641" spans="1:5" x14ac:dyDescent="0.2">
      <c r="A4641" s="89">
        <v>34473</v>
      </c>
      <c r="B4641" s="89" t="s">
        <v>6652</v>
      </c>
      <c r="C4641" s="89" t="s">
        <v>123</v>
      </c>
      <c r="D4641" s="89" t="s">
        <v>124</v>
      </c>
      <c r="E4641" s="95" t="s">
        <v>22897</v>
      </c>
    </row>
    <row r="4642" spans="1:5" x14ac:dyDescent="0.2">
      <c r="A4642" s="89">
        <v>34480</v>
      </c>
      <c r="B4642" s="89" t="s">
        <v>6653</v>
      </c>
      <c r="C4642" s="89" t="s">
        <v>123</v>
      </c>
      <c r="D4642" s="89" t="s">
        <v>124</v>
      </c>
      <c r="E4642" s="95" t="s">
        <v>22898</v>
      </c>
    </row>
    <row r="4643" spans="1:5" x14ac:dyDescent="0.2">
      <c r="A4643" s="89">
        <v>34486</v>
      </c>
      <c r="B4643" s="89" t="s">
        <v>6655</v>
      </c>
      <c r="C4643" s="89" t="s">
        <v>123</v>
      </c>
      <c r="D4643" s="89" t="s">
        <v>124</v>
      </c>
      <c r="E4643" s="95" t="s">
        <v>22899</v>
      </c>
    </row>
    <row r="4644" spans="1:5" x14ac:dyDescent="0.2">
      <c r="A4644" s="89">
        <v>7202</v>
      </c>
      <c r="B4644" s="89" t="s">
        <v>6656</v>
      </c>
      <c r="C4644" s="89" t="s">
        <v>126</v>
      </c>
      <c r="D4644" s="89" t="s">
        <v>124</v>
      </c>
      <c r="E4644" s="95" t="s">
        <v>22900</v>
      </c>
    </row>
    <row r="4645" spans="1:5" x14ac:dyDescent="0.2">
      <c r="A4645" s="89">
        <v>7190</v>
      </c>
      <c r="B4645" s="89" t="s">
        <v>6657</v>
      </c>
      <c r="C4645" s="89" t="s">
        <v>123</v>
      </c>
      <c r="D4645" s="89" t="s">
        <v>124</v>
      </c>
      <c r="E4645" s="95" t="s">
        <v>2875</v>
      </c>
    </row>
    <row r="4646" spans="1:5" x14ac:dyDescent="0.2">
      <c r="A4646" s="89">
        <v>34417</v>
      </c>
      <c r="B4646" s="89" t="s">
        <v>6658</v>
      </c>
      <c r="C4646" s="89" t="s">
        <v>123</v>
      </c>
      <c r="D4646" s="89" t="s">
        <v>124</v>
      </c>
      <c r="E4646" s="95" t="s">
        <v>22901</v>
      </c>
    </row>
    <row r="4647" spans="1:5" x14ac:dyDescent="0.2">
      <c r="A4647" s="89">
        <v>7213</v>
      </c>
      <c r="B4647" s="89" t="s">
        <v>6660</v>
      </c>
      <c r="C4647" s="89" t="s">
        <v>126</v>
      </c>
      <c r="D4647" s="89" t="s">
        <v>124</v>
      </c>
      <c r="E4647" s="95" t="s">
        <v>4052</v>
      </c>
    </row>
    <row r="4648" spans="1:5" x14ac:dyDescent="0.2">
      <c r="A4648" s="89">
        <v>7191</v>
      </c>
      <c r="B4648" s="89" t="s">
        <v>6660</v>
      </c>
      <c r="C4648" s="89" t="s">
        <v>123</v>
      </c>
      <c r="D4648" s="89" t="s">
        <v>124</v>
      </c>
      <c r="E4648" s="95" t="s">
        <v>1930</v>
      </c>
    </row>
    <row r="4649" spans="1:5" x14ac:dyDescent="0.2">
      <c r="A4649" s="89">
        <v>7195</v>
      </c>
      <c r="B4649" s="89" t="s">
        <v>6661</v>
      </c>
      <c r="C4649" s="89" t="s">
        <v>123</v>
      </c>
      <c r="D4649" s="89" t="s">
        <v>124</v>
      </c>
      <c r="E4649" s="95" t="s">
        <v>8946</v>
      </c>
    </row>
    <row r="4650" spans="1:5" x14ac:dyDescent="0.2">
      <c r="A4650" s="89">
        <v>7186</v>
      </c>
      <c r="B4650" s="89" t="s">
        <v>6662</v>
      </c>
      <c r="C4650" s="89" t="s">
        <v>123</v>
      </c>
      <c r="D4650" s="89" t="s">
        <v>120</v>
      </c>
      <c r="E4650" s="95" t="s">
        <v>15070</v>
      </c>
    </row>
    <row r="4651" spans="1:5" x14ac:dyDescent="0.2">
      <c r="A4651" s="89">
        <v>7207</v>
      </c>
      <c r="B4651" s="89" t="s">
        <v>6664</v>
      </c>
      <c r="C4651" s="89" t="s">
        <v>123</v>
      </c>
      <c r="D4651" s="89" t="s">
        <v>124</v>
      </c>
      <c r="E4651" s="95" t="s">
        <v>17070</v>
      </c>
    </row>
    <row r="4652" spans="1:5" x14ac:dyDescent="0.2">
      <c r="A4652" s="89">
        <v>7194</v>
      </c>
      <c r="B4652" s="89" t="s">
        <v>6664</v>
      </c>
      <c r="C4652" s="89" t="s">
        <v>126</v>
      </c>
      <c r="D4652" s="89" t="s">
        <v>124</v>
      </c>
      <c r="E4652" s="95" t="s">
        <v>22902</v>
      </c>
    </row>
    <row r="4653" spans="1:5" x14ac:dyDescent="0.2">
      <c r="A4653" s="89">
        <v>7197</v>
      </c>
      <c r="B4653" s="89" t="s">
        <v>6665</v>
      </c>
      <c r="C4653" s="89" t="s">
        <v>123</v>
      </c>
      <c r="D4653" s="89" t="s">
        <v>124</v>
      </c>
      <c r="E4653" s="95" t="s">
        <v>22903</v>
      </c>
    </row>
    <row r="4654" spans="1:5" x14ac:dyDescent="0.2">
      <c r="A4654" s="89">
        <v>7192</v>
      </c>
      <c r="B4654" s="89" t="s">
        <v>6667</v>
      </c>
      <c r="C4654" s="89" t="s">
        <v>123</v>
      </c>
      <c r="D4654" s="89" t="s">
        <v>124</v>
      </c>
      <c r="E4654" s="95" t="s">
        <v>1769</v>
      </c>
    </row>
    <row r="4655" spans="1:5" x14ac:dyDescent="0.2">
      <c r="A4655" s="89">
        <v>7193</v>
      </c>
      <c r="B4655" s="89" t="s">
        <v>6668</v>
      </c>
      <c r="C4655" s="89" t="s">
        <v>123</v>
      </c>
      <c r="D4655" s="89" t="s">
        <v>124</v>
      </c>
      <c r="E4655" s="95" t="s">
        <v>22904</v>
      </c>
    </row>
    <row r="4656" spans="1:5" x14ac:dyDescent="0.2">
      <c r="A4656" s="89">
        <v>7189</v>
      </c>
      <c r="B4656" s="89" t="s">
        <v>6669</v>
      </c>
      <c r="C4656" s="89" t="s">
        <v>123</v>
      </c>
      <c r="D4656" s="89" t="s">
        <v>124</v>
      </c>
      <c r="E4656" s="95" t="s">
        <v>17781</v>
      </c>
    </row>
    <row r="4657" spans="1:5" x14ac:dyDescent="0.2">
      <c r="A4657" s="89">
        <v>7198</v>
      </c>
      <c r="B4657" s="89" t="s">
        <v>6670</v>
      </c>
      <c r="C4657" s="89" t="s">
        <v>126</v>
      </c>
      <c r="D4657" s="89" t="s">
        <v>124</v>
      </c>
      <c r="E4657" s="95" t="s">
        <v>2786</v>
      </c>
    </row>
    <row r="4658" spans="1:5" x14ac:dyDescent="0.2">
      <c r="A4658" s="89">
        <v>34402</v>
      </c>
      <c r="B4658" s="89" t="s">
        <v>6670</v>
      </c>
      <c r="C4658" s="89" t="s">
        <v>123</v>
      </c>
      <c r="D4658" s="89" t="s">
        <v>124</v>
      </c>
      <c r="E4658" s="95" t="s">
        <v>22905</v>
      </c>
    </row>
    <row r="4659" spans="1:5" x14ac:dyDescent="0.2">
      <c r="A4659" s="89">
        <v>7245</v>
      </c>
      <c r="B4659" s="89" t="s">
        <v>6672</v>
      </c>
      <c r="C4659" s="89" t="s">
        <v>123</v>
      </c>
      <c r="D4659" s="89" t="s">
        <v>124</v>
      </c>
      <c r="E4659" s="95" t="s">
        <v>22906</v>
      </c>
    </row>
    <row r="4660" spans="1:5" x14ac:dyDescent="0.2">
      <c r="A4660" s="89">
        <v>34425</v>
      </c>
      <c r="B4660" s="89" t="s">
        <v>6673</v>
      </c>
      <c r="C4660" s="89" t="s">
        <v>123</v>
      </c>
      <c r="D4660" s="89" t="s">
        <v>124</v>
      </c>
      <c r="E4660" s="95" t="s">
        <v>22907</v>
      </c>
    </row>
    <row r="4661" spans="1:5" x14ac:dyDescent="0.2">
      <c r="A4661" s="89">
        <v>7223</v>
      </c>
      <c r="B4661" s="89" t="s">
        <v>6675</v>
      </c>
      <c r="C4661" s="89" t="s">
        <v>123</v>
      </c>
      <c r="D4661" s="89" t="s">
        <v>124</v>
      </c>
      <c r="E4661" s="95" t="s">
        <v>22908</v>
      </c>
    </row>
    <row r="4662" spans="1:5" x14ac:dyDescent="0.2">
      <c r="A4662" s="89">
        <v>7234</v>
      </c>
      <c r="B4662" s="89" t="s">
        <v>6676</v>
      </c>
      <c r="C4662" s="89" t="s">
        <v>123</v>
      </c>
      <c r="D4662" s="89" t="s">
        <v>124</v>
      </c>
      <c r="E4662" s="95" t="s">
        <v>22909</v>
      </c>
    </row>
    <row r="4663" spans="1:5" x14ac:dyDescent="0.2">
      <c r="A4663" s="89">
        <v>7224</v>
      </c>
      <c r="B4663" s="89" t="s">
        <v>6677</v>
      </c>
      <c r="C4663" s="89" t="s">
        <v>123</v>
      </c>
      <c r="D4663" s="89" t="s">
        <v>124</v>
      </c>
      <c r="E4663" s="95" t="s">
        <v>22910</v>
      </c>
    </row>
    <row r="4664" spans="1:5" x14ac:dyDescent="0.2">
      <c r="A4664" s="89">
        <v>7221</v>
      </c>
      <c r="B4664" s="89" t="s">
        <v>6679</v>
      </c>
      <c r="C4664" s="89" t="s">
        <v>126</v>
      </c>
      <c r="D4664" s="89" t="s">
        <v>124</v>
      </c>
      <c r="E4664" s="95" t="s">
        <v>22911</v>
      </c>
    </row>
    <row r="4665" spans="1:5" x14ac:dyDescent="0.2">
      <c r="A4665" s="89">
        <v>7210</v>
      </c>
      <c r="B4665" s="89" t="s">
        <v>6679</v>
      </c>
      <c r="C4665" s="89" t="s">
        <v>123</v>
      </c>
      <c r="D4665" s="89" t="s">
        <v>124</v>
      </c>
      <c r="E4665" s="95" t="s">
        <v>22912</v>
      </c>
    </row>
    <row r="4666" spans="1:5" x14ac:dyDescent="0.2">
      <c r="A4666" s="89">
        <v>7225</v>
      </c>
      <c r="B4666" s="89" t="s">
        <v>6680</v>
      </c>
      <c r="C4666" s="89" t="s">
        <v>123</v>
      </c>
      <c r="D4666" s="89" t="s">
        <v>124</v>
      </c>
      <c r="E4666" s="95" t="s">
        <v>21858</v>
      </c>
    </row>
    <row r="4667" spans="1:5" x14ac:dyDescent="0.2">
      <c r="A4667" s="89">
        <v>7226</v>
      </c>
      <c r="B4667" s="89" t="s">
        <v>6681</v>
      </c>
      <c r="C4667" s="89" t="s">
        <v>123</v>
      </c>
      <c r="D4667" s="89" t="s">
        <v>124</v>
      </c>
      <c r="E4667" s="95" t="s">
        <v>22913</v>
      </c>
    </row>
    <row r="4668" spans="1:5" x14ac:dyDescent="0.2">
      <c r="A4668" s="89">
        <v>7236</v>
      </c>
      <c r="B4668" s="89" t="s">
        <v>6682</v>
      </c>
      <c r="C4668" s="89" t="s">
        <v>123</v>
      </c>
      <c r="D4668" s="89" t="s">
        <v>124</v>
      </c>
      <c r="E4668" s="95" t="s">
        <v>22914</v>
      </c>
    </row>
    <row r="4669" spans="1:5" x14ac:dyDescent="0.2">
      <c r="A4669" s="89">
        <v>7227</v>
      </c>
      <c r="B4669" s="89" t="s">
        <v>6684</v>
      </c>
      <c r="C4669" s="89" t="s">
        <v>123</v>
      </c>
      <c r="D4669" s="89" t="s">
        <v>124</v>
      </c>
      <c r="E4669" s="95" t="s">
        <v>22915</v>
      </c>
    </row>
    <row r="4670" spans="1:5" x14ac:dyDescent="0.2">
      <c r="A4670" s="89">
        <v>7212</v>
      </c>
      <c r="B4670" s="89" t="s">
        <v>6685</v>
      </c>
      <c r="C4670" s="89" t="s">
        <v>123</v>
      </c>
      <c r="D4670" s="89" t="s">
        <v>124</v>
      </c>
      <c r="E4670" s="95" t="s">
        <v>22916</v>
      </c>
    </row>
    <row r="4671" spans="1:5" x14ac:dyDescent="0.2">
      <c r="A4671" s="89">
        <v>7229</v>
      </c>
      <c r="B4671" s="89" t="s">
        <v>6686</v>
      </c>
      <c r="C4671" s="89" t="s">
        <v>123</v>
      </c>
      <c r="D4671" s="89" t="s">
        <v>124</v>
      </c>
      <c r="E4671" s="95" t="s">
        <v>22917</v>
      </c>
    </row>
    <row r="4672" spans="1:5" x14ac:dyDescent="0.2">
      <c r="A4672" s="89">
        <v>7230</v>
      </c>
      <c r="B4672" s="89" t="s">
        <v>6687</v>
      </c>
      <c r="C4672" s="89" t="s">
        <v>123</v>
      </c>
      <c r="D4672" s="89" t="s">
        <v>124</v>
      </c>
      <c r="E4672" s="95" t="s">
        <v>22918</v>
      </c>
    </row>
    <row r="4673" spans="1:5" x14ac:dyDescent="0.2">
      <c r="A4673" s="89">
        <v>7231</v>
      </c>
      <c r="B4673" s="89" t="s">
        <v>6688</v>
      </c>
      <c r="C4673" s="89" t="s">
        <v>123</v>
      </c>
      <c r="D4673" s="89" t="s">
        <v>124</v>
      </c>
      <c r="E4673" s="95" t="s">
        <v>22919</v>
      </c>
    </row>
    <row r="4674" spans="1:5" x14ac:dyDescent="0.2">
      <c r="A4674" s="89">
        <v>7220</v>
      </c>
      <c r="B4674" s="89" t="s">
        <v>6689</v>
      </c>
      <c r="C4674" s="89" t="s">
        <v>123</v>
      </c>
      <c r="D4674" s="89" t="s">
        <v>124</v>
      </c>
      <c r="E4674" s="95" t="s">
        <v>22920</v>
      </c>
    </row>
    <row r="4675" spans="1:5" x14ac:dyDescent="0.2">
      <c r="A4675" s="89">
        <v>34447</v>
      </c>
      <c r="B4675" s="89" t="s">
        <v>6690</v>
      </c>
      <c r="C4675" s="89" t="s">
        <v>123</v>
      </c>
      <c r="D4675" s="89" t="s">
        <v>124</v>
      </c>
      <c r="E4675" s="95" t="s">
        <v>22921</v>
      </c>
    </row>
    <row r="4676" spans="1:5" x14ac:dyDescent="0.2">
      <c r="A4676" s="89">
        <v>7233</v>
      </c>
      <c r="B4676" s="89" t="s">
        <v>6692</v>
      </c>
      <c r="C4676" s="89" t="s">
        <v>123</v>
      </c>
      <c r="D4676" s="89" t="s">
        <v>124</v>
      </c>
      <c r="E4676" s="95" t="s">
        <v>16353</v>
      </c>
    </row>
    <row r="4677" spans="1:5" x14ac:dyDescent="0.2">
      <c r="A4677" s="89">
        <v>42172</v>
      </c>
      <c r="B4677" s="89" t="s">
        <v>6693</v>
      </c>
      <c r="C4677" s="89" t="s">
        <v>126</v>
      </c>
      <c r="D4677" s="89" t="s">
        <v>127</v>
      </c>
      <c r="E4677" s="95" t="s">
        <v>22922</v>
      </c>
    </row>
    <row r="4678" spans="1:5" x14ac:dyDescent="0.2">
      <c r="A4678" s="89">
        <v>39520</v>
      </c>
      <c r="B4678" s="89" t="s">
        <v>6694</v>
      </c>
      <c r="C4678" s="89" t="s">
        <v>126</v>
      </c>
      <c r="D4678" s="89" t="s">
        <v>127</v>
      </c>
      <c r="E4678" s="95" t="s">
        <v>22923</v>
      </c>
    </row>
    <row r="4679" spans="1:5" x14ac:dyDescent="0.2">
      <c r="A4679" s="89">
        <v>39521</v>
      </c>
      <c r="B4679" s="89" t="s">
        <v>6695</v>
      </c>
      <c r="C4679" s="89" t="s">
        <v>126</v>
      </c>
      <c r="D4679" s="89" t="s">
        <v>127</v>
      </c>
      <c r="E4679" s="95" t="s">
        <v>22924</v>
      </c>
    </row>
    <row r="4680" spans="1:5" x14ac:dyDescent="0.2">
      <c r="A4680" s="89">
        <v>39522</v>
      </c>
      <c r="B4680" s="89" t="s">
        <v>6696</v>
      </c>
      <c r="C4680" s="89" t="s">
        <v>126</v>
      </c>
      <c r="D4680" s="89" t="s">
        <v>127</v>
      </c>
      <c r="E4680" s="95" t="s">
        <v>22925</v>
      </c>
    </row>
    <row r="4681" spans="1:5" x14ac:dyDescent="0.2">
      <c r="A4681" s="89">
        <v>7246</v>
      </c>
      <c r="B4681" s="89" t="s">
        <v>6697</v>
      </c>
      <c r="C4681" s="89" t="s">
        <v>123</v>
      </c>
      <c r="D4681" s="89" t="s">
        <v>124</v>
      </c>
      <c r="E4681" s="95" t="s">
        <v>7899</v>
      </c>
    </row>
    <row r="4682" spans="1:5" x14ac:dyDescent="0.2">
      <c r="A4682" s="89">
        <v>12869</v>
      </c>
      <c r="B4682" s="89" t="s">
        <v>6698</v>
      </c>
      <c r="C4682" s="89" t="s">
        <v>119</v>
      </c>
      <c r="D4682" s="89" t="s">
        <v>124</v>
      </c>
      <c r="E4682" s="95" t="s">
        <v>6699</v>
      </c>
    </row>
    <row r="4683" spans="1:5" x14ac:dyDescent="0.2">
      <c r="A4683" s="89">
        <v>41097</v>
      </c>
      <c r="B4683" s="89" t="s">
        <v>6700</v>
      </c>
      <c r="C4683" s="89" t="s">
        <v>442</v>
      </c>
      <c r="D4683" s="89" t="s">
        <v>124</v>
      </c>
      <c r="E4683" s="95" t="s">
        <v>6701</v>
      </c>
    </row>
    <row r="4684" spans="1:5" x14ac:dyDescent="0.2">
      <c r="A4684" s="89">
        <v>1574</v>
      </c>
      <c r="B4684" s="89" t="s">
        <v>6702</v>
      </c>
      <c r="C4684" s="89" t="s">
        <v>123</v>
      </c>
      <c r="D4684" s="89" t="s">
        <v>124</v>
      </c>
      <c r="E4684" s="95" t="s">
        <v>4670</v>
      </c>
    </row>
    <row r="4685" spans="1:5" x14ac:dyDescent="0.2">
      <c r="A4685" s="89">
        <v>1581</v>
      </c>
      <c r="B4685" s="89" t="s">
        <v>6704</v>
      </c>
      <c r="C4685" s="89" t="s">
        <v>123</v>
      </c>
      <c r="D4685" s="89" t="s">
        <v>124</v>
      </c>
      <c r="E4685" s="95" t="s">
        <v>5850</v>
      </c>
    </row>
    <row r="4686" spans="1:5" x14ac:dyDescent="0.2">
      <c r="A4686" s="89">
        <v>1575</v>
      </c>
      <c r="B4686" s="89" t="s">
        <v>6705</v>
      </c>
      <c r="C4686" s="89" t="s">
        <v>123</v>
      </c>
      <c r="D4686" s="89" t="s">
        <v>124</v>
      </c>
      <c r="E4686" s="95" t="s">
        <v>6634</v>
      </c>
    </row>
    <row r="4687" spans="1:5" x14ac:dyDescent="0.2">
      <c r="A4687" s="89">
        <v>1570</v>
      </c>
      <c r="B4687" s="89" t="s">
        <v>6706</v>
      </c>
      <c r="C4687" s="89" t="s">
        <v>123</v>
      </c>
      <c r="D4687" s="89" t="s">
        <v>124</v>
      </c>
      <c r="E4687" s="95" t="s">
        <v>746</v>
      </c>
    </row>
    <row r="4688" spans="1:5" x14ac:dyDescent="0.2">
      <c r="A4688" s="89">
        <v>1576</v>
      </c>
      <c r="B4688" s="89" t="s">
        <v>6707</v>
      </c>
      <c r="C4688" s="89" t="s">
        <v>123</v>
      </c>
      <c r="D4688" s="89" t="s">
        <v>124</v>
      </c>
      <c r="E4688" s="95" t="s">
        <v>4910</v>
      </c>
    </row>
    <row r="4689" spans="1:5" x14ac:dyDescent="0.2">
      <c r="A4689" s="89">
        <v>1577</v>
      </c>
      <c r="B4689" s="89" t="s">
        <v>6708</v>
      </c>
      <c r="C4689" s="89" t="s">
        <v>123</v>
      </c>
      <c r="D4689" s="89" t="s">
        <v>124</v>
      </c>
      <c r="E4689" s="95" t="s">
        <v>318</v>
      </c>
    </row>
    <row r="4690" spans="1:5" x14ac:dyDescent="0.2">
      <c r="A4690" s="89">
        <v>1571</v>
      </c>
      <c r="B4690" s="89" t="s">
        <v>6709</v>
      </c>
      <c r="C4690" s="89" t="s">
        <v>123</v>
      </c>
      <c r="D4690" s="89" t="s">
        <v>124</v>
      </c>
      <c r="E4690" s="95" t="s">
        <v>3474</v>
      </c>
    </row>
    <row r="4691" spans="1:5" x14ac:dyDescent="0.2">
      <c r="A4691" s="89">
        <v>1578</v>
      </c>
      <c r="B4691" s="89" t="s">
        <v>6710</v>
      </c>
      <c r="C4691" s="89" t="s">
        <v>123</v>
      </c>
      <c r="D4691" s="89" t="s">
        <v>124</v>
      </c>
      <c r="E4691" s="95" t="s">
        <v>3082</v>
      </c>
    </row>
    <row r="4692" spans="1:5" x14ac:dyDescent="0.2">
      <c r="A4692" s="89">
        <v>1573</v>
      </c>
      <c r="B4692" s="89" t="s">
        <v>6711</v>
      </c>
      <c r="C4692" s="89" t="s">
        <v>123</v>
      </c>
      <c r="D4692" s="89" t="s">
        <v>124</v>
      </c>
      <c r="E4692" s="95" t="s">
        <v>741</v>
      </c>
    </row>
    <row r="4693" spans="1:5" x14ac:dyDescent="0.2">
      <c r="A4693" s="89">
        <v>1579</v>
      </c>
      <c r="B4693" s="89" t="s">
        <v>6712</v>
      </c>
      <c r="C4693" s="89" t="s">
        <v>123</v>
      </c>
      <c r="D4693" s="89" t="s">
        <v>124</v>
      </c>
      <c r="E4693" s="95" t="s">
        <v>3670</v>
      </c>
    </row>
    <row r="4694" spans="1:5" x14ac:dyDescent="0.2">
      <c r="A4694" s="89">
        <v>1580</v>
      </c>
      <c r="B4694" s="89" t="s">
        <v>6713</v>
      </c>
      <c r="C4694" s="89" t="s">
        <v>123</v>
      </c>
      <c r="D4694" s="89" t="s">
        <v>124</v>
      </c>
      <c r="E4694" s="95" t="s">
        <v>4686</v>
      </c>
    </row>
    <row r="4695" spans="1:5" x14ac:dyDescent="0.2">
      <c r="A4695" s="89">
        <v>7571</v>
      </c>
      <c r="B4695" s="89" t="s">
        <v>6714</v>
      </c>
      <c r="C4695" s="89" t="s">
        <v>123</v>
      </c>
      <c r="D4695" s="89" t="s">
        <v>124</v>
      </c>
      <c r="E4695" s="95" t="s">
        <v>2167</v>
      </c>
    </row>
    <row r="4696" spans="1:5" x14ac:dyDescent="0.2">
      <c r="A4696" s="89">
        <v>39321</v>
      </c>
      <c r="B4696" s="89" t="s">
        <v>6715</v>
      </c>
      <c r="C4696" s="89" t="s">
        <v>123</v>
      </c>
      <c r="D4696" s="89" t="s">
        <v>124</v>
      </c>
      <c r="E4696" s="95" t="s">
        <v>426</v>
      </c>
    </row>
    <row r="4697" spans="1:5" x14ac:dyDescent="0.2">
      <c r="A4697" s="89">
        <v>39319</v>
      </c>
      <c r="B4697" s="89" t="s">
        <v>6716</v>
      </c>
      <c r="C4697" s="89" t="s">
        <v>123</v>
      </c>
      <c r="D4697" s="89" t="s">
        <v>124</v>
      </c>
      <c r="E4697" s="95" t="s">
        <v>1264</v>
      </c>
    </row>
    <row r="4698" spans="1:5" x14ac:dyDescent="0.2">
      <c r="A4698" s="89">
        <v>39320</v>
      </c>
      <c r="B4698" s="89" t="s">
        <v>6717</v>
      </c>
      <c r="C4698" s="89" t="s">
        <v>123</v>
      </c>
      <c r="D4698" s="89" t="s">
        <v>124</v>
      </c>
      <c r="E4698" s="95" t="s">
        <v>253</v>
      </c>
    </row>
    <row r="4699" spans="1:5" x14ac:dyDescent="0.2">
      <c r="A4699" s="89">
        <v>1591</v>
      </c>
      <c r="B4699" s="89" t="s">
        <v>6718</v>
      </c>
      <c r="C4699" s="89" t="s">
        <v>123</v>
      </c>
      <c r="D4699" s="89" t="s">
        <v>124</v>
      </c>
      <c r="E4699" s="95" t="s">
        <v>6740</v>
      </c>
    </row>
    <row r="4700" spans="1:5" x14ac:dyDescent="0.2">
      <c r="A4700" s="89">
        <v>1547</v>
      </c>
      <c r="B4700" s="89" t="s">
        <v>6720</v>
      </c>
      <c r="C4700" s="89" t="s">
        <v>123</v>
      </c>
      <c r="D4700" s="89" t="s">
        <v>124</v>
      </c>
      <c r="E4700" s="95" t="s">
        <v>4389</v>
      </c>
    </row>
    <row r="4701" spans="1:5" x14ac:dyDescent="0.2">
      <c r="A4701" s="89">
        <v>38196</v>
      </c>
      <c r="B4701" s="89" t="s">
        <v>6722</v>
      </c>
      <c r="C4701" s="89" t="s">
        <v>123</v>
      </c>
      <c r="D4701" s="89" t="s">
        <v>124</v>
      </c>
      <c r="E4701" s="95" t="s">
        <v>5741</v>
      </c>
    </row>
    <row r="4702" spans="1:5" x14ac:dyDescent="0.2">
      <c r="A4702" s="89">
        <v>1543</v>
      </c>
      <c r="B4702" s="89" t="s">
        <v>6723</v>
      </c>
      <c r="C4702" s="89" t="s">
        <v>123</v>
      </c>
      <c r="D4702" s="89" t="s">
        <v>124</v>
      </c>
      <c r="E4702" s="95" t="s">
        <v>415</v>
      </c>
    </row>
    <row r="4703" spans="1:5" x14ac:dyDescent="0.2">
      <c r="A4703" s="89">
        <v>1585</v>
      </c>
      <c r="B4703" s="89" t="s">
        <v>6724</v>
      </c>
      <c r="C4703" s="89" t="s">
        <v>123</v>
      </c>
      <c r="D4703" s="89" t="s">
        <v>124</v>
      </c>
      <c r="E4703" s="95" t="s">
        <v>3082</v>
      </c>
    </row>
    <row r="4704" spans="1:5" x14ac:dyDescent="0.2">
      <c r="A4704" s="89">
        <v>1593</v>
      </c>
      <c r="B4704" s="89" t="s">
        <v>6725</v>
      </c>
      <c r="C4704" s="89" t="s">
        <v>123</v>
      </c>
      <c r="D4704" s="89" t="s">
        <v>124</v>
      </c>
      <c r="E4704" s="95" t="s">
        <v>2085</v>
      </c>
    </row>
    <row r="4705" spans="1:5" x14ac:dyDescent="0.2">
      <c r="A4705" s="89">
        <v>11838</v>
      </c>
      <c r="B4705" s="89" t="s">
        <v>6726</v>
      </c>
      <c r="C4705" s="89" t="s">
        <v>123</v>
      </c>
      <c r="D4705" s="89" t="s">
        <v>124</v>
      </c>
      <c r="E4705" s="95" t="s">
        <v>21918</v>
      </c>
    </row>
    <row r="4706" spans="1:5" x14ac:dyDescent="0.2">
      <c r="A4706" s="89">
        <v>1594</v>
      </c>
      <c r="B4706" s="89" t="s">
        <v>6727</v>
      </c>
      <c r="C4706" s="89" t="s">
        <v>123</v>
      </c>
      <c r="D4706" s="89" t="s">
        <v>124</v>
      </c>
      <c r="E4706" s="95" t="s">
        <v>7308</v>
      </c>
    </row>
    <row r="4707" spans="1:5" x14ac:dyDescent="0.2">
      <c r="A4707" s="89">
        <v>1586</v>
      </c>
      <c r="B4707" s="89" t="s">
        <v>6729</v>
      </c>
      <c r="C4707" s="89" t="s">
        <v>123</v>
      </c>
      <c r="D4707" s="89" t="s">
        <v>124</v>
      </c>
      <c r="E4707" s="95" t="s">
        <v>1123</v>
      </c>
    </row>
    <row r="4708" spans="1:5" x14ac:dyDescent="0.2">
      <c r="A4708" s="89">
        <v>11839</v>
      </c>
      <c r="B4708" s="89" t="s">
        <v>6730</v>
      </c>
      <c r="C4708" s="89" t="s">
        <v>123</v>
      </c>
      <c r="D4708" s="89" t="s">
        <v>124</v>
      </c>
      <c r="E4708" s="95" t="s">
        <v>6972</v>
      </c>
    </row>
    <row r="4709" spans="1:5" x14ac:dyDescent="0.2">
      <c r="A4709" s="89">
        <v>1587</v>
      </c>
      <c r="B4709" s="89" t="s">
        <v>6731</v>
      </c>
      <c r="C4709" s="89" t="s">
        <v>123</v>
      </c>
      <c r="D4709" s="89" t="s">
        <v>124</v>
      </c>
      <c r="E4709" s="95" t="s">
        <v>1000</v>
      </c>
    </row>
    <row r="4710" spans="1:5" x14ac:dyDescent="0.2">
      <c r="A4710" s="89">
        <v>1545</v>
      </c>
      <c r="B4710" s="89" t="s">
        <v>6732</v>
      </c>
      <c r="C4710" s="89" t="s">
        <v>123</v>
      </c>
      <c r="D4710" s="89" t="s">
        <v>124</v>
      </c>
      <c r="E4710" s="95" t="s">
        <v>1662</v>
      </c>
    </row>
    <row r="4711" spans="1:5" x14ac:dyDescent="0.2">
      <c r="A4711" s="89">
        <v>1588</v>
      </c>
      <c r="B4711" s="89" t="s">
        <v>6733</v>
      </c>
      <c r="C4711" s="89" t="s">
        <v>123</v>
      </c>
      <c r="D4711" s="89" t="s">
        <v>124</v>
      </c>
      <c r="E4711" s="95" t="s">
        <v>1264</v>
      </c>
    </row>
    <row r="4712" spans="1:5" x14ac:dyDescent="0.2">
      <c r="A4712" s="89">
        <v>1535</v>
      </c>
      <c r="B4712" s="89" t="s">
        <v>6735</v>
      </c>
      <c r="C4712" s="89" t="s">
        <v>123</v>
      </c>
      <c r="D4712" s="89" t="s">
        <v>124</v>
      </c>
      <c r="E4712" s="95" t="s">
        <v>6507</v>
      </c>
    </row>
    <row r="4713" spans="1:5" x14ac:dyDescent="0.2">
      <c r="A4713" s="89">
        <v>1589</v>
      </c>
      <c r="B4713" s="89" t="s">
        <v>6736</v>
      </c>
      <c r="C4713" s="89" t="s">
        <v>123</v>
      </c>
      <c r="D4713" s="89" t="s">
        <v>124</v>
      </c>
      <c r="E4713" s="95" t="s">
        <v>523</v>
      </c>
    </row>
    <row r="4714" spans="1:5" x14ac:dyDescent="0.2">
      <c r="A4714" s="89">
        <v>1546</v>
      </c>
      <c r="B4714" s="89" t="s">
        <v>6737</v>
      </c>
      <c r="C4714" s="89" t="s">
        <v>123</v>
      </c>
      <c r="D4714" s="89" t="s">
        <v>124</v>
      </c>
      <c r="E4714" s="95" t="s">
        <v>22926</v>
      </c>
    </row>
    <row r="4715" spans="1:5" x14ac:dyDescent="0.2">
      <c r="A4715" s="89">
        <v>1590</v>
      </c>
      <c r="B4715" s="89" t="s">
        <v>6738</v>
      </c>
      <c r="C4715" s="89" t="s">
        <v>123</v>
      </c>
      <c r="D4715" s="89" t="s">
        <v>124</v>
      </c>
      <c r="E4715" s="95" t="s">
        <v>9118</v>
      </c>
    </row>
    <row r="4716" spans="1:5" x14ac:dyDescent="0.2">
      <c r="A4716" s="89">
        <v>1542</v>
      </c>
      <c r="B4716" s="89" t="s">
        <v>6739</v>
      </c>
      <c r="C4716" s="89" t="s">
        <v>123</v>
      </c>
      <c r="D4716" s="89" t="s">
        <v>124</v>
      </c>
      <c r="E4716" s="95" t="s">
        <v>6496</v>
      </c>
    </row>
    <row r="4717" spans="1:5" x14ac:dyDescent="0.2">
      <c r="A4717" s="89">
        <v>38415</v>
      </c>
      <c r="B4717" s="89" t="s">
        <v>6741</v>
      </c>
      <c r="C4717" s="89" t="s">
        <v>123</v>
      </c>
      <c r="D4717" s="89" t="s">
        <v>124</v>
      </c>
      <c r="E4717" s="95" t="s">
        <v>6742</v>
      </c>
    </row>
    <row r="4718" spans="1:5" x14ac:dyDescent="0.2">
      <c r="A4718" s="89">
        <v>38414</v>
      </c>
      <c r="B4718" s="89" t="s">
        <v>6743</v>
      </c>
      <c r="C4718" s="89" t="s">
        <v>123</v>
      </c>
      <c r="D4718" s="89" t="s">
        <v>124</v>
      </c>
      <c r="E4718" s="95" t="s">
        <v>6744</v>
      </c>
    </row>
    <row r="4719" spans="1:5" x14ac:dyDescent="0.2">
      <c r="A4719" s="89">
        <v>38128</v>
      </c>
      <c r="B4719" s="89" t="s">
        <v>6745</v>
      </c>
      <c r="C4719" s="89" t="s">
        <v>228</v>
      </c>
      <c r="D4719" s="89" t="s">
        <v>120</v>
      </c>
      <c r="E4719" s="95" t="s">
        <v>17871</v>
      </c>
    </row>
    <row r="4720" spans="1:5" x14ac:dyDescent="0.2">
      <c r="A4720" s="89">
        <v>7253</v>
      </c>
      <c r="B4720" s="89" t="s">
        <v>6746</v>
      </c>
      <c r="C4720" s="89" t="s">
        <v>133</v>
      </c>
      <c r="D4720" s="89" t="s">
        <v>124</v>
      </c>
      <c r="E4720" s="95" t="s">
        <v>5012</v>
      </c>
    </row>
    <row r="4721" spans="1:5" x14ac:dyDescent="0.2">
      <c r="A4721" s="89">
        <v>4806</v>
      </c>
      <c r="B4721" s="89" t="s">
        <v>6747</v>
      </c>
      <c r="C4721" s="89" t="s">
        <v>221</v>
      </c>
      <c r="D4721" s="89" t="s">
        <v>124</v>
      </c>
      <c r="E4721" s="95" t="s">
        <v>6748</v>
      </c>
    </row>
    <row r="4722" spans="1:5" x14ac:dyDescent="0.2">
      <c r="A4722" s="89">
        <v>34401</v>
      </c>
      <c r="B4722" s="89" t="s">
        <v>6749</v>
      </c>
      <c r="C4722" s="89" t="s">
        <v>123</v>
      </c>
      <c r="D4722" s="89" t="s">
        <v>124</v>
      </c>
      <c r="E4722" s="95" t="s">
        <v>159</v>
      </c>
    </row>
    <row r="4723" spans="1:5" x14ac:dyDescent="0.2">
      <c r="A4723" s="89">
        <v>7258</v>
      </c>
      <c r="B4723" s="89" t="s">
        <v>6750</v>
      </c>
      <c r="C4723" s="89" t="s">
        <v>123</v>
      </c>
      <c r="D4723" s="89" t="s">
        <v>124</v>
      </c>
      <c r="E4723" s="95" t="s">
        <v>920</v>
      </c>
    </row>
    <row r="4724" spans="1:5" x14ac:dyDescent="0.2">
      <c r="A4724" s="89">
        <v>7260</v>
      </c>
      <c r="B4724" s="89" t="s">
        <v>6751</v>
      </c>
      <c r="C4724" s="89" t="s">
        <v>123</v>
      </c>
      <c r="D4724" s="89" t="s">
        <v>124</v>
      </c>
      <c r="E4724" s="95" t="s">
        <v>544</v>
      </c>
    </row>
    <row r="4725" spans="1:5" x14ac:dyDescent="0.2">
      <c r="A4725" s="89">
        <v>7256</v>
      </c>
      <c r="B4725" s="89" t="s">
        <v>6752</v>
      </c>
      <c r="C4725" s="89" t="s">
        <v>123</v>
      </c>
      <c r="D4725" s="89" t="s">
        <v>124</v>
      </c>
      <c r="E4725" s="95" t="s">
        <v>3474</v>
      </c>
    </row>
    <row r="4726" spans="1:5" x14ac:dyDescent="0.2">
      <c r="A4726" s="89">
        <v>34400</v>
      </c>
      <c r="B4726" s="89" t="s">
        <v>6753</v>
      </c>
      <c r="C4726" s="89" t="s">
        <v>123</v>
      </c>
      <c r="D4726" s="89" t="s">
        <v>124</v>
      </c>
      <c r="E4726" s="95" t="s">
        <v>937</v>
      </c>
    </row>
    <row r="4727" spans="1:5" x14ac:dyDescent="0.2">
      <c r="A4727" s="89">
        <v>10617</v>
      </c>
      <c r="B4727" s="89" t="s">
        <v>6755</v>
      </c>
      <c r="C4727" s="89" t="s">
        <v>123</v>
      </c>
      <c r="D4727" s="89" t="s">
        <v>124</v>
      </c>
      <c r="E4727" s="95" t="s">
        <v>2716</v>
      </c>
    </row>
    <row r="4728" spans="1:5" x14ac:dyDescent="0.2">
      <c r="A4728" s="89">
        <v>7280</v>
      </c>
      <c r="B4728" s="89" t="s">
        <v>6756</v>
      </c>
      <c r="C4728" s="89" t="s">
        <v>123</v>
      </c>
      <c r="D4728" s="89" t="s">
        <v>127</v>
      </c>
      <c r="E4728" s="95" t="s">
        <v>22927</v>
      </c>
    </row>
    <row r="4729" spans="1:5" x14ac:dyDescent="0.2">
      <c r="A4729" s="89">
        <v>7282</v>
      </c>
      <c r="B4729" s="89" t="s">
        <v>6757</v>
      </c>
      <c r="C4729" s="89" t="s">
        <v>123</v>
      </c>
      <c r="D4729" s="89" t="s">
        <v>127</v>
      </c>
      <c r="E4729" s="95" t="s">
        <v>22928</v>
      </c>
    </row>
    <row r="4730" spans="1:5" x14ac:dyDescent="0.2">
      <c r="A4730" s="89">
        <v>7276</v>
      </c>
      <c r="B4730" s="89" t="s">
        <v>6758</v>
      </c>
      <c r="C4730" s="89" t="s">
        <v>123</v>
      </c>
      <c r="D4730" s="89" t="s">
        <v>127</v>
      </c>
      <c r="E4730" s="95" t="s">
        <v>22929</v>
      </c>
    </row>
    <row r="4731" spans="1:5" x14ac:dyDescent="0.2">
      <c r="A4731" s="89">
        <v>7277</v>
      </c>
      <c r="B4731" s="89" t="s">
        <v>6759</v>
      </c>
      <c r="C4731" s="89" t="s">
        <v>123</v>
      </c>
      <c r="D4731" s="89" t="s">
        <v>127</v>
      </c>
      <c r="E4731" s="95" t="s">
        <v>22930</v>
      </c>
    </row>
    <row r="4732" spans="1:5" x14ac:dyDescent="0.2">
      <c r="A4732" s="89">
        <v>7278</v>
      </c>
      <c r="B4732" s="89" t="s">
        <v>6760</v>
      </c>
      <c r="C4732" s="89" t="s">
        <v>123</v>
      </c>
      <c r="D4732" s="89" t="s">
        <v>127</v>
      </c>
      <c r="E4732" s="95" t="s">
        <v>22931</v>
      </c>
    </row>
    <row r="4733" spans="1:5" x14ac:dyDescent="0.2">
      <c r="A4733" s="89">
        <v>7274</v>
      </c>
      <c r="B4733" s="89" t="s">
        <v>6761</v>
      </c>
      <c r="C4733" s="89" t="s">
        <v>123</v>
      </c>
      <c r="D4733" s="89" t="s">
        <v>127</v>
      </c>
      <c r="E4733" s="95" t="s">
        <v>14396</v>
      </c>
    </row>
    <row r="4734" spans="1:5" x14ac:dyDescent="0.2">
      <c r="A4734" s="89">
        <v>7275</v>
      </c>
      <c r="B4734" s="89" t="s">
        <v>6763</v>
      </c>
      <c r="C4734" s="89" t="s">
        <v>123</v>
      </c>
      <c r="D4734" s="89" t="s">
        <v>127</v>
      </c>
      <c r="E4734" s="95" t="s">
        <v>22932</v>
      </c>
    </row>
    <row r="4735" spans="1:5" x14ac:dyDescent="0.2">
      <c r="A4735" s="89">
        <v>7284</v>
      </c>
      <c r="B4735" s="89" t="s">
        <v>6764</v>
      </c>
      <c r="C4735" s="89" t="s">
        <v>123</v>
      </c>
      <c r="D4735" s="89" t="s">
        <v>127</v>
      </c>
      <c r="E4735" s="95" t="s">
        <v>22933</v>
      </c>
    </row>
    <row r="4736" spans="1:5" x14ac:dyDescent="0.2">
      <c r="A4736" s="89">
        <v>11663</v>
      </c>
      <c r="B4736" s="89" t="s">
        <v>6765</v>
      </c>
      <c r="C4736" s="89" t="s">
        <v>123</v>
      </c>
      <c r="D4736" s="89" t="s">
        <v>127</v>
      </c>
      <c r="E4736" s="95" t="s">
        <v>22934</v>
      </c>
    </row>
    <row r="4737" spans="1:5" x14ac:dyDescent="0.2">
      <c r="A4737" s="89">
        <v>11665</v>
      </c>
      <c r="B4737" s="89" t="s">
        <v>6766</v>
      </c>
      <c r="C4737" s="89" t="s">
        <v>123</v>
      </c>
      <c r="D4737" s="89" t="s">
        <v>127</v>
      </c>
      <c r="E4737" s="95" t="s">
        <v>22935</v>
      </c>
    </row>
    <row r="4738" spans="1:5" x14ac:dyDescent="0.2">
      <c r="A4738" s="89">
        <v>11666</v>
      </c>
      <c r="B4738" s="89" t="s">
        <v>6767</v>
      </c>
      <c r="C4738" s="89" t="s">
        <v>123</v>
      </c>
      <c r="D4738" s="89" t="s">
        <v>127</v>
      </c>
      <c r="E4738" s="95" t="s">
        <v>22936</v>
      </c>
    </row>
    <row r="4739" spans="1:5" x14ac:dyDescent="0.2">
      <c r="A4739" s="89">
        <v>11667</v>
      </c>
      <c r="B4739" s="89" t="s">
        <v>6768</v>
      </c>
      <c r="C4739" s="89" t="s">
        <v>123</v>
      </c>
      <c r="D4739" s="89" t="s">
        <v>127</v>
      </c>
      <c r="E4739" s="95" t="s">
        <v>22937</v>
      </c>
    </row>
    <row r="4740" spans="1:5" x14ac:dyDescent="0.2">
      <c r="A4740" s="89">
        <v>11668</v>
      </c>
      <c r="B4740" s="89" t="s">
        <v>6769</v>
      </c>
      <c r="C4740" s="89" t="s">
        <v>123</v>
      </c>
      <c r="D4740" s="89" t="s">
        <v>127</v>
      </c>
      <c r="E4740" s="95" t="s">
        <v>22938</v>
      </c>
    </row>
    <row r="4741" spans="1:5" x14ac:dyDescent="0.2">
      <c r="A4741" s="89">
        <v>38121</v>
      </c>
      <c r="B4741" s="89" t="s">
        <v>6770</v>
      </c>
      <c r="C4741" s="89" t="s">
        <v>231</v>
      </c>
      <c r="D4741" s="89" t="s">
        <v>124</v>
      </c>
      <c r="E4741" s="95" t="s">
        <v>5735</v>
      </c>
    </row>
    <row r="4742" spans="1:5" x14ac:dyDescent="0.2">
      <c r="A4742" s="89">
        <v>7343</v>
      </c>
      <c r="B4742" s="89" t="s">
        <v>6771</v>
      </c>
      <c r="C4742" s="89" t="s">
        <v>231</v>
      </c>
      <c r="D4742" s="89" t="s">
        <v>124</v>
      </c>
      <c r="E4742" s="95" t="s">
        <v>2047</v>
      </c>
    </row>
    <row r="4743" spans="1:5" x14ac:dyDescent="0.2">
      <c r="A4743" s="89">
        <v>7287</v>
      </c>
      <c r="B4743" s="89" t="s">
        <v>6772</v>
      </c>
      <c r="C4743" s="89" t="s">
        <v>3578</v>
      </c>
      <c r="D4743" s="89" t="s">
        <v>124</v>
      </c>
      <c r="E4743" s="95" t="s">
        <v>18339</v>
      </c>
    </row>
    <row r="4744" spans="1:5" x14ac:dyDescent="0.2">
      <c r="A4744" s="89">
        <v>7350</v>
      </c>
      <c r="B4744" s="89" t="s">
        <v>6773</v>
      </c>
      <c r="C4744" s="89" t="s">
        <v>231</v>
      </c>
      <c r="D4744" s="89" t="s">
        <v>124</v>
      </c>
      <c r="E4744" s="95" t="s">
        <v>3907</v>
      </c>
    </row>
    <row r="4745" spans="1:5" x14ac:dyDescent="0.2">
      <c r="A4745" s="89">
        <v>7348</v>
      </c>
      <c r="B4745" s="89" t="s">
        <v>6775</v>
      </c>
      <c r="C4745" s="89" t="s">
        <v>231</v>
      </c>
      <c r="D4745" s="89" t="s">
        <v>124</v>
      </c>
      <c r="E4745" s="95" t="s">
        <v>19690</v>
      </c>
    </row>
    <row r="4746" spans="1:5" x14ac:dyDescent="0.2">
      <c r="A4746" s="89">
        <v>7347</v>
      </c>
      <c r="B4746" s="89" t="s">
        <v>6775</v>
      </c>
      <c r="C4746" s="89" t="s">
        <v>3578</v>
      </c>
      <c r="D4746" s="89" t="s">
        <v>124</v>
      </c>
      <c r="E4746" s="95" t="s">
        <v>6852</v>
      </c>
    </row>
    <row r="4747" spans="1:5" x14ac:dyDescent="0.2">
      <c r="A4747" s="89">
        <v>7355</v>
      </c>
      <c r="B4747" s="89" t="s">
        <v>6776</v>
      </c>
      <c r="C4747" s="89" t="s">
        <v>3578</v>
      </c>
      <c r="D4747" s="89" t="s">
        <v>124</v>
      </c>
      <c r="E4747" s="95" t="s">
        <v>22939</v>
      </c>
    </row>
    <row r="4748" spans="1:5" x14ac:dyDescent="0.2">
      <c r="A4748" s="89">
        <v>7356</v>
      </c>
      <c r="B4748" s="89" t="s">
        <v>6778</v>
      </c>
      <c r="C4748" s="89" t="s">
        <v>231</v>
      </c>
      <c r="D4748" s="89" t="s">
        <v>124</v>
      </c>
      <c r="E4748" s="95" t="s">
        <v>22940</v>
      </c>
    </row>
    <row r="4749" spans="1:5" x14ac:dyDescent="0.2">
      <c r="A4749" s="89">
        <v>7313</v>
      </c>
      <c r="B4749" s="89" t="s">
        <v>6779</v>
      </c>
      <c r="C4749" s="89" t="s">
        <v>231</v>
      </c>
      <c r="D4749" s="89" t="s">
        <v>127</v>
      </c>
      <c r="E4749" s="95" t="s">
        <v>3170</v>
      </c>
    </row>
    <row r="4750" spans="1:5" x14ac:dyDescent="0.2">
      <c r="A4750" s="89">
        <v>7319</v>
      </c>
      <c r="B4750" s="89" t="s">
        <v>6780</v>
      </c>
      <c r="C4750" s="89" t="s">
        <v>231</v>
      </c>
      <c r="D4750" s="89" t="s">
        <v>127</v>
      </c>
      <c r="E4750" s="95" t="s">
        <v>12495</v>
      </c>
    </row>
    <row r="4751" spans="1:5" x14ac:dyDescent="0.2">
      <c r="A4751" s="89">
        <v>38119</v>
      </c>
      <c r="B4751" s="89" t="s">
        <v>6781</v>
      </c>
      <c r="C4751" s="89" t="s">
        <v>231</v>
      </c>
      <c r="D4751" s="89" t="s">
        <v>124</v>
      </c>
      <c r="E4751" s="95" t="s">
        <v>22443</v>
      </c>
    </row>
    <row r="4752" spans="1:5" x14ac:dyDescent="0.2">
      <c r="A4752" s="89">
        <v>7314</v>
      </c>
      <c r="B4752" s="89" t="s">
        <v>6782</v>
      </c>
      <c r="C4752" s="89" t="s">
        <v>231</v>
      </c>
      <c r="D4752" s="89" t="s">
        <v>124</v>
      </c>
      <c r="E4752" s="95" t="s">
        <v>22941</v>
      </c>
    </row>
    <row r="4753" spans="1:5" x14ac:dyDescent="0.2">
      <c r="A4753" s="89">
        <v>38131</v>
      </c>
      <c r="B4753" s="89" t="s">
        <v>6783</v>
      </c>
      <c r="C4753" s="89" t="s">
        <v>231</v>
      </c>
      <c r="D4753" s="89" t="s">
        <v>124</v>
      </c>
      <c r="E4753" s="95" t="s">
        <v>22942</v>
      </c>
    </row>
    <row r="4754" spans="1:5" x14ac:dyDescent="0.2">
      <c r="A4754" s="89">
        <v>7304</v>
      </c>
      <c r="B4754" s="89" t="s">
        <v>6784</v>
      </c>
      <c r="C4754" s="89" t="s">
        <v>231</v>
      </c>
      <c r="D4754" s="89" t="s">
        <v>124</v>
      </c>
      <c r="E4754" s="95" t="s">
        <v>22943</v>
      </c>
    </row>
    <row r="4755" spans="1:5" x14ac:dyDescent="0.2">
      <c r="A4755" s="89">
        <v>7293</v>
      </c>
      <c r="B4755" s="89" t="s">
        <v>6785</v>
      </c>
      <c r="C4755" s="89" t="s">
        <v>231</v>
      </c>
      <c r="D4755" s="89" t="s">
        <v>124</v>
      </c>
      <c r="E4755" s="95" t="s">
        <v>22944</v>
      </c>
    </row>
    <row r="4756" spans="1:5" x14ac:dyDescent="0.2">
      <c r="A4756" s="89">
        <v>7311</v>
      </c>
      <c r="B4756" s="89" t="s">
        <v>6786</v>
      </c>
      <c r="C4756" s="89" t="s">
        <v>231</v>
      </c>
      <c r="D4756" s="89" t="s">
        <v>124</v>
      </c>
      <c r="E4756" s="95" t="s">
        <v>2563</v>
      </c>
    </row>
    <row r="4757" spans="1:5" x14ac:dyDescent="0.2">
      <c r="A4757" s="89">
        <v>7292</v>
      </c>
      <c r="B4757" s="89" t="s">
        <v>6787</v>
      </c>
      <c r="C4757" s="89" t="s">
        <v>231</v>
      </c>
      <c r="D4757" s="89" t="s">
        <v>120</v>
      </c>
      <c r="E4757" s="95" t="s">
        <v>14721</v>
      </c>
    </row>
    <row r="4758" spans="1:5" x14ac:dyDescent="0.2">
      <c r="A4758" s="89">
        <v>7288</v>
      </c>
      <c r="B4758" s="89" t="s">
        <v>6788</v>
      </c>
      <c r="C4758" s="89" t="s">
        <v>231</v>
      </c>
      <c r="D4758" s="89" t="s">
        <v>124</v>
      </c>
      <c r="E4758" s="95" t="s">
        <v>22945</v>
      </c>
    </row>
    <row r="4759" spans="1:5" x14ac:dyDescent="0.2">
      <c r="A4759" s="89">
        <v>35693</v>
      </c>
      <c r="B4759" s="89" t="s">
        <v>6789</v>
      </c>
      <c r="C4759" s="89" t="s">
        <v>231</v>
      </c>
      <c r="D4759" s="89" t="s">
        <v>124</v>
      </c>
      <c r="E4759" s="95" t="s">
        <v>2170</v>
      </c>
    </row>
    <row r="4760" spans="1:5" x14ac:dyDescent="0.2">
      <c r="A4760" s="89">
        <v>35692</v>
      </c>
      <c r="B4760" s="89" t="s">
        <v>6791</v>
      </c>
      <c r="C4760" s="89" t="s">
        <v>231</v>
      </c>
      <c r="D4760" s="89" t="s">
        <v>124</v>
      </c>
      <c r="E4760" s="95" t="s">
        <v>3287</v>
      </c>
    </row>
    <row r="4761" spans="1:5" x14ac:dyDescent="0.2">
      <c r="A4761" s="89">
        <v>7344</v>
      </c>
      <c r="B4761" s="89" t="s">
        <v>6792</v>
      </c>
      <c r="C4761" s="89" t="s">
        <v>3578</v>
      </c>
      <c r="D4761" s="89" t="s">
        <v>120</v>
      </c>
      <c r="E4761" s="95" t="s">
        <v>22946</v>
      </c>
    </row>
    <row r="4762" spans="1:5" x14ac:dyDescent="0.2">
      <c r="A4762" s="89">
        <v>7345</v>
      </c>
      <c r="B4762" s="89" t="s">
        <v>6793</v>
      </c>
      <c r="C4762" s="89" t="s">
        <v>231</v>
      </c>
      <c r="D4762" s="89" t="s">
        <v>124</v>
      </c>
      <c r="E4762" s="95" t="s">
        <v>1709</v>
      </c>
    </row>
    <row r="4763" spans="1:5" x14ac:dyDescent="0.2">
      <c r="A4763" s="89">
        <v>35691</v>
      </c>
      <c r="B4763" s="89" t="s">
        <v>6795</v>
      </c>
      <c r="C4763" s="89" t="s">
        <v>231</v>
      </c>
      <c r="D4763" s="89" t="s">
        <v>124</v>
      </c>
      <c r="E4763" s="95" t="s">
        <v>5722</v>
      </c>
    </row>
    <row r="4764" spans="1:5" x14ac:dyDescent="0.2">
      <c r="A4764" s="89">
        <v>7342</v>
      </c>
      <c r="B4764" s="89" t="s">
        <v>6796</v>
      </c>
      <c r="C4764" s="89" t="s">
        <v>228</v>
      </c>
      <c r="D4764" s="89" t="s">
        <v>127</v>
      </c>
      <c r="E4764" s="95" t="s">
        <v>4006</v>
      </c>
    </row>
    <row r="4765" spans="1:5" x14ac:dyDescent="0.2">
      <c r="A4765" s="89">
        <v>7306</v>
      </c>
      <c r="B4765" s="89" t="s">
        <v>6797</v>
      </c>
      <c r="C4765" s="89" t="s">
        <v>231</v>
      </c>
      <c r="D4765" s="89" t="s">
        <v>124</v>
      </c>
      <c r="E4765" s="95" t="s">
        <v>14290</v>
      </c>
    </row>
    <row r="4766" spans="1:5" x14ac:dyDescent="0.2">
      <c r="A4766" s="89">
        <v>154</v>
      </c>
      <c r="B4766" s="89" t="s">
        <v>6798</v>
      </c>
      <c r="C4766" s="89" t="s">
        <v>231</v>
      </c>
      <c r="D4766" s="89" t="s">
        <v>127</v>
      </c>
      <c r="E4766" s="95" t="s">
        <v>22947</v>
      </c>
    </row>
    <row r="4767" spans="1:5" x14ac:dyDescent="0.2">
      <c r="A4767" s="89">
        <v>7338</v>
      </c>
      <c r="B4767" s="89" t="s">
        <v>6800</v>
      </c>
      <c r="C4767" s="89" t="s">
        <v>228</v>
      </c>
      <c r="D4767" s="89" t="s">
        <v>127</v>
      </c>
      <c r="E4767" s="95" t="s">
        <v>22948</v>
      </c>
    </row>
    <row r="4768" spans="1:5" x14ac:dyDescent="0.2">
      <c r="A4768" s="89">
        <v>39574</v>
      </c>
      <c r="B4768" s="89" t="s">
        <v>6801</v>
      </c>
      <c r="C4768" s="89" t="s">
        <v>123</v>
      </c>
      <c r="D4768" s="89" t="s">
        <v>124</v>
      </c>
      <c r="E4768" s="95" t="s">
        <v>258</v>
      </c>
    </row>
    <row r="4769" spans="1:5" x14ac:dyDescent="0.2">
      <c r="A4769" s="89">
        <v>11060</v>
      </c>
      <c r="B4769" s="89" t="s">
        <v>6802</v>
      </c>
      <c r="C4769" s="89" t="s">
        <v>123</v>
      </c>
      <c r="D4769" s="89" t="s">
        <v>124</v>
      </c>
      <c r="E4769" s="95" t="s">
        <v>22949</v>
      </c>
    </row>
    <row r="4770" spans="1:5" x14ac:dyDescent="0.2">
      <c r="A4770" s="89">
        <v>37401</v>
      </c>
      <c r="B4770" s="89" t="s">
        <v>6803</v>
      </c>
      <c r="C4770" s="89" t="s">
        <v>123</v>
      </c>
      <c r="D4770" s="89" t="s">
        <v>124</v>
      </c>
      <c r="E4770" s="95" t="s">
        <v>16151</v>
      </c>
    </row>
    <row r="4771" spans="1:5" x14ac:dyDescent="0.2">
      <c r="A4771" s="89">
        <v>7525</v>
      </c>
      <c r="B4771" s="89" t="s">
        <v>6804</v>
      </c>
      <c r="C4771" s="89" t="s">
        <v>123</v>
      </c>
      <c r="D4771" s="89" t="s">
        <v>124</v>
      </c>
      <c r="E4771" s="95" t="s">
        <v>4833</v>
      </c>
    </row>
    <row r="4772" spans="1:5" x14ac:dyDescent="0.2">
      <c r="A4772" s="89">
        <v>7524</v>
      </c>
      <c r="B4772" s="89" t="s">
        <v>6805</v>
      </c>
      <c r="C4772" s="89" t="s">
        <v>123</v>
      </c>
      <c r="D4772" s="89" t="s">
        <v>124</v>
      </c>
      <c r="E4772" s="95" t="s">
        <v>22800</v>
      </c>
    </row>
    <row r="4773" spans="1:5" x14ac:dyDescent="0.2">
      <c r="A4773" s="89">
        <v>38105</v>
      </c>
      <c r="B4773" s="89" t="s">
        <v>6807</v>
      </c>
      <c r="C4773" s="89" t="s">
        <v>123</v>
      </c>
      <c r="D4773" s="89" t="s">
        <v>124</v>
      </c>
      <c r="E4773" s="95" t="s">
        <v>4152</v>
      </c>
    </row>
    <row r="4774" spans="1:5" x14ac:dyDescent="0.2">
      <c r="A4774" s="89">
        <v>38084</v>
      </c>
      <c r="B4774" s="89" t="s">
        <v>6808</v>
      </c>
      <c r="C4774" s="89" t="s">
        <v>123</v>
      </c>
      <c r="D4774" s="89" t="s">
        <v>124</v>
      </c>
      <c r="E4774" s="95" t="s">
        <v>5789</v>
      </c>
    </row>
    <row r="4775" spans="1:5" x14ac:dyDescent="0.2">
      <c r="A4775" s="89">
        <v>38103</v>
      </c>
      <c r="B4775" s="89" t="s">
        <v>6810</v>
      </c>
      <c r="C4775" s="89" t="s">
        <v>123</v>
      </c>
      <c r="D4775" s="89" t="s">
        <v>124</v>
      </c>
      <c r="E4775" s="95" t="s">
        <v>420</v>
      </c>
    </row>
    <row r="4776" spans="1:5" x14ac:dyDescent="0.2">
      <c r="A4776" s="89">
        <v>38082</v>
      </c>
      <c r="B4776" s="89" t="s">
        <v>6812</v>
      </c>
      <c r="C4776" s="89" t="s">
        <v>123</v>
      </c>
      <c r="D4776" s="89" t="s">
        <v>124</v>
      </c>
      <c r="E4776" s="95" t="s">
        <v>22495</v>
      </c>
    </row>
    <row r="4777" spans="1:5" x14ac:dyDescent="0.2">
      <c r="A4777" s="89">
        <v>38104</v>
      </c>
      <c r="B4777" s="89" t="s">
        <v>6814</v>
      </c>
      <c r="C4777" s="89" t="s">
        <v>123</v>
      </c>
      <c r="D4777" s="89" t="s">
        <v>124</v>
      </c>
      <c r="E4777" s="95" t="s">
        <v>9826</v>
      </c>
    </row>
    <row r="4778" spans="1:5" x14ac:dyDescent="0.2">
      <c r="A4778" s="89">
        <v>38083</v>
      </c>
      <c r="B4778" s="89" t="s">
        <v>6816</v>
      </c>
      <c r="C4778" s="89" t="s">
        <v>123</v>
      </c>
      <c r="D4778" s="89" t="s">
        <v>124</v>
      </c>
      <c r="E4778" s="95" t="s">
        <v>2491</v>
      </c>
    </row>
    <row r="4779" spans="1:5" x14ac:dyDescent="0.2">
      <c r="A4779" s="89">
        <v>38101</v>
      </c>
      <c r="B4779" s="89" t="s">
        <v>6817</v>
      </c>
      <c r="C4779" s="89" t="s">
        <v>123</v>
      </c>
      <c r="D4779" s="89" t="s">
        <v>124</v>
      </c>
      <c r="E4779" s="95" t="s">
        <v>22950</v>
      </c>
    </row>
    <row r="4780" spans="1:5" x14ac:dyDescent="0.2">
      <c r="A4780" s="89">
        <v>7528</v>
      </c>
      <c r="B4780" s="89" t="s">
        <v>6818</v>
      </c>
      <c r="C4780" s="89" t="s">
        <v>123</v>
      </c>
      <c r="D4780" s="89" t="s">
        <v>120</v>
      </c>
      <c r="E4780" s="95" t="s">
        <v>2303</v>
      </c>
    </row>
    <row r="4781" spans="1:5" x14ac:dyDescent="0.2">
      <c r="A4781" s="89">
        <v>12147</v>
      </c>
      <c r="B4781" s="89" t="s">
        <v>6820</v>
      </c>
      <c r="C4781" s="89" t="s">
        <v>123</v>
      </c>
      <c r="D4781" s="89" t="s">
        <v>124</v>
      </c>
      <c r="E4781" s="95" t="s">
        <v>6125</v>
      </c>
    </row>
    <row r="4782" spans="1:5" x14ac:dyDescent="0.2">
      <c r="A4782" s="89">
        <v>38075</v>
      </c>
      <c r="B4782" s="89" t="s">
        <v>6821</v>
      </c>
      <c r="C4782" s="89" t="s">
        <v>123</v>
      </c>
      <c r="D4782" s="89" t="s">
        <v>124</v>
      </c>
      <c r="E4782" s="95" t="s">
        <v>21959</v>
      </c>
    </row>
    <row r="4783" spans="1:5" x14ac:dyDescent="0.2">
      <c r="A4783" s="89">
        <v>38102</v>
      </c>
      <c r="B4783" s="89" t="s">
        <v>6823</v>
      </c>
      <c r="C4783" s="89" t="s">
        <v>123</v>
      </c>
      <c r="D4783" s="89" t="s">
        <v>124</v>
      </c>
      <c r="E4783" s="95" t="s">
        <v>17815</v>
      </c>
    </row>
    <row r="4784" spans="1:5" x14ac:dyDescent="0.2">
      <c r="A4784" s="89">
        <v>38076</v>
      </c>
      <c r="B4784" s="89" t="s">
        <v>6825</v>
      </c>
      <c r="C4784" s="89" t="s">
        <v>123</v>
      </c>
      <c r="D4784" s="89" t="s">
        <v>124</v>
      </c>
      <c r="E4784" s="95" t="s">
        <v>2328</v>
      </c>
    </row>
    <row r="4785" spans="1:5" x14ac:dyDescent="0.2">
      <c r="A4785" s="89">
        <v>7592</v>
      </c>
      <c r="B4785" s="89" t="s">
        <v>6827</v>
      </c>
      <c r="C4785" s="89" t="s">
        <v>119</v>
      </c>
      <c r="D4785" s="89" t="s">
        <v>120</v>
      </c>
      <c r="E4785" s="95" t="s">
        <v>22951</v>
      </c>
    </row>
    <row r="4786" spans="1:5" x14ac:dyDescent="0.2">
      <c r="A4786" s="89">
        <v>40820</v>
      </c>
      <c r="B4786" s="89" t="s">
        <v>6829</v>
      </c>
      <c r="C4786" s="89" t="s">
        <v>442</v>
      </c>
      <c r="D4786" s="89" t="s">
        <v>124</v>
      </c>
      <c r="E4786" s="95" t="s">
        <v>22952</v>
      </c>
    </row>
    <row r="4787" spans="1:5" x14ac:dyDescent="0.2">
      <c r="A4787" s="89">
        <v>11762</v>
      </c>
      <c r="B4787" s="89" t="s">
        <v>6830</v>
      </c>
      <c r="C4787" s="89" t="s">
        <v>123</v>
      </c>
      <c r="D4787" s="89" t="s">
        <v>124</v>
      </c>
      <c r="E4787" s="95" t="s">
        <v>6831</v>
      </c>
    </row>
    <row r="4788" spans="1:5" x14ac:dyDescent="0.2">
      <c r="A4788" s="89">
        <v>13418</v>
      </c>
      <c r="B4788" s="89" t="s">
        <v>6832</v>
      </c>
      <c r="C4788" s="89" t="s">
        <v>123</v>
      </c>
      <c r="D4788" s="89" t="s">
        <v>124</v>
      </c>
      <c r="E4788" s="95" t="s">
        <v>1390</v>
      </c>
    </row>
    <row r="4789" spans="1:5" x14ac:dyDescent="0.2">
      <c r="A4789" s="89">
        <v>13984</v>
      </c>
      <c r="B4789" s="89" t="s">
        <v>6833</v>
      </c>
      <c r="C4789" s="89" t="s">
        <v>123</v>
      </c>
      <c r="D4789" s="89" t="s">
        <v>124</v>
      </c>
      <c r="E4789" s="95" t="s">
        <v>6834</v>
      </c>
    </row>
    <row r="4790" spans="1:5" x14ac:dyDescent="0.2">
      <c r="A4790" s="89">
        <v>11772</v>
      </c>
      <c r="B4790" s="89" t="s">
        <v>6835</v>
      </c>
      <c r="C4790" s="89" t="s">
        <v>123</v>
      </c>
      <c r="D4790" s="89" t="s">
        <v>124</v>
      </c>
      <c r="E4790" s="95" t="s">
        <v>6836</v>
      </c>
    </row>
    <row r="4791" spans="1:5" x14ac:dyDescent="0.2">
      <c r="A4791" s="89">
        <v>36795</v>
      </c>
      <c r="B4791" s="89" t="s">
        <v>6837</v>
      </c>
      <c r="C4791" s="89" t="s">
        <v>123</v>
      </c>
      <c r="D4791" s="89" t="s">
        <v>124</v>
      </c>
      <c r="E4791" s="95" t="s">
        <v>6838</v>
      </c>
    </row>
    <row r="4792" spans="1:5" x14ac:dyDescent="0.2">
      <c r="A4792" s="89">
        <v>36796</v>
      </c>
      <c r="B4792" s="89" t="s">
        <v>6839</v>
      </c>
      <c r="C4792" s="89" t="s">
        <v>123</v>
      </c>
      <c r="D4792" s="89" t="s">
        <v>124</v>
      </c>
      <c r="E4792" s="95" t="s">
        <v>6840</v>
      </c>
    </row>
    <row r="4793" spans="1:5" x14ac:dyDescent="0.2">
      <c r="A4793" s="89">
        <v>36791</v>
      </c>
      <c r="B4793" s="89" t="s">
        <v>6841</v>
      </c>
      <c r="C4793" s="89" t="s">
        <v>123</v>
      </c>
      <c r="D4793" s="89" t="s">
        <v>124</v>
      </c>
      <c r="E4793" s="95" t="s">
        <v>6842</v>
      </c>
    </row>
    <row r="4794" spans="1:5" x14ac:dyDescent="0.2">
      <c r="A4794" s="89">
        <v>13415</v>
      </c>
      <c r="B4794" s="89" t="s">
        <v>6843</v>
      </c>
      <c r="C4794" s="89" t="s">
        <v>123</v>
      </c>
      <c r="D4794" s="89" t="s">
        <v>120</v>
      </c>
      <c r="E4794" s="95" t="s">
        <v>6844</v>
      </c>
    </row>
    <row r="4795" spans="1:5" x14ac:dyDescent="0.2">
      <c r="A4795" s="89">
        <v>36792</v>
      </c>
      <c r="B4795" s="89" t="s">
        <v>6845</v>
      </c>
      <c r="C4795" s="89" t="s">
        <v>123</v>
      </c>
      <c r="D4795" s="89" t="s">
        <v>124</v>
      </c>
      <c r="E4795" s="95" t="s">
        <v>6846</v>
      </c>
    </row>
    <row r="4796" spans="1:5" x14ac:dyDescent="0.2">
      <c r="A4796" s="89">
        <v>11773</v>
      </c>
      <c r="B4796" s="89" t="s">
        <v>6847</v>
      </c>
      <c r="C4796" s="89" t="s">
        <v>123</v>
      </c>
      <c r="D4796" s="89" t="s">
        <v>124</v>
      </c>
      <c r="E4796" s="95" t="s">
        <v>6848</v>
      </c>
    </row>
    <row r="4797" spans="1:5" x14ac:dyDescent="0.2">
      <c r="A4797" s="89">
        <v>11775</v>
      </c>
      <c r="B4797" s="89" t="s">
        <v>6849</v>
      </c>
      <c r="C4797" s="89" t="s">
        <v>123</v>
      </c>
      <c r="D4797" s="89" t="s">
        <v>124</v>
      </c>
      <c r="E4797" s="95" t="s">
        <v>6850</v>
      </c>
    </row>
    <row r="4798" spans="1:5" x14ac:dyDescent="0.2">
      <c r="A4798" s="89">
        <v>13983</v>
      </c>
      <c r="B4798" s="89" t="s">
        <v>6851</v>
      </c>
      <c r="C4798" s="89" t="s">
        <v>123</v>
      </c>
      <c r="D4798" s="89" t="s">
        <v>124</v>
      </c>
      <c r="E4798" s="95" t="s">
        <v>6852</v>
      </c>
    </row>
    <row r="4799" spans="1:5" x14ac:dyDescent="0.2">
      <c r="A4799" s="89">
        <v>13416</v>
      </c>
      <c r="B4799" s="89" t="s">
        <v>6853</v>
      </c>
      <c r="C4799" s="89" t="s">
        <v>123</v>
      </c>
      <c r="D4799" s="89" t="s">
        <v>124</v>
      </c>
      <c r="E4799" s="95" t="s">
        <v>6854</v>
      </c>
    </row>
    <row r="4800" spans="1:5" x14ac:dyDescent="0.2">
      <c r="A4800" s="89">
        <v>13417</v>
      </c>
      <c r="B4800" s="89" t="s">
        <v>6855</v>
      </c>
      <c r="C4800" s="89" t="s">
        <v>123</v>
      </c>
      <c r="D4800" s="89" t="s">
        <v>124</v>
      </c>
      <c r="E4800" s="95" t="s">
        <v>6856</v>
      </c>
    </row>
    <row r="4801" spans="1:5" x14ac:dyDescent="0.2">
      <c r="A4801" s="89">
        <v>7604</v>
      </c>
      <c r="B4801" s="89" t="s">
        <v>6857</v>
      </c>
      <c r="C4801" s="89" t="s">
        <v>123</v>
      </c>
      <c r="D4801" s="89" t="s">
        <v>124</v>
      </c>
      <c r="E4801" s="95" t="s">
        <v>5903</v>
      </c>
    </row>
    <row r="4802" spans="1:5" x14ac:dyDescent="0.2">
      <c r="A4802" s="89">
        <v>11777</v>
      </c>
      <c r="B4802" s="89" t="s">
        <v>6858</v>
      </c>
      <c r="C4802" s="89" t="s">
        <v>123</v>
      </c>
      <c r="D4802" s="89" t="s">
        <v>124</v>
      </c>
      <c r="E4802" s="95" t="s">
        <v>22953</v>
      </c>
    </row>
    <row r="4803" spans="1:5" x14ac:dyDescent="0.2">
      <c r="A4803" s="89">
        <v>7602</v>
      </c>
      <c r="B4803" s="89" t="s">
        <v>6859</v>
      </c>
      <c r="C4803" s="89" t="s">
        <v>123</v>
      </c>
      <c r="D4803" s="89" t="s">
        <v>124</v>
      </c>
      <c r="E4803" s="95" t="s">
        <v>6860</v>
      </c>
    </row>
    <row r="4804" spans="1:5" x14ac:dyDescent="0.2">
      <c r="A4804" s="89">
        <v>7603</v>
      </c>
      <c r="B4804" s="89" t="s">
        <v>6861</v>
      </c>
      <c r="C4804" s="89" t="s">
        <v>123</v>
      </c>
      <c r="D4804" s="89" t="s">
        <v>124</v>
      </c>
      <c r="E4804" s="95" t="s">
        <v>6862</v>
      </c>
    </row>
    <row r="4805" spans="1:5" x14ac:dyDescent="0.2">
      <c r="A4805" s="89">
        <v>11763</v>
      </c>
      <c r="B4805" s="89" t="s">
        <v>6863</v>
      </c>
      <c r="C4805" s="89" t="s">
        <v>123</v>
      </c>
      <c r="D4805" s="89" t="s">
        <v>124</v>
      </c>
      <c r="E4805" s="95" t="s">
        <v>13169</v>
      </c>
    </row>
    <row r="4806" spans="1:5" x14ac:dyDescent="0.2">
      <c r="A4806" s="89">
        <v>11764</v>
      </c>
      <c r="B4806" s="89" t="s">
        <v>6864</v>
      </c>
      <c r="C4806" s="89" t="s">
        <v>123</v>
      </c>
      <c r="D4806" s="89" t="s">
        <v>124</v>
      </c>
      <c r="E4806" s="95" t="s">
        <v>22954</v>
      </c>
    </row>
    <row r="4807" spans="1:5" x14ac:dyDescent="0.2">
      <c r="A4807" s="89">
        <v>11826</v>
      </c>
      <c r="B4807" s="89" t="s">
        <v>6866</v>
      </c>
      <c r="C4807" s="89" t="s">
        <v>123</v>
      </c>
      <c r="D4807" s="89" t="s">
        <v>124</v>
      </c>
      <c r="E4807" s="95" t="s">
        <v>5273</v>
      </c>
    </row>
    <row r="4808" spans="1:5" x14ac:dyDescent="0.2">
      <c r="A4808" s="89">
        <v>11829</v>
      </c>
      <c r="B4808" s="89" t="s">
        <v>6868</v>
      </c>
      <c r="C4808" s="89" t="s">
        <v>123</v>
      </c>
      <c r="D4808" s="89" t="s">
        <v>124</v>
      </c>
      <c r="E4808" s="95" t="s">
        <v>6086</v>
      </c>
    </row>
    <row r="4809" spans="1:5" x14ac:dyDescent="0.2">
      <c r="A4809" s="89">
        <v>11825</v>
      </c>
      <c r="B4809" s="89" t="s">
        <v>6870</v>
      </c>
      <c r="C4809" s="89" t="s">
        <v>123</v>
      </c>
      <c r="D4809" s="89" t="s">
        <v>124</v>
      </c>
      <c r="E4809" s="95" t="s">
        <v>2091</v>
      </c>
    </row>
    <row r="4810" spans="1:5" x14ac:dyDescent="0.2">
      <c r="A4810" s="89">
        <v>11767</v>
      </c>
      <c r="B4810" s="89" t="s">
        <v>6871</v>
      </c>
      <c r="C4810" s="89" t="s">
        <v>123</v>
      </c>
      <c r="D4810" s="89" t="s">
        <v>124</v>
      </c>
      <c r="E4810" s="95" t="s">
        <v>22955</v>
      </c>
    </row>
    <row r="4811" spans="1:5" x14ac:dyDescent="0.2">
      <c r="A4811" s="89">
        <v>7606</v>
      </c>
      <c r="B4811" s="89" t="s">
        <v>6872</v>
      </c>
      <c r="C4811" s="89" t="s">
        <v>123</v>
      </c>
      <c r="D4811" s="89" t="s">
        <v>124</v>
      </c>
      <c r="E4811" s="95" t="s">
        <v>22858</v>
      </c>
    </row>
    <row r="4812" spans="1:5" x14ac:dyDescent="0.2">
      <c r="A4812" s="89">
        <v>11830</v>
      </c>
      <c r="B4812" s="89" t="s">
        <v>6873</v>
      </c>
      <c r="C4812" s="89" t="s">
        <v>123</v>
      </c>
      <c r="D4812" s="89" t="s">
        <v>124</v>
      </c>
      <c r="E4812" s="95" t="s">
        <v>5746</v>
      </c>
    </row>
    <row r="4813" spans="1:5" x14ac:dyDescent="0.2">
      <c r="A4813" s="89">
        <v>11766</v>
      </c>
      <c r="B4813" s="89" t="s">
        <v>6874</v>
      </c>
      <c r="C4813" s="89" t="s">
        <v>123</v>
      </c>
      <c r="D4813" s="89" t="s">
        <v>124</v>
      </c>
      <c r="E4813" s="95" t="s">
        <v>7881</v>
      </c>
    </row>
    <row r="4814" spans="1:5" x14ac:dyDescent="0.2">
      <c r="A4814" s="89">
        <v>11765</v>
      </c>
      <c r="B4814" s="89" t="s">
        <v>6876</v>
      </c>
      <c r="C4814" s="89" t="s">
        <v>123</v>
      </c>
      <c r="D4814" s="89" t="s">
        <v>124</v>
      </c>
      <c r="E4814" s="95" t="s">
        <v>22956</v>
      </c>
    </row>
    <row r="4815" spans="1:5" x14ac:dyDescent="0.2">
      <c r="A4815" s="89">
        <v>11824</v>
      </c>
      <c r="B4815" s="89" t="s">
        <v>6877</v>
      </c>
      <c r="C4815" s="89" t="s">
        <v>123</v>
      </c>
      <c r="D4815" s="89" t="s">
        <v>124</v>
      </c>
      <c r="E4815" s="95" t="s">
        <v>21784</v>
      </c>
    </row>
    <row r="4816" spans="1:5" x14ac:dyDescent="0.2">
      <c r="A4816" s="89">
        <v>40329</v>
      </c>
      <c r="B4816" s="89" t="s">
        <v>6878</v>
      </c>
      <c r="C4816" s="89" t="s">
        <v>123</v>
      </c>
      <c r="D4816" s="89" t="s">
        <v>120</v>
      </c>
      <c r="E4816" s="95" t="s">
        <v>3655</v>
      </c>
    </row>
    <row r="4817" spans="1:5" x14ac:dyDescent="0.2">
      <c r="A4817" s="89">
        <v>11823</v>
      </c>
      <c r="B4817" s="89" t="s">
        <v>6880</v>
      </c>
      <c r="C4817" s="89" t="s">
        <v>123</v>
      </c>
      <c r="D4817" s="89" t="s">
        <v>124</v>
      </c>
      <c r="E4817" s="95" t="s">
        <v>3354</v>
      </c>
    </row>
    <row r="4818" spans="1:5" x14ac:dyDescent="0.2">
      <c r="A4818" s="89">
        <v>11832</v>
      </c>
      <c r="B4818" s="89" t="s">
        <v>6881</v>
      </c>
      <c r="C4818" s="89" t="s">
        <v>123</v>
      </c>
      <c r="D4818" s="89" t="s">
        <v>124</v>
      </c>
      <c r="E4818" s="95" t="s">
        <v>4040</v>
      </c>
    </row>
    <row r="4819" spans="1:5" x14ac:dyDescent="0.2">
      <c r="A4819" s="89">
        <v>11822</v>
      </c>
      <c r="B4819" s="89" t="s">
        <v>6882</v>
      </c>
      <c r="C4819" s="89" t="s">
        <v>123</v>
      </c>
      <c r="D4819" s="89" t="s">
        <v>124</v>
      </c>
      <c r="E4819" s="95" t="s">
        <v>13649</v>
      </c>
    </row>
    <row r="4820" spans="1:5" x14ac:dyDescent="0.2">
      <c r="A4820" s="89">
        <v>11831</v>
      </c>
      <c r="B4820" s="89" t="s">
        <v>6883</v>
      </c>
      <c r="C4820" s="89" t="s">
        <v>123</v>
      </c>
      <c r="D4820" s="89" t="s">
        <v>124</v>
      </c>
      <c r="E4820" s="95" t="s">
        <v>22957</v>
      </c>
    </row>
    <row r="4821" spans="1:5" x14ac:dyDescent="0.2">
      <c r="A4821" s="89">
        <v>7613</v>
      </c>
      <c r="B4821" s="89" t="s">
        <v>6884</v>
      </c>
      <c r="C4821" s="89" t="s">
        <v>123</v>
      </c>
      <c r="D4821" s="89" t="s">
        <v>124</v>
      </c>
      <c r="E4821" s="95" t="s">
        <v>6885</v>
      </c>
    </row>
    <row r="4822" spans="1:5" x14ac:dyDescent="0.2">
      <c r="A4822" s="89">
        <v>7619</v>
      </c>
      <c r="B4822" s="89" t="s">
        <v>6886</v>
      </c>
      <c r="C4822" s="89" t="s">
        <v>123</v>
      </c>
      <c r="D4822" s="89" t="s">
        <v>124</v>
      </c>
      <c r="E4822" s="95" t="s">
        <v>6887</v>
      </c>
    </row>
    <row r="4823" spans="1:5" x14ac:dyDescent="0.2">
      <c r="A4823" s="89">
        <v>12076</v>
      </c>
      <c r="B4823" s="89" t="s">
        <v>6888</v>
      </c>
      <c r="C4823" s="89" t="s">
        <v>123</v>
      </c>
      <c r="D4823" s="89" t="s">
        <v>124</v>
      </c>
      <c r="E4823" s="95" t="s">
        <v>6889</v>
      </c>
    </row>
    <row r="4824" spans="1:5" x14ac:dyDescent="0.2">
      <c r="A4824" s="89">
        <v>7614</v>
      </c>
      <c r="B4824" s="89" t="s">
        <v>6890</v>
      </c>
      <c r="C4824" s="89" t="s">
        <v>123</v>
      </c>
      <c r="D4824" s="89" t="s">
        <v>124</v>
      </c>
      <c r="E4824" s="95" t="s">
        <v>6891</v>
      </c>
    </row>
    <row r="4825" spans="1:5" x14ac:dyDescent="0.2">
      <c r="A4825" s="89">
        <v>7618</v>
      </c>
      <c r="B4825" s="89" t="s">
        <v>6892</v>
      </c>
      <c r="C4825" s="89" t="s">
        <v>123</v>
      </c>
      <c r="D4825" s="89" t="s">
        <v>124</v>
      </c>
      <c r="E4825" s="95" t="s">
        <v>6893</v>
      </c>
    </row>
    <row r="4826" spans="1:5" x14ac:dyDescent="0.2">
      <c r="A4826" s="89">
        <v>7620</v>
      </c>
      <c r="B4826" s="89" t="s">
        <v>6894</v>
      </c>
      <c r="C4826" s="89" t="s">
        <v>123</v>
      </c>
      <c r="D4826" s="89" t="s">
        <v>124</v>
      </c>
      <c r="E4826" s="95" t="s">
        <v>6895</v>
      </c>
    </row>
    <row r="4827" spans="1:5" x14ac:dyDescent="0.2">
      <c r="A4827" s="89">
        <v>7610</v>
      </c>
      <c r="B4827" s="89" t="s">
        <v>6896</v>
      </c>
      <c r="C4827" s="89" t="s">
        <v>123</v>
      </c>
      <c r="D4827" s="89" t="s">
        <v>124</v>
      </c>
      <c r="E4827" s="95" t="s">
        <v>6897</v>
      </c>
    </row>
    <row r="4828" spans="1:5" x14ac:dyDescent="0.2">
      <c r="A4828" s="89">
        <v>7615</v>
      </c>
      <c r="B4828" s="89" t="s">
        <v>6898</v>
      </c>
      <c r="C4828" s="89" t="s">
        <v>123</v>
      </c>
      <c r="D4828" s="89" t="s">
        <v>124</v>
      </c>
      <c r="E4828" s="95" t="s">
        <v>6899</v>
      </c>
    </row>
    <row r="4829" spans="1:5" x14ac:dyDescent="0.2">
      <c r="A4829" s="89">
        <v>7617</v>
      </c>
      <c r="B4829" s="89" t="s">
        <v>6900</v>
      </c>
      <c r="C4829" s="89" t="s">
        <v>123</v>
      </c>
      <c r="D4829" s="89" t="s">
        <v>124</v>
      </c>
      <c r="E4829" s="95" t="s">
        <v>6901</v>
      </c>
    </row>
    <row r="4830" spans="1:5" x14ac:dyDescent="0.2">
      <c r="A4830" s="89">
        <v>7616</v>
      </c>
      <c r="B4830" s="89" t="s">
        <v>6902</v>
      </c>
      <c r="C4830" s="89" t="s">
        <v>123</v>
      </c>
      <c r="D4830" s="89" t="s">
        <v>124</v>
      </c>
      <c r="E4830" s="95" t="s">
        <v>6903</v>
      </c>
    </row>
    <row r="4831" spans="1:5" x14ac:dyDescent="0.2">
      <c r="A4831" s="89">
        <v>7611</v>
      </c>
      <c r="B4831" s="89" t="s">
        <v>6904</v>
      </c>
      <c r="C4831" s="89" t="s">
        <v>123</v>
      </c>
      <c r="D4831" s="89" t="s">
        <v>120</v>
      </c>
      <c r="E4831" s="95" t="s">
        <v>6905</v>
      </c>
    </row>
    <row r="4832" spans="1:5" x14ac:dyDescent="0.2">
      <c r="A4832" s="89">
        <v>7612</v>
      </c>
      <c r="B4832" s="89" t="s">
        <v>6906</v>
      </c>
      <c r="C4832" s="89" t="s">
        <v>123</v>
      </c>
      <c r="D4832" s="89" t="s">
        <v>124</v>
      </c>
      <c r="E4832" s="95" t="s">
        <v>6907</v>
      </c>
    </row>
    <row r="4833" spans="1:5" x14ac:dyDescent="0.2">
      <c r="A4833" s="89">
        <v>37371</v>
      </c>
      <c r="B4833" s="89" t="s">
        <v>6908</v>
      </c>
      <c r="C4833" s="89" t="s">
        <v>119</v>
      </c>
      <c r="D4833" s="89" t="s">
        <v>120</v>
      </c>
      <c r="E4833" s="95" t="s">
        <v>1092</v>
      </c>
    </row>
    <row r="4834" spans="1:5" x14ac:dyDescent="0.2">
      <c r="A4834" s="89">
        <v>40861</v>
      </c>
      <c r="B4834" s="89" t="s">
        <v>6909</v>
      </c>
      <c r="C4834" s="89" t="s">
        <v>442</v>
      </c>
      <c r="D4834" s="89" t="s">
        <v>120</v>
      </c>
      <c r="E4834" s="95" t="s">
        <v>6910</v>
      </c>
    </row>
    <row r="4835" spans="1:5" x14ac:dyDescent="0.2">
      <c r="A4835" s="89">
        <v>36510</v>
      </c>
      <c r="B4835" s="89" t="s">
        <v>6911</v>
      </c>
      <c r="C4835" s="89" t="s">
        <v>123</v>
      </c>
      <c r="D4835" s="89" t="s">
        <v>127</v>
      </c>
      <c r="E4835" s="95" t="s">
        <v>22958</v>
      </c>
    </row>
    <row r="4836" spans="1:5" x14ac:dyDescent="0.2">
      <c r="A4836" s="89">
        <v>25020</v>
      </c>
      <c r="B4836" s="89" t="s">
        <v>6912</v>
      </c>
      <c r="C4836" s="89" t="s">
        <v>123</v>
      </c>
      <c r="D4836" s="89" t="s">
        <v>127</v>
      </c>
      <c r="E4836" s="95" t="s">
        <v>22959</v>
      </c>
    </row>
    <row r="4837" spans="1:5" x14ac:dyDescent="0.2">
      <c r="A4837" s="89">
        <v>7622</v>
      </c>
      <c r="B4837" s="89" t="s">
        <v>6913</v>
      </c>
      <c r="C4837" s="89" t="s">
        <v>123</v>
      </c>
      <c r="D4837" s="89" t="s">
        <v>127</v>
      </c>
      <c r="E4837" s="95" t="s">
        <v>22960</v>
      </c>
    </row>
    <row r="4838" spans="1:5" x14ac:dyDescent="0.2">
      <c r="A4838" s="89">
        <v>7624</v>
      </c>
      <c r="B4838" s="89" t="s">
        <v>6914</v>
      </c>
      <c r="C4838" s="89" t="s">
        <v>123</v>
      </c>
      <c r="D4838" s="89" t="s">
        <v>127</v>
      </c>
      <c r="E4838" s="95" t="s">
        <v>22961</v>
      </c>
    </row>
    <row r="4839" spans="1:5" x14ac:dyDescent="0.2">
      <c r="A4839" s="89">
        <v>7625</v>
      </c>
      <c r="B4839" s="89" t="s">
        <v>6915</v>
      </c>
      <c r="C4839" s="89" t="s">
        <v>123</v>
      </c>
      <c r="D4839" s="89" t="s">
        <v>127</v>
      </c>
      <c r="E4839" s="95" t="s">
        <v>22962</v>
      </c>
    </row>
    <row r="4840" spans="1:5" x14ac:dyDescent="0.2">
      <c r="A4840" s="89">
        <v>7623</v>
      </c>
      <c r="B4840" s="89" t="s">
        <v>6916</v>
      </c>
      <c r="C4840" s="89" t="s">
        <v>123</v>
      </c>
      <c r="D4840" s="89" t="s">
        <v>127</v>
      </c>
      <c r="E4840" s="95" t="s">
        <v>22959</v>
      </c>
    </row>
    <row r="4841" spans="1:5" x14ac:dyDescent="0.2">
      <c r="A4841" s="89">
        <v>36508</v>
      </c>
      <c r="B4841" s="89" t="s">
        <v>6917</v>
      </c>
      <c r="C4841" s="89" t="s">
        <v>123</v>
      </c>
      <c r="D4841" s="89" t="s">
        <v>127</v>
      </c>
      <c r="E4841" s="95" t="s">
        <v>22963</v>
      </c>
    </row>
    <row r="4842" spans="1:5" x14ac:dyDescent="0.2">
      <c r="A4842" s="89">
        <v>36509</v>
      </c>
      <c r="B4842" s="89" t="s">
        <v>6918</v>
      </c>
      <c r="C4842" s="89" t="s">
        <v>123</v>
      </c>
      <c r="D4842" s="89" t="s">
        <v>127</v>
      </c>
      <c r="E4842" s="95" t="s">
        <v>22964</v>
      </c>
    </row>
    <row r="4843" spans="1:5" x14ac:dyDescent="0.2">
      <c r="A4843" s="89">
        <v>13238</v>
      </c>
      <c r="B4843" s="89" t="s">
        <v>6919</v>
      </c>
      <c r="C4843" s="89" t="s">
        <v>123</v>
      </c>
      <c r="D4843" s="89" t="s">
        <v>127</v>
      </c>
      <c r="E4843" s="95" t="s">
        <v>22965</v>
      </c>
    </row>
    <row r="4844" spans="1:5" x14ac:dyDescent="0.2">
      <c r="A4844" s="89">
        <v>36511</v>
      </c>
      <c r="B4844" s="89" t="s">
        <v>6920</v>
      </c>
      <c r="C4844" s="89" t="s">
        <v>123</v>
      </c>
      <c r="D4844" s="89" t="s">
        <v>127</v>
      </c>
      <c r="E4844" s="95" t="s">
        <v>22966</v>
      </c>
    </row>
    <row r="4845" spans="1:5" x14ac:dyDescent="0.2">
      <c r="A4845" s="89">
        <v>36515</v>
      </c>
      <c r="B4845" s="89" t="s">
        <v>6921</v>
      </c>
      <c r="C4845" s="89" t="s">
        <v>123</v>
      </c>
      <c r="D4845" s="89" t="s">
        <v>127</v>
      </c>
      <c r="E4845" s="95" t="s">
        <v>22967</v>
      </c>
    </row>
    <row r="4846" spans="1:5" x14ac:dyDescent="0.2">
      <c r="A4846" s="89">
        <v>10598</v>
      </c>
      <c r="B4846" s="89" t="s">
        <v>6922</v>
      </c>
      <c r="C4846" s="89" t="s">
        <v>123</v>
      </c>
      <c r="D4846" s="89" t="s">
        <v>127</v>
      </c>
      <c r="E4846" s="95" t="s">
        <v>22968</v>
      </c>
    </row>
    <row r="4847" spans="1:5" x14ac:dyDescent="0.2">
      <c r="A4847" s="89">
        <v>7640</v>
      </c>
      <c r="B4847" s="89" t="s">
        <v>6923</v>
      </c>
      <c r="C4847" s="89" t="s">
        <v>123</v>
      </c>
      <c r="D4847" s="89" t="s">
        <v>127</v>
      </c>
      <c r="E4847" s="95" t="s">
        <v>22969</v>
      </c>
    </row>
    <row r="4848" spans="1:5" x14ac:dyDescent="0.2">
      <c r="A4848" s="89">
        <v>36513</v>
      </c>
      <c r="B4848" s="89" t="s">
        <v>6924</v>
      </c>
      <c r="C4848" s="89" t="s">
        <v>123</v>
      </c>
      <c r="D4848" s="89" t="s">
        <v>127</v>
      </c>
      <c r="E4848" s="95" t="s">
        <v>22970</v>
      </c>
    </row>
    <row r="4849" spans="1:5" x14ac:dyDescent="0.2">
      <c r="A4849" s="89">
        <v>36514</v>
      </c>
      <c r="B4849" s="89" t="s">
        <v>6925</v>
      </c>
      <c r="C4849" s="89" t="s">
        <v>123</v>
      </c>
      <c r="D4849" s="89" t="s">
        <v>127</v>
      </c>
      <c r="E4849" s="95" t="s">
        <v>22971</v>
      </c>
    </row>
    <row r="4850" spans="1:5" x14ac:dyDescent="0.2">
      <c r="A4850" s="89">
        <v>36149</v>
      </c>
      <c r="B4850" s="89" t="s">
        <v>6926</v>
      </c>
      <c r="C4850" s="89" t="s">
        <v>123</v>
      </c>
      <c r="D4850" s="89" t="s">
        <v>124</v>
      </c>
      <c r="E4850" s="95" t="s">
        <v>6927</v>
      </c>
    </row>
    <row r="4851" spans="1:5" x14ac:dyDescent="0.2">
      <c r="A4851" s="89">
        <v>11581</v>
      </c>
      <c r="B4851" s="89" t="s">
        <v>6928</v>
      </c>
      <c r="C4851" s="89" t="s">
        <v>221</v>
      </c>
      <c r="D4851" s="89" t="s">
        <v>124</v>
      </c>
      <c r="E4851" s="95" t="s">
        <v>18427</v>
      </c>
    </row>
    <row r="4852" spans="1:5" x14ac:dyDescent="0.2">
      <c r="A4852" s="89">
        <v>11580</v>
      </c>
      <c r="B4852" s="89" t="s">
        <v>6929</v>
      </c>
      <c r="C4852" s="89" t="s">
        <v>221</v>
      </c>
      <c r="D4852" s="89" t="s">
        <v>124</v>
      </c>
      <c r="E4852" s="95" t="s">
        <v>6427</v>
      </c>
    </row>
    <row r="4853" spans="1:5" x14ac:dyDescent="0.2">
      <c r="A4853" s="89">
        <v>38177</v>
      </c>
      <c r="B4853" s="89" t="s">
        <v>6931</v>
      </c>
      <c r="C4853" s="89" t="s">
        <v>123</v>
      </c>
      <c r="D4853" s="89" t="s">
        <v>124</v>
      </c>
      <c r="E4853" s="95" t="s">
        <v>2814</v>
      </c>
    </row>
    <row r="4854" spans="1:5" x14ac:dyDescent="0.2">
      <c r="A4854" s="89">
        <v>10743</v>
      </c>
      <c r="B4854" s="89" t="s">
        <v>6932</v>
      </c>
      <c r="C4854" s="89" t="s">
        <v>123</v>
      </c>
      <c r="D4854" s="89" t="s">
        <v>127</v>
      </c>
      <c r="E4854" s="95" t="s">
        <v>6933</v>
      </c>
    </row>
    <row r="4855" spans="1:5" x14ac:dyDescent="0.2">
      <c r="A4855" s="89">
        <v>39848</v>
      </c>
      <c r="B4855" s="89" t="s">
        <v>6934</v>
      </c>
      <c r="C4855" s="89" t="s">
        <v>221</v>
      </c>
      <c r="D4855" s="89" t="s">
        <v>127</v>
      </c>
      <c r="E4855" s="95" t="s">
        <v>683</v>
      </c>
    </row>
    <row r="4856" spans="1:5" x14ac:dyDescent="0.2">
      <c r="A4856" s="89">
        <v>21016</v>
      </c>
      <c r="B4856" s="89" t="s">
        <v>6935</v>
      </c>
      <c r="C4856" s="89" t="s">
        <v>221</v>
      </c>
      <c r="D4856" s="89" t="s">
        <v>127</v>
      </c>
      <c r="E4856" s="95" t="s">
        <v>22972</v>
      </c>
    </row>
    <row r="4857" spans="1:5" x14ac:dyDescent="0.2">
      <c r="A4857" s="89">
        <v>21008</v>
      </c>
      <c r="B4857" s="89" t="s">
        <v>6936</v>
      </c>
      <c r="C4857" s="89" t="s">
        <v>221</v>
      </c>
      <c r="D4857" s="89" t="s">
        <v>127</v>
      </c>
      <c r="E4857" s="95" t="s">
        <v>16605</v>
      </c>
    </row>
    <row r="4858" spans="1:5" x14ac:dyDescent="0.2">
      <c r="A4858" s="89">
        <v>21009</v>
      </c>
      <c r="B4858" s="89" t="s">
        <v>6937</v>
      </c>
      <c r="C4858" s="89" t="s">
        <v>221</v>
      </c>
      <c r="D4858" s="89" t="s">
        <v>127</v>
      </c>
      <c r="E4858" s="95" t="s">
        <v>2791</v>
      </c>
    </row>
    <row r="4859" spans="1:5" x14ac:dyDescent="0.2">
      <c r="A4859" s="89">
        <v>21010</v>
      </c>
      <c r="B4859" s="89" t="s">
        <v>6938</v>
      </c>
      <c r="C4859" s="89" t="s">
        <v>221</v>
      </c>
      <c r="D4859" s="89" t="s">
        <v>127</v>
      </c>
      <c r="E4859" s="95" t="s">
        <v>22973</v>
      </c>
    </row>
    <row r="4860" spans="1:5" x14ac:dyDescent="0.2">
      <c r="A4860" s="89">
        <v>21011</v>
      </c>
      <c r="B4860" s="89" t="s">
        <v>6939</v>
      </c>
      <c r="C4860" s="89" t="s">
        <v>221</v>
      </c>
      <c r="D4860" s="89" t="s">
        <v>127</v>
      </c>
      <c r="E4860" s="95" t="s">
        <v>2341</v>
      </c>
    </row>
    <row r="4861" spans="1:5" x14ac:dyDescent="0.2">
      <c r="A4861" s="89">
        <v>21012</v>
      </c>
      <c r="B4861" s="89" t="s">
        <v>6940</v>
      </c>
      <c r="C4861" s="89" t="s">
        <v>221</v>
      </c>
      <c r="D4861" s="89" t="s">
        <v>127</v>
      </c>
      <c r="E4861" s="95" t="s">
        <v>22974</v>
      </c>
    </row>
    <row r="4862" spans="1:5" x14ac:dyDescent="0.2">
      <c r="A4862" s="89">
        <v>21013</v>
      </c>
      <c r="B4862" s="89" t="s">
        <v>6942</v>
      </c>
      <c r="C4862" s="89" t="s">
        <v>221</v>
      </c>
      <c r="D4862" s="89" t="s">
        <v>127</v>
      </c>
      <c r="E4862" s="95" t="s">
        <v>4878</v>
      </c>
    </row>
    <row r="4863" spans="1:5" x14ac:dyDescent="0.2">
      <c r="A4863" s="89">
        <v>21014</v>
      </c>
      <c r="B4863" s="89" t="s">
        <v>6944</v>
      </c>
      <c r="C4863" s="89" t="s">
        <v>221</v>
      </c>
      <c r="D4863" s="89" t="s">
        <v>127</v>
      </c>
      <c r="E4863" s="95" t="s">
        <v>9448</v>
      </c>
    </row>
    <row r="4864" spans="1:5" x14ac:dyDescent="0.2">
      <c r="A4864" s="89">
        <v>21015</v>
      </c>
      <c r="B4864" s="89" t="s">
        <v>6945</v>
      </c>
      <c r="C4864" s="89" t="s">
        <v>221</v>
      </c>
      <c r="D4864" s="89" t="s">
        <v>127</v>
      </c>
      <c r="E4864" s="95" t="s">
        <v>22975</v>
      </c>
    </row>
    <row r="4865" spans="1:5" x14ac:dyDescent="0.2">
      <c r="A4865" s="89">
        <v>7697</v>
      </c>
      <c r="B4865" s="89" t="s">
        <v>6947</v>
      </c>
      <c r="C4865" s="89" t="s">
        <v>221</v>
      </c>
      <c r="D4865" s="89" t="s">
        <v>127</v>
      </c>
      <c r="E4865" s="95" t="s">
        <v>22976</v>
      </c>
    </row>
    <row r="4866" spans="1:5" x14ac:dyDescent="0.2">
      <c r="A4866" s="89">
        <v>7698</v>
      </c>
      <c r="B4866" s="89" t="s">
        <v>6948</v>
      </c>
      <c r="C4866" s="89" t="s">
        <v>221</v>
      </c>
      <c r="D4866" s="89" t="s">
        <v>127</v>
      </c>
      <c r="E4866" s="95" t="s">
        <v>9821</v>
      </c>
    </row>
    <row r="4867" spans="1:5" x14ac:dyDescent="0.2">
      <c r="A4867" s="89">
        <v>7691</v>
      </c>
      <c r="B4867" s="89" t="s">
        <v>6950</v>
      </c>
      <c r="C4867" s="89" t="s">
        <v>221</v>
      </c>
      <c r="D4867" s="89" t="s">
        <v>127</v>
      </c>
      <c r="E4867" s="95" t="s">
        <v>2646</v>
      </c>
    </row>
    <row r="4868" spans="1:5" x14ac:dyDescent="0.2">
      <c r="A4868" s="89">
        <v>40626</v>
      </c>
      <c r="B4868" s="89" t="s">
        <v>6952</v>
      </c>
      <c r="C4868" s="89" t="s">
        <v>221</v>
      </c>
      <c r="D4868" s="89" t="s">
        <v>127</v>
      </c>
      <c r="E4868" s="95" t="s">
        <v>9805</v>
      </c>
    </row>
    <row r="4869" spans="1:5" x14ac:dyDescent="0.2">
      <c r="A4869" s="89">
        <v>7701</v>
      </c>
      <c r="B4869" s="89" t="s">
        <v>6954</v>
      </c>
      <c r="C4869" s="89" t="s">
        <v>221</v>
      </c>
      <c r="D4869" s="89" t="s">
        <v>127</v>
      </c>
      <c r="E4869" s="95" t="s">
        <v>22977</v>
      </c>
    </row>
    <row r="4870" spans="1:5" x14ac:dyDescent="0.2">
      <c r="A4870" s="89">
        <v>7696</v>
      </c>
      <c r="B4870" s="89" t="s">
        <v>6955</v>
      </c>
      <c r="C4870" s="89" t="s">
        <v>221</v>
      </c>
      <c r="D4870" s="89" t="s">
        <v>127</v>
      </c>
      <c r="E4870" s="95" t="s">
        <v>4233</v>
      </c>
    </row>
    <row r="4871" spans="1:5" x14ac:dyDescent="0.2">
      <c r="A4871" s="89">
        <v>7700</v>
      </c>
      <c r="B4871" s="89" t="s">
        <v>6956</v>
      </c>
      <c r="C4871" s="89" t="s">
        <v>221</v>
      </c>
      <c r="D4871" s="89" t="s">
        <v>127</v>
      </c>
      <c r="E4871" s="95" t="s">
        <v>338</v>
      </c>
    </row>
    <row r="4872" spans="1:5" x14ac:dyDescent="0.2">
      <c r="A4872" s="89">
        <v>7694</v>
      </c>
      <c r="B4872" s="89" t="s">
        <v>6957</v>
      </c>
      <c r="C4872" s="89" t="s">
        <v>221</v>
      </c>
      <c r="D4872" s="89" t="s">
        <v>127</v>
      </c>
      <c r="E4872" s="95" t="s">
        <v>22978</v>
      </c>
    </row>
    <row r="4873" spans="1:5" x14ac:dyDescent="0.2">
      <c r="A4873" s="89">
        <v>7693</v>
      </c>
      <c r="B4873" s="89" t="s">
        <v>6958</v>
      </c>
      <c r="C4873" s="89" t="s">
        <v>221</v>
      </c>
      <c r="D4873" s="89" t="s">
        <v>127</v>
      </c>
      <c r="E4873" s="95" t="s">
        <v>22979</v>
      </c>
    </row>
    <row r="4874" spans="1:5" x14ac:dyDescent="0.2">
      <c r="A4874" s="89">
        <v>7692</v>
      </c>
      <c r="B4874" s="89" t="s">
        <v>6959</v>
      </c>
      <c r="C4874" s="89" t="s">
        <v>221</v>
      </c>
      <c r="D4874" s="89" t="s">
        <v>127</v>
      </c>
      <c r="E4874" s="95" t="s">
        <v>22980</v>
      </c>
    </row>
    <row r="4875" spans="1:5" x14ac:dyDescent="0.2">
      <c r="A4875" s="89">
        <v>7695</v>
      </c>
      <c r="B4875" s="89" t="s">
        <v>6960</v>
      </c>
      <c r="C4875" s="89" t="s">
        <v>221</v>
      </c>
      <c r="D4875" s="89" t="s">
        <v>127</v>
      </c>
      <c r="E4875" s="95" t="s">
        <v>22981</v>
      </c>
    </row>
    <row r="4876" spans="1:5" x14ac:dyDescent="0.2">
      <c r="A4876" s="89">
        <v>13356</v>
      </c>
      <c r="B4876" s="89" t="s">
        <v>6961</v>
      </c>
      <c r="C4876" s="89" t="s">
        <v>221</v>
      </c>
      <c r="D4876" s="89" t="s">
        <v>127</v>
      </c>
      <c r="E4876" s="95" t="s">
        <v>16591</v>
      </c>
    </row>
    <row r="4877" spans="1:5" x14ac:dyDescent="0.2">
      <c r="A4877" s="89">
        <v>20999</v>
      </c>
      <c r="B4877" s="89" t="s">
        <v>6962</v>
      </c>
      <c r="C4877" s="89" t="s">
        <v>221</v>
      </c>
      <c r="D4877" s="89" t="s">
        <v>127</v>
      </c>
      <c r="E4877" s="95" t="s">
        <v>1415</v>
      </c>
    </row>
    <row r="4878" spans="1:5" x14ac:dyDescent="0.2">
      <c r="A4878" s="89">
        <v>21001</v>
      </c>
      <c r="B4878" s="89" t="s">
        <v>6963</v>
      </c>
      <c r="C4878" s="89" t="s">
        <v>221</v>
      </c>
      <c r="D4878" s="89" t="s">
        <v>127</v>
      </c>
      <c r="E4878" s="95" t="s">
        <v>5752</v>
      </c>
    </row>
    <row r="4879" spans="1:5" x14ac:dyDescent="0.2">
      <c r="A4879" s="89">
        <v>21003</v>
      </c>
      <c r="B4879" s="89" t="s">
        <v>6964</v>
      </c>
      <c r="C4879" s="89" t="s">
        <v>221</v>
      </c>
      <c r="D4879" s="89" t="s">
        <v>127</v>
      </c>
      <c r="E4879" s="95" t="s">
        <v>2728</v>
      </c>
    </row>
    <row r="4880" spans="1:5" x14ac:dyDescent="0.2">
      <c r="A4880" s="89">
        <v>21006</v>
      </c>
      <c r="B4880" s="89" t="s">
        <v>6965</v>
      </c>
      <c r="C4880" s="89" t="s">
        <v>221</v>
      </c>
      <c r="D4880" s="89" t="s">
        <v>127</v>
      </c>
      <c r="E4880" s="95" t="s">
        <v>22982</v>
      </c>
    </row>
    <row r="4881" spans="1:5" x14ac:dyDescent="0.2">
      <c r="A4881" s="89">
        <v>21019</v>
      </c>
      <c r="B4881" s="89" t="s">
        <v>6966</v>
      </c>
      <c r="C4881" s="89" t="s">
        <v>221</v>
      </c>
      <c r="D4881" s="89" t="s">
        <v>127</v>
      </c>
      <c r="E4881" s="95" t="s">
        <v>19359</v>
      </c>
    </row>
    <row r="4882" spans="1:5" x14ac:dyDescent="0.2">
      <c r="A4882" s="89">
        <v>21021</v>
      </c>
      <c r="B4882" s="89" t="s">
        <v>6967</v>
      </c>
      <c r="C4882" s="89" t="s">
        <v>221</v>
      </c>
      <c r="D4882" s="89" t="s">
        <v>127</v>
      </c>
      <c r="E4882" s="95" t="s">
        <v>971</v>
      </c>
    </row>
    <row r="4883" spans="1:5" x14ac:dyDescent="0.2">
      <c r="A4883" s="89">
        <v>21024</v>
      </c>
      <c r="B4883" s="89" t="s">
        <v>6968</v>
      </c>
      <c r="C4883" s="89" t="s">
        <v>221</v>
      </c>
      <c r="D4883" s="89" t="s">
        <v>127</v>
      </c>
      <c r="E4883" s="95" t="s">
        <v>18790</v>
      </c>
    </row>
    <row r="4884" spans="1:5" x14ac:dyDescent="0.2">
      <c r="A4884" s="89">
        <v>40624</v>
      </c>
      <c r="B4884" s="89" t="s">
        <v>6969</v>
      </c>
      <c r="C4884" s="89" t="s">
        <v>221</v>
      </c>
      <c r="D4884" s="89" t="s">
        <v>124</v>
      </c>
      <c r="E4884" s="95" t="s">
        <v>5165</v>
      </c>
    </row>
    <row r="4885" spans="1:5" x14ac:dyDescent="0.2">
      <c r="A4885" s="89">
        <v>13127</v>
      </c>
      <c r="B4885" s="89" t="s">
        <v>6970</v>
      </c>
      <c r="C4885" s="89" t="s">
        <v>221</v>
      </c>
      <c r="D4885" s="89" t="s">
        <v>124</v>
      </c>
      <c r="E4885" s="95" t="s">
        <v>14970</v>
      </c>
    </row>
    <row r="4886" spans="1:5" x14ac:dyDescent="0.2">
      <c r="A4886" s="89">
        <v>13137</v>
      </c>
      <c r="B4886" s="89" t="s">
        <v>6971</v>
      </c>
      <c r="C4886" s="89" t="s">
        <v>221</v>
      </c>
      <c r="D4886" s="89" t="s">
        <v>124</v>
      </c>
      <c r="E4886" s="95" t="s">
        <v>2062</v>
      </c>
    </row>
    <row r="4887" spans="1:5" x14ac:dyDescent="0.2">
      <c r="A4887" s="89">
        <v>20989</v>
      </c>
      <c r="B4887" s="89" t="s">
        <v>6973</v>
      </c>
      <c r="C4887" s="89" t="s">
        <v>221</v>
      </c>
      <c r="D4887" s="89" t="s">
        <v>124</v>
      </c>
      <c r="E4887" s="95" t="s">
        <v>22983</v>
      </c>
    </row>
    <row r="4888" spans="1:5" x14ac:dyDescent="0.2">
      <c r="A4888" s="89">
        <v>21147</v>
      </c>
      <c r="B4888" s="89" t="s">
        <v>6974</v>
      </c>
      <c r="C4888" s="89" t="s">
        <v>221</v>
      </c>
      <c r="D4888" s="89" t="s">
        <v>124</v>
      </c>
      <c r="E4888" s="95" t="s">
        <v>7037</v>
      </c>
    </row>
    <row r="4889" spans="1:5" x14ac:dyDescent="0.2">
      <c r="A4889" s="89">
        <v>21148</v>
      </c>
      <c r="B4889" s="89" t="s">
        <v>6975</v>
      </c>
      <c r="C4889" s="89" t="s">
        <v>221</v>
      </c>
      <c r="D4889" s="89" t="s">
        <v>120</v>
      </c>
      <c r="E4889" s="95" t="s">
        <v>8390</v>
      </c>
    </row>
    <row r="4890" spans="1:5" x14ac:dyDescent="0.2">
      <c r="A4890" s="89">
        <v>20984</v>
      </c>
      <c r="B4890" s="89" t="s">
        <v>6977</v>
      </c>
      <c r="C4890" s="89" t="s">
        <v>221</v>
      </c>
      <c r="D4890" s="89" t="s">
        <v>124</v>
      </c>
      <c r="E4890" s="95" t="s">
        <v>22984</v>
      </c>
    </row>
    <row r="4891" spans="1:5" x14ac:dyDescent="0.2">
      <c r="A4891" s="89">
        <v>13042</v>
      </c>
      <c r="B4891" s="89" t="s">
        <v>6978</v>
      </c>
      <c r="C4891" s="89" t="s">
        <v>221</v>
      </c>
      <c r="D4891" s="89" t="s">
        <v>124</v>
      </c>
      <c r="E4891" s="95" t="s">
        <v>22985</v>
      </c>
    </row>
    <row r="4892" spans="1:5" x14ac:dyDescent="0.2">
      <c r="A4892" s="89">
        <v>21150</v>
      </c>
      <c r="B4892" s="89" t="s">
        <v>6979</v>
      </c>
      <c r="C4892" s="89" t="s">
        <v>221</v>
      </c>
      <c r="D4892" s="89" t="s">
        <v>124</v>
      </c>
      <c r="E4892" s="95" t="s">
        <v>22986</v>
      </c>
    </row>
    <row r="4893" spans="1:5" x14ac:dyDescent="0.2">
      <c r="A4893" s="89">
        <v>13141</v>
      </c>
      <c r="B4893" s="89" t="s">
        <v>6981</v>
      </c>
      <c r="C4893" s="89" t="s">
        <v>221</v>
      </c>
      <c r="D4893" s="89" t="s">
        <v>124</v>
      </c>
      <c r="E4893" s="95" t="s">
        <v>22056</v>
      </c>
    </row>
    <row r="4894" spans="1:5" x14ac:dyDescent="0.2">
      <c r="A4894" s="89">
        <v>21151</v>
      </c>
      <c r="B4894" s="89" t="s">
        <v>6983</v>
      </c>
      <c r="C4894" s="89" t="s">
        <v>221</v>
      </c>
      <c r="D4894" s="89" t="s">
        <v>124</v>
      </c>
      <c r="E4894" s="95" t="s">
        <v>22987</v>
      </c>
    </row>
    <row r="4895" spans="1:5" x14ac:dyDescent="0.2">
      <c r="A4895" s="89">
        <v>13142</v>
      </c>
      <c r="B4895" s="89" t="s">
        <v>6984</v>
      </c>
      <c r="C4895" s="89" t="s">
        <v>221</v>
      </c>
      <c r="D4895" s="89" t="s">
        <v>124</v>
      </c>
      <c r="E4895" s="95" t="s">
        <v>22988</v>
      </c>
    </row>
    <row r="4896" spans="1:5" x14ac:dyDescent="0.2">
      <c r="A4896" s="89">
        <v>20994</v>
      </c>
      <c r="B4896" s="89" t="s">
        <v>6985</v>
      </c>
      <c r="C4896" s="89" t="s">
        <v>221</v>
      </c>
      <c r="D4896" s="89" t="s">
        <v>124</v>
      </c>
      <c r="E4896" s="95" t="s">
        <v>22989</v>
      </c>
    </row>
    <row r="4897" spans="1:5" x14ac:dyDescent="0.2">
      <c r="A4897" s="89">
        <v>7672</v>
      </c>
      <c r="B4897" s="89" t="s">
        <v>6986</v>
      </c>
      <c r="C4897" s="89" t="s">
        <v>221</v>
      </c>
      <c r="D4897" s="89" t="s">
        <v>124</v>
      </c>
      <c r="E4897" s="95" t="s">
        <v>22990</v>
      </c>
    </row>
    <row r="4898" spans="1:5" x14ac:dyDescent="0.2">
      <c r="A4898" s="89">
        <v>20995</v>
      </c>
      <c r="B4898" s="89" t="s">
        <v>6987</v>
      </c>
      <c r="C4898" s="89" t="s">
        <v>221</v>
      </c>
      <c r="D4898" s="89" t="s">
        <v>124</v>
      </c>
      <c r="E4898" s="95" t="s">
        <v>22991</v>
      </c>
    </row>
    <row r="4899" spans="1:5" x14ac:dyDescent="0.2">
      <c r="A4899" s="89">
        <v>7690</v>
      </c>
      <c r="B4899" s="89" t="s">
        <v>6988</v>
      </c>
      <c r="C4899" s="89" t="s">
        <v>221</v>
      </c>
      <c r="D4899" s="89" t="s">
        <v>124</v>
      </c>
      <c r="E4899" s="95" t="s">
        <v>22992</v>
      </c>
    </row>
    <row r="4900" spans="1:5" x14ac:dyDescent="0.2">
      <c r="A4900" s="89">
        <v>20980</v>
      </c>
      <c r="B4900" s="89" t="s">
        <v>6989</v>
      </c>
      <c r="C4900" s="89" t="s">
        <v>221</v>
      </c>
      <c r="D4900" s="89" t="s">
        <v>124</v>
      </c>
      <c r="E4900" s="95" t="s">
        <v>22993</v>
      </c>
    </row>
    <row r="4901" spans="1:5" x14ac:dyDescent="0.2">
      <c r="A4901" s="89">
        <v>7661</v>
      </c>
      <c r="B4901" s="89" t="s">
        <v>6990</v>
      </c>
      <c r="C4901" s="89" t="s">
        <v>221</v>
      </c>
      <c r="D4901" s="89" t="s">
        <v>124</v>
      </c>
      <c r="E4901" s="95" t="s">
        <v>22994</v>
      </c>
    </row>
    <row r="4902" spans="1:5" x14ac:dyDescent="0.2">
      <c r="A4902" s="89">
        <v>36365</v>
      </c>
      <c r="B4902" s="89" t="s">
        <v>6991</v>
      </c>
      <c r="C4902" s="89" t="s">
        <v>221</v>
      </c>
      <c r="D4902" s="89" t="s">
        <v>127</v>
      </c>
      <c r="E4902" s="95" t="s">
        <v>4667</v>
      </c>
    </row>
    <row r="4903" spans="1:5" x14ac:dyDescent="0.2">
      <c r="A4903" s="89">
        <v>41930</v>
      </c>
      <c r="B4903" s="89" t="s">
        <v>6992</v>
      </c>
      <c r="C4903" s="89" t="s">
        <v>221</v>
      </c>
      <c r="D4903" s="89" t="s">
        <v>127</v>
      </c>
      <c r="E4903" s="95" t="s">
        <v>22995</v>
      </c>
    </row>
    <row r="4904" spans="1:5" x14ac:dyDescent="0.2">
      <c r="A4904" s="89">
        <v>41931</v>
      </c>
      <c r="B4904" s="89" t="s">
        <v>6993</v>
      </c>
      <c r="C4904" s="89" t="s">
        <v>221</v>
      </c>
      <c r="D4904" s="89" t="s">
        <v>127</v>
      </c>
      <c r="E4904" s="95" t="s">
        <v>22996</v>
      </c>
    </row>
    <row r="4905" spans="1:5" x14ac:dyDescent="0.2">
      <c r="A4905" s="89">
        <v>41932</v>
      </c>
      <c r="B4905" s="89" t="s">
        <v>6994</v>
      </c>
      <c r="C4905" s="89" t="s">
        <v>221</v>
      </c>
      <c r="D4905" s="89" t="s">
        <v>127</v>
      </c>
      <c r="E4905" s="95" t="s">
        <v>22997</v>
      </c>
    </row>
    <row r="4906" spans="1:5" x14ac:dyDescent="0.2">
      <c r="A4906" s="89">
        <v>41933</v>
      </c>
      <c r="B4906" s="89" t="s">
        <v>6995</v>
      </c>
      <c r="C4906" s="89" t="s">
        <v>221</v>
      </c>
      <c r="D4906" s="89" t="s">
        <v>127</v>
      </c>
      <c r="E4906" s="95" t="s">
        <v>22998</v>
      </c>
    </row>
    <row r="4907" spans="1:5" x14ac:dyDescent="0.2">
      <c r="A4907" s="89">
        <v>41934</v>
      </c>
      <c r="B4907" s="89" t="s">
        <v>6996</v>
      </c>
      <c r="C4907" s="89" t="s">
        <v>221</v>
      </c>
      <c r="D4907" s="89" t="s">
        <v>127</v>
      </c>
      <c r="E4907" s="95" t="s">
        <v>22999</v>
      </c>
    </row>
    <row r="4908" spans="1:5" x14ac:dyDescent="0.2">
      <c r="A4908" s="89">
        <v>41936</v>
      </c>
      <c r="B4908" s="89" t="s">
        <v>23000</v>
      </c>
      <c r="C4908" s="89" t="s">
        <v>221</v>
      </c>
      <c r="D4908" s="89" t="s">
        <v>127</v>
      </c>
      <c r="E4908" s="95" t="s">
        <v>15759</v>
      </c>
    </row>
    <row r="4909" spans="1:5" x14ac:dyDescent="0.2">
      <c r="A4909" s="89">
        <v>7720</v>
      </c>
      <c r="B4909" s="89" t="s">
        <v>6997</v>
      </c>
      <c r="C4909" s="89" t="s">
        <v>221</v>
      </c>
      <c r="D4909" s="89" t="s">
        <v>127</v>
      </c>
      <c r="E4909" s="95" t="s">
        <v>23001</v>
      </c>
    </row>
    <row r="4910" spans="1:5" x14ac:dyDescent="0.2">
      <c r="A4910" s="89">
        <v>40335</v>
      </c>
      <c r="B4910" s="89" t="s">
        <v>6998</v>
      </c>
      <c r="C4910" s="89" t="s">
        <v>221</v>
      </c>
      <c r="D4910" s="89" t="s">
        <v>127</v>
      </c>
      <c r="E4910" s="95" t="s">
        <v>11658</v>
      </c>
    </row>
    <row r="4911" spans="1:5" x14ac:dyDescent="0.2">
      <c r="A4911" s="89">
        <v>7740</v>
      </c>
      <c r="B4911" s="89" t="s">
        <v>6999</v>
      </c>
      <c r="C4911" s="89" t="s">
        <v>221</v>
      </c>
      <c r="D4911" s="89" t="s">
        <v>127</v>
      </c>
      <c r="E4911" s="95" t="s">
        <v>23002</v>
      </c>
    </row>
    <row r="4912" spans="1:5" x14ac:dyDescent="0.2">
      <c r="A4912" s="89">
        <v>7741</v>
      </c>
      <c r="B4912" s="89" t="s">
        <v>7001</v>
      </c>
      <c r="C4912" s="89" t="s">
        <v>221</v>
      </c>
      <c r="D4912" s="89" t="s">
        <v>127</v>
      </c>
      <c r="E4912" s="95" t="s">
        <v>23003</v>
      </c>
    </row>
    <row r="4913" spans="1:5" x14ac:dyDescent="0.2">
      <c r="A4913" s="89">
        <v>7774</v>
      </c>
      <c r="B4913" s="89" t="s">
        <v>7002</v>
      </c>
      <c r="C4913" s="89" t="s">
        <v>221</v>
      </c>
      <c r="D4913" s="89" t="s">
        <v>127</v>
      </c>
      <c r="E4913" s="95" t="s">
        <v>23004</v>
      </c>
    </row>
    <row r="4914" spans="1:5" x14ac:dyDescent="0.2">
      <c r="A4914" s="89">
        <v>7744</v>
      </c>
      <c r="B4914" s="89" t="s">
        <v>7003</v>
      </c>
      <c r="C4914" s="89" t="s">
        <v>221</v>
      </c>
      <c r="D4914" s="89" t="s">
        <v>127</v>
      </c>
      <c r="E4914" s="95" t="s">
        <v>23005</v>
      </c>
    </row>
    <row r="4915" spans="1:5" x14ac:dyDescent="0.2">
      <c r="A4915" s="89">
        <v>7773</v>
      </c>
      <c r="B4915" s="89" t="s">
        <v>7004</v>
      </c>
      <c r="C4915" s="89" t="s">
        <v>221</v>
      </c>
      <c r="D4915" s="89" t="s">
        <v>127</v>
      </c>
      <c r="E4915" s="95" t="s">
        <v>23006</v>
      </c>
    </row>
    <row r="4916" spans="1:5" x14ac:dyDescent="0.2">
      <c r="A4916" s="89">
        <v>7754</v>
      </c>
      <c r="B4916" s="89" t="s">
        <v>7005</v>
      </c>
      <c r="C4916" s="89" t="s">
        <v>221</v>
      </c>
      <c r="D4916" s="89" t="s">
        <v>127</v>
      </c>
      <c r="E4916" s="95" t="s">
        <v>23007</v>
      </c>
    </row>
    <row r="4917" spans="1:5" x14ac:dyDescent="0.2">
      <c r="A4917" s="89">
        <v>7735</v>
      </c>
      <c r="B4917" s="89" t="s">
        <v>7006</v>
      </c>
      <c r="C4917" s="89" t="s">
        <v>221</v>
      </c>
      <c r="D4917" s="89" t="s">
        <v>127</v>
      </c>
      <c r="E4917" s="95" t="s">
        <v>23008</v>
      </c>
    </row>
    <row r="4918" spans="1:5" x14ac:dyDescent="0.2">
      <c r="A4918" s="89">
        <v>7755</v>
      </c>
      <c r="B4918" s="89" t="s">
        <v>7007</v>
      </c>
      <c r="C4918" s="89" t="s">
        <v>221</v>
      </c>
      <c r="D4918" s="89" t="s">
        <v>127</v>
      </c>
      <c r="E4918" s="95" t="s">
        <v>23009</v>
      </c>
    </row>
    <row r="4919" spans="1:5" x14ac:dyDescent="0.2">
      <c r="A4919" s="89">
        <v>7776</v>
      </c>
      <c r="B4919" s="89" t="s">
        <v>7008</v>
      </c>
      <c r="C4919" s="89" t="s">
        <v>221</v>
      </c>
      <c r="D4919" s="89" t="s">
        <v>127</v>
      </c>
      <c r="E4919" s="95" t="s">
        <v>23010</v>
      </c>
    </row>
    <row r="4920" spans="1:5" x14ac:dyDescent="0.2">
      <c r="A4920" s="89">
        <v>7743</v>
      </c>
      <c r="B4920" s="89" t="s">
        <v>7009</v>
      </c>
      <c r="C4920" s="89" t="s">
        <v>221</v>
      </c>
      <c r="D4920" s="89" t="s">
        <v>127</v>
      </c>
      <c r="E4920" s="95" t="s">
        <v>23011</v>
      </c>
    </row>
    <row r="4921" spans="1:5" x14ac:dyDescent="0.2">
      <c r="A4921" s="89">
        <v>7733</v>
      </c>
      <c r="B4921" s="89" t="s">
        <v>7010</v>
      </c>
      <c r="C4921" s="89" t="s">
        <v>221</v>
      </c>
      <c r="D4921" s="89" t="s">
        <v>127</v>
      </c>
      <c r="E4921" s="95" t="s">
        <v>23012</v>
      </c>
    </row>
    <row r="4922" spans="1:5" x14ac:dyDescent="0.2">
      <c r="A4922" s="89">
        <v>7775</v>
      </c>
      <c r="B4922" s="89" t="s">
        <v>7011</v>
      </c>
      <c r="C4922" s="89" t="s">
        <v>221</v>
      </c>
      <c r="D4922" s="89" t="s">
        <v>127</v>
      </c>
      <c r="E4922" s="95" t="s">
        <v>23013</v>
      </c>
    </row>
    <row r="4923" spans="1:5" x14ac:dyDescent="0.2">
      <c r="A4923" s="89">
        <v>7734</v>
      </c>
      <c r="B4923" s="89" t="s">
        <v>7012</v>
      </c>
      <c r="C4923" s="89" t="s">
        <v>221</v>
      </c>
      <c r="D4923" s="89" t="s">
        <v>127</v>
      </c>
      <c r="E4923" s="95" t="s">
        <v>23014</v>
      </c>
    </row>
    <row r="4924" spans="1:5" x14ac:dyDescent="0.2">
      <c r="A4924" s="89">
        <v>7753</v>
      </c>
      <c r="B4924" s="89" t="s">
        <v>7013</v>
      </c>
      <c r="C4924" s="89" t="s">
        <v>221</v>
      </c>
      <c r="D4924" s="89" t="s">
        <v>127</v>
      </c>
      <c r="E4924" s="95" t="s">
        <v>23015</v>
      </c>
    </row>
    <row r="4925" spans="1:5" x14ac:dyDescent="0.2">
      <c r="A4925" s="89">
        <v>13256</v>
      </c>
      <c r="B4925" s="89" t="s">
        <v>7014</v>
      </c>
      <c r="C4925" s="89" t="s">
        <v>221</v>
      </c>
      <c r="D4925" s="89" t="s">
        <v>127</v>
      </c>
      <c r="E4925" s="95" t="s">
        <v>23016</v>
      </c>
    </row>
    <row r="4926" spans="1:5" x14ac:dyDescent="0.2">
      <c r="A4926" s="89">
        <v>7757</v>
      </c>
      <c r="B4926" s="89" t="s">
        <v>7015</v>
      </c>
      <c r="C4926" s="89" t="s">
        <v>221</v>
      </c>
      <c r="D4926" s="89" t="s">
        <v>127</v>
      </c>
      <c r="E4926" s="95" t="s">
        <v>23017</v>
      </c>
    </row>
    <row r="4927" spans="1:5" x14ac:dyDescent="0.2">
      <c r="A4927" s="89">
        <v>7758</v>
      </c>
      <c r="B4927" s="89" t="s">
        <v>7016</v>
      </c>
      <c r="C4927" s="89" t="s">
        <v>221</v>
      </c>
      <c r="D4927" s="89" t="s">
        <v>127</v>
      </c>
      <c r="E4927" s="95" t="s">
        <v>23018</v>
      </c>
    </row>
    <row r="4928" spans="1:5" x14ac:dyDescent="0.2">
      <c r="A4928" s="89">
        <v>7759</v>
      </c>
      <c r="B4928" s="89" t="s">
        <v>7017</v>
      </c>
      <c r="C4928" s="89" t="s">
        <v>221</v>
      </c>
      <c r="D4928" s="89" t="s">
        <v>127</v>
      </c>
      <c r="E4928" s="95" t="s">
        <v>23019</v>
      </c>
    </row>
    <row r="4929" spans="1:5" x14ac:dyDescent="0.2">
      <c r="A4929" s="89">
        <v>40334</v>
      </c>
      <c r="B4929" s="89" t="s">
        <v>7018</v>
      </c>
      <c r="C4929" s="89" t="s">
        <v>221</v>
      </c>
      <c r="D4929" s="89" t="s">
        <v>127</v>
      </c>
      <c r="E4929" s="95" t="s">
        <v>15334</v>
      </c>
    </row>
    <row r="4930" spans="1:5" x14ac:dyDescent="0.2">
      <c r="A4930" s="89">
        <v>7745</v>
      </c>
      <c r="B4930" s="89" t="s">
        <v>7020</v>
      </c>
      <c r="C4930" s="89" t="s">
        <v>221</v>
      </c>
      <c r="D4930" s="89" t="s">
        <v>127</v>
      </c>
      <c r="E4930" s="95" t="s">
        <v>23020</v>
      </c>
    </row>
    <row r="4931" spans="1:5" x14ac:dyDescent="0.2">
      <c r="A4931" s="89">
        <v>7714</v>
      </c>
      <c r="B4931" s="89" t="s">
        <v>7022</v>
      </c>
      <c r="C4931" s="89" t="s">
        <v>221</v>
      </c>
      <c r="D4931" s="89" t="s">
        <v>127</v>
      </c>
      <c r="E4931" s="95" t="s">
        <v>23021</v>
      </c>
    </row>
    <row r="4932" spans="1:5" x14ac:dyDescent="0.2">
      <c r="A4932" s="89">
        <v>7725</v>
      </c>
      <c r="B4932" s="89" t="s">
        <v>7023</v>
      </c>
      <c r="C4932" s="89" t="s">
        <v>221</v>
      </c>
      <c r="D4932" s="89" t="s">
        <v>127</v>
      </c>
      <c r="E4932" s="95" t="s">
        <v>3547</v>
      </c>
    </row>
    <row r="4933" spans="1:5" x14ac:dyDescent="0.2">
      <c r="A4933" s="89">
        <v>7742</v>
      </c>
      <c r="B4933" s="89" t="s">
        <v>7024</v>
      </c>
      <c r="C4933" s="89" t="s">
        <v>221</v>
      </c>
      <c r="D4933" s="89" t="s">
        <v>127</v>
      </c>
      <c r="E4933" s="95" t="s">
        <v>23022</v>
      </c>
    </row>
    <row r="4934" spans="1:5" x14ac:dyDescent="0.2">
      <c r="A4934" s="89">
        <v>7750</v>
      </c>
      <c r="B4934" s="89" t="s">
        <v>7025</v>
      </c>
      <c r="C4934" s="89" t="s">
        <v>221</v>
      </c>
      <c r="D4934" s="89" t="s">
        <v>127</v>
      </c>
      <c r="E4934" s="95" t="s">
        <v>23023</v>
      </c>
    </row>
    <row r="4935" spans="1:5" x14ac:dyDescent="0.2">
      <c r="A4935" s="89">
        <v>7756</v>
      </c>
      <c r="B4935" s="89" t="s">
        <v>7026</v>
      </c>
      <c r="C4935" s="89" t="s">
        <v>221</v>
      </c>
      <c r="D4935" s="89" t="s">
        <v>127</v>
      </c>
      <c r="E4935" s="95" t="s">
        <v>23024</v>
      </c>
    </row>
    <row r="4936" spans="1:5" x14ac:dyDescent="0.2">
      <c r="A4936" s="89">
        <v>7765</v>
      </c>
      <c r="B4936" s="89" t="s">
        <v>7027</v>
      </c>
      <c r="C4936" s="89" t="s">
        <v>221</v>
      </c>
      <c r="D4936" s="89" t="s">
        <v>127</v>
      </c>
      <c r="E4936" s="95" t="s">
        <v>23025</v>
      </c>
    </row>
    <row r="4937" spans="1:5" x14ac:dyDescent="0.2">
      <c r="A4937" s="89">
        <v>12569</v>
      </c>
      <c r="B4937" s="89" t="s">
        <v>7028</v>
      </c>
      <c r="C4937" s="89" t="s">
        <v>221</v>
      </c>
      <c r="D4937" s="89" t="s">
        <v>127</v>
      </c>
      <c r="E4937" s="95" t="s">
        <v>23026</v>
      </c>
    </row>
    <row r="4938" spans="1:5" x14ac:dyDescent="0.2">
      <c r="A4938" s="89">
        <v>7766</v>
      </c>
      <c r="B4938" s="89" t="s">
        <v>7029</v>
      </c>
      <c r="C4938" s="89" t="s">
        <v>221</v>
      </c>
      <c r="D4938" s="89" t="s">
        <v>127</v>
      </c>
      <c r="E4938" s="95" t="s">
        <v>23027</v>
      </c>
    </row>
    <row r="4939" spans="1:5" x14ac:dyDescent="0.2">
      <c r="A4939" s="89">
        <v>7767</v>
      </c>
      <c r="B4939" s="89" t="s">
        <v>7030</v>
      </c>
      <c r="C4939" s="89" t="s">
        <v>221</v>
      </c>
      <c r="D4939" s="89" t="s">
        <v>127</v>
      </c>
      <c r="E4939" s="95" t="s">
        <v>23028</v>
      </c>
    </row>
    <row r="4940" spans="1:5" x14ac:dyDescent="0.2">
      <c r="A4940" s="89">
        <v>7727</v>
      </c>
      <c r="B4940" s="89" t="s">
        <v>7031</v>
      </c>
      <c r="C4940" s="89" t="s">
        <v>221</v>
      </c>
      <c r="D4940" s="89" t="s">
        <v>127</v>
      </c>
      <c r="E4940" s="95" t="s">
        <v>23029</v>
      </c>
    </row>
    <row r="4941" spans="1:5" x14ac:dyDescent="0.2">
      <c r="A4941" s="89">
        <v>7760</v>
      </c>
      <c r="B4941" s="89" t="s">
        <v>7032</v>
      </c>
      <c r="C4941" s="89" t="s">
        <v>221</v>
      </c>
      <c r="D4941" s="89" t="s">
        <v>127</v>
      </c>
      <c r="E4941" s="95" t="s">
        <v>10209</v>
      </c>
    </row>
    <row r="4942" spans="1:5" x14ac:dyDescent="0.2">
      <c r="A4942" s="89">
        <v>7761</v>
      </c>
      <c r="B4942" s="89" t="s">
        <v>7034</v>
      </c>
      <c r="C4942" s="89" t="s">
        <v>221</v>
      </c>
      <c r="D4942" s="89" t="s">
        <v>127</v>
      </c>
      <c r="E4942" s="95" t="s">
        <v>23030</v>
      </c>
    </row>
    <row r="4943" spans="1:5" x14ac:dyDescent="0.2">
      <c r="A4943" s="89">
        <v>7752</v>
      </c>
      <c r="B4943" s="89" t="s">
        <v>7036</v>
      </c>
      <c r="C4943" s="89" t="s">
        <v>221</v>
      </c>
      <c r="D4943" s="89" t="s">
        <v>127</v>
      </c>
      <c r="E4943" s="95" t="s">
        <v>23031</v>
      </c>
    </row>
    <row r="4944" spans="1:5" x14ac:dyDescent="0.2">
      <c r="A4944" s="89">
        <v>7762</v>
      </c>
      <c r="B4944" s="89" t="s">
        <v>7038</v>
      </c>
      <c r="C4944" s="89" t="s">
        <v>221</v>
      </c>
      <c r="D4944" s="89" t="s">
        <v>127</v>
      </c>
      <c r="E4944" s="95" t="s">
        <v>23032</v>
      </c>
    </row>
    <row r="4945" spans="1:5" x14ac:dyDescent="0.2">
      <c r="A4945" s="89">
        <v>7722</v>
      </c>
      <c r="B4945" s="89" t="s">
        <v>7040</v>
      </c>
      <c r="C4945" s="89" t="s">
        <v>221</v>
      </c>
      <c r="D4945" s="89" t="s">
        <v>127</v>
      </c>
      <c r="E4945" s="95" t="s">
        <v>23033</v>
      </c>
    </row>
    <row r="4946" spans="1:5" x14ac:dyDescent="0.2">
      <c r="A4946" s="89">
        <v>7763</v>
      </c>
      <c r="B4946" s="89" t="s">
        <v>7041</v>
      </c>
      <c r="C4946" s="89" t="s">
        <v>221</v>
      </c>
      <c r="D4946" s="89" t="s">
        <v>127</v>
      </c>
      <c r="E4946" s="95" t="s">
        <v>23034</v>
      </c>
    </row>
    <row r="4947" spans="1:5" x14ac:dyDescent="0.2">
      <c r="A4947" s="89">
        <v>7764</v>
      </c>
      <c r="B4947" s="89" t="s">
        <v>7042</v>
      </c>
      <c r="C4947" s="89" t="s">
        <v>221</v>
      </c>
      <c r="D4947" s="89" t="s">
        <v>127</v>
      </c>
      <c r="E4947" s="95" t="s">
        <v>23035</v>
      </c>
    </row>
    <row r="4948" spans="1:5" x14ac:dyDescent="0.2">
      <c r="A4948" s="89">
        <v>12572</v>
      </c>
      <c r="B4948" s="89" t="s">
        <v>7043</v>
      </c>
      <c r="C4948" s="89" t="s">
        <v>221</v>
      </c>
      <c r="D4948" s="89" t="s">
        <v>127</v>
      </c>
      <c r="E4948" s="95" t="s">
        <v>23036</v>
      </c>
    </row>
    <row r="4949" spans="1:5" x14ac:dyDescent="0.2">
      <c r="A4949" s="89">
        <v>12573</v>
      </c>
      <c r="B4949" s="89" t="s">
        <v>7044</v>
      </c>
      <c r="C4949" s="89" t="s">
        <v>221</v>
      </c>
      <c r="D4949" s="89" t="s">
        <v>127</v>
      </c>
      <c r="E4949" s="95" t="s">
        <v>23037</v>
      </c>
    </row>
    <row r="4950" spans="1:5" x14ac:dyDescent="0.2">
      <c r="A4950" s="89">
        <v>12574</v>
      </c>
      <c r="B4950" s="89" t="s">
        <v>7045</v>
      </c>
      <c r="C4950" s="89" t="s">
        <v>221</v>
      </c>
      <c r="D4950" s="89" t="s">
        <v>127</v>
      </c>
      <c r="E4950" s="95" t="s">
        <v>23038</v>
      </c>
    </row>
    <row r="4951" spans="1:5" x14ac:dyDescent="0.2">
      <c r="A4951" s="89">
        <v>12575</v>
      </c>
      <c r="B4951" s="89" t="s">
        <v>7046</v>
      </c>
      <c r="C4951" s="89" t="s">
        <v>221</v>
      </c>
      <c r="D4951" s="89" t="s">
        <v>127</v>
      </c>
      <c r="E4951" s="95" t="s">
        <v>23039</v>
      </c>
    </row>
    <row r="4952" spans="1:5" x14ac:dyDescent="0.2">
      <c r="A4952" s="89">
        <v>12576</v>
      </c>
      <c r="B4952" s="89" t="s">
        <v>7047</v>
      </c>
      <c r="C4952" s="89" t="s">
        <v>221</v>
      </c>
      <c r="D4952" s="89" t="s">
        <v>127</v>
      </c>
      <c r="E4952" s="95" t="s">
        <v>23040</v>
      </c>
    </row>
    <row r="4953" spans="1:5" x14ac:dyDescent="0.2">
      <c r="A4953" s="89">
        <v>12577</v>
      </c>
      <c r="B4953" s="89" t="s">
        <v>7048</v>
      </c>
      <c r="C4953" s="89" t="s">
        <v>221</v>
      </c>
      <c r="D4953" s="89" t="s">
        <v>127</v>
      </c>
      <c r="E4953" s="95" t="s">
        <v>23041</v>
      </c>
    </row>
    <row r="4954" spans="1:5" x14ac:dyDescent="0.2">
      <c r="A4954" s="89">
        <v>12578</v>
      </c>
      <c r="B4954" s="89" t="s">
        <v>7049</v>
      </c>
      <c r="C4954" s="89" t="s">
        <v>221</v>
      </c>
      <c r="D4954" s="89" t="s">
        <v>127</v>
      </c>
      <c r="E4954" s="95" t="s">
        <v>23042</v>
      </c>
    </row>
    <row r="4955" spans="1:5" x14ac:dyDescent="0.2">
      <c r="A4955" s="89">
        <v>12579</v>
      </c>
      <c r="B4955" s="89" t="s">
        <v>7050</v>
      </c>
      <c r="C4955" s="89" t="s">
        <v>221</v>
      </c>
      <c r="D4955" s="89" t="s">
        <v>127</v>
      </c>
      <c r="E4955" s="95" t="s">
        <v>22841</v>
      </c>
    </row>
    <row r="4956" spans="1:5" x14ac:dyDescent="0.2">
      <c r="A4956" s="89">
        <v>12580</v>
      </c>
      <c r="B4956" s="89" t="s">
        <v>7051</v>
      </c>
      <c r="C4956" s="89" t="s">
        <v>221</v>
      </c>
      <c r="D4956" s="89" t="s">
        <v>127</v>
      </c>
      <c r="E4956" s="95" t="s">
        <v>22011</v>
      </c>
    </row>
    <row r="4957" spans="1:5" x14ac:dyDescent="0.2">
      <c r="A4957" s="89">
        <v>12581</v>
      </c>
      <c r="B4957" s="89" t="s">
        <v>7052</v>
      </c>
      <c r="C4957" s="89" t="s">
        <v>221</v>
      </c>
      <c r="D4957" s="89" t="s">
        <v>127</v>
      </c>
      <c r="E4957" s="95" t="s">
        <v>23043</v>
      </c>
    </row>
    <row r="4958" spans="1:5" x14ac:dyDescent="0.2">
      <c r="A4958" s="89">
        <v>41785</v>
      </c>
      <c r="B4958" s="89" t="s">
        <v>7053</v>
      </c>
      <c r="C4958" s="89" t="s">
        <v>221</v>
      </c>
      <c r="D4958" s="89" t="s">
        <v>127</v>
      </c>
      <c r="E4958" s="95" t="s">
        <v>23044</v>
      </c>
    </row>
    <row r="4959" spans="1:5" x14ac:dyDescent="0.2">
      <c r="A4959" s="89">
        <v>41781</v>
      </c>
      <c r="B4959" s="89" t="s">
        <v>7054</v>
      </c>
      <c r="C4959" s="89" t="s">
        <v>221</v>
      </c>
      <c r="D4959" s="89" t="s">
        <v>127</v>
      </c>
      <c r="E4959" s="95" t="s">
        <v>23045</v>
      </c>
    </row>
    <row r="4960" spans="1:5" x14ac:dyDescent="0.2">
      <c r="A4960" s="89">
        <v>41783</v>
      </c>
      <c r="B4960" s="89" t="s">
        <v>7055</v>
      </c>
      <c r="C4960" s="89" t="s">
        <v>221</v>
      </c>
      <c r="D4960" s="89" t="s">
        <v>127</v>
      </c>
      <c r="E4960" s="95" t="s">
        <v>23046</v>
      </c>
    </row>
    <row r="4961" spans="1:5" x14ac:dyDescent="0.2">
      <c r="A4961" s="89">
        <v>41786</v>
      </c>
      <c r="B4961" s="89" t="s">
        <v>7056</v>
      </c>
      <c r="C4961" s="89" t="s">
        <v>221</v>
      </c>
      <c r="D4961" s="89" t="s">
        <v>127</v>
      </c>
      <c r="E4961" s="95" t="s">
        <v>23047</v>
      </c>
    </row>
    <row r="4962" spans="1:5" x14ac:dyDescent="0.2">
      <c r="A4962" s="89">
        <v>41779</v>
      </c>
      <c r="B4962" s="89" t="s">
        <v>7057</v>
      </c>
      <c r="C4962" s="89" t="s">
        <v>221</v>
      </c>
      <c r="D4962" s="89" t="s">
        <v>127</v>
      </c>
      <c r="E4962" s="95" t="s">
        <v>3521</v>
      </c>
    </row>
    <row r="4963" spans="1:5" x14ac:dyDescent="0.2">
      <c r="A4963" s="89">
        <v>41780</v>
      </c>
      <c r="B4963" s="89" t="s">
        <v>7058</v>
      </c>
      <c r="C4963" s="89" t="s">
        <v>221</v>
      </c>
      <c r="D4963" s="89" t="s">
        <v>127</v>
      </c>
      <c r="E4963" s="95" t="s">
        <v>23048</v>
      </c>
    </row>
    <row r="4964" spans="1:5" x14ac:dyDescent="0.2">
      <c r="A4964" s="89">
        <v>41782</v>
      </c>
      <c r="B4964" s="89" t="s">
        <v>7059</v>
      </c>
      <c r="C4964" s="89" t="s">
        <v>221</v>
      </c>
      <c r="D4964" s="89" t="s">
        <v>127</v>
      </c>
      <c r="E4964" s="95" t="s">
        <v>23049</v>
      </c>
    </row>
    <row r="4965" spans="1:5" x14ac:dyDescent="0.2">
      <c r="A4965" s="89">
        <v>38130</v>
      </c>
      <c r="B4965" s="89" t="s">
        <v>7060</v>
      </c>
      <c r="C4965" s="89" t="s">
        <v>221</v>
      </c>
      <c r="D4965" s="89" t="s">
        <v>127</v>
      </c>
      <c r="E4965" s="95" t="s">
        <v>23050</v>
      </c>
    </row>
    <row r="4966" spans="1:5" x14ac:dyDescent="0.2">
      <c r="A4966" s="89">
        <v>21123</v>
      </c>
      <c r="B4966" s="89" t="s">
        <v>7061</v>
      </c>
      <c r="C4966" s="89" t="s">
        <v>221</v>
      </c>
      <c r="D4966" s="89" t="s">
        <v>127</v>
      </c>
      <c r="E4966" s="95" t="s">
        <v>3486</v>
      </c>
    </row>
    <row r="4967" spans="1:5" x14ac:dyDescent="0.2">
      <c r="A4967" s="89">
        <v>21124</v>
      </c>
      <c r="B4967" s="89" t="s">
        <v>7063</v>
      </c>
      <c r="C4967" s="89" t="s">
        <v>221</v>
      </c>
      <c r="D4967" s="89" t="s">
        <v>127</v>
      </c>
      <c r="E4967" s="95" t="s">
        <v>22573</v>
      </c>
    </row>
    <row r="4968" spans="1:5" x14ac:dyDescent="0.2">
      <c r="A4968" s="89">
        <v>21125</v>
      </c>
      <c r="B4968" s="89" t="s">
        <v>7064</v>
      </c>
      <c r="C4968" s="89" t="s">
        <v>221</v>
      </c>
      <c r="D4968" s="89" t="s">
        <v>127</v>
      </c>
      <c r="E4968" s="95" t="s">
        <v>6546</v>
      </c>
    </row>
    <row r="4969" spans="1:5" x14ac:dyDescent="0.2">
      <c r="A4969" s="89">
        <v>38028</v>
      </c>
      <c r="B4969" s="89" t="s">
        <v>7065</v>
      </c>
      <c r="C4969" s="89" t="s">
        <v>221</v>
      </c>
      <c r="D4969" s="89" t="s">
        <v>127</v>
      </c>
      <c r="E4969" s="95" t="s">
        <v>6611</v>
      </c>
    </row>
    <row r="4970" spans="1:5" x14ac:dyDescent="0.2">
      <c r="A4970" s="89">
        <v>38029</v>
      </c>
      <c r="B4970" s="89" t="s">
        <v>7067</v>
      </c>
      <c r="C4970" s="89" t="s">
        <v>221</v>
      </c>
      <c r="D4970" s="89" t="s">
        <v>127</v>
      </c>
      <c r="E4970" s="95" t="s">
        <v>2732</v>
      </c>
    </row>
    <row r="4971" spans="1:5" x14ac:dyDescent="0.2">
      <c r="A4971" s="89">
        <v>38030</v>
      </c>
      <c r="B4971" s="89" t="s">
        <v>7068</v>
      </c>
      <c r="C4971" s="89" t="s">
        <v>221</v>
      </c>
      <c r="D4971" s="89" t="s">
        <v>127</v>
      </c>
      <c r="E4971" s="95" t="s">
        <v>23051</v>
      </c>
    </row>
    <row r="4972" spans="1:5" x14ac:dyDescent="0.2">
      <c r="A4972" s="89">
        <v>38031</v>
      </c>
      <c r="B4972" s="89" t="s">
        <v>7069</v>
      </c>
      <c r="C4972" s="89" t="s">
        <v>221</v>
      </c>
      <c r="D4972" s="89" t="s">
        <v>127</v>
      </c>
      <c r="E4972" s="95" t="s">
        <v>23052</v>
      </c>
    </row>
    <row r="4973" spans="1:5" x14ac:dyDescent="0.2">
      <c r="A4973" s="89">
        <v>39749</v>
      </c>
      <c r="B4973" s="89" t="s">
        <v>7070</v>
      </c>
      <c r="C4973" s="89" t="s">
        <v>221</v>
      </c>
      <c r="D4973" s="89" t="s">
        <v>127</v>
      </c>
      <c r="E4973" s="95" t="s">
        <v>23053</v>
      </c>
    </row>
    <row r="4974" spans="1:5" x14ac:dyDescent="0.2">
      <c r="A4974" s="89">
        <v>39751</v>
      </c>
      <c r="B4974" s="89" t="s">
        <v>7072</v>
      </c>
      <c r="C4974" s="89" t="s">
        <v>221</v>
      </c>
      <c r="D4974" s="89" t="s">
        <v>127</v>
      </c>
      <c r="E4974" s="95" t="s">
        <v>23054</v>
      </c>
    </row>
    <row r="4975" spans="1:5" x14ac:dyDescent="0.2">
      <c r="A4975" s="89">
        <v>39750</v>
      </c>
      <c r="B4975" s="89" t="s">
        <v>7073</v>
      </c>
      <c r="C4975" s="89" t="s">
        <v>221</v>
      </c>
      <c r="D4975" s="89" t="s">
        <v>127</v>
      </c>
      <c r="E4975" s="95" t="s">
        <v>23055</v>
      </c>
    </row>
    <row r="4976" spans="1:5" x14ac:dyDescent="0.2">
      <c r="A4976" s="89">
        <v>39747</v>
      </c>
      <c r="B4976" s="89" t="s">
        <v>7074</v>
      </c>
      <c r="C4976" s="89" t="s">
        <v>221</v>
      </c>
      <c r="D4976" s="89" t="s">
        <v>127</v>
      </c>
      <c r="E4976" s="95" t="s">
        <v>18085</v>
      </c>
    </row>
    <row r="4977" spans="1:5" x14ac:dyDescent="0.2">
      <c r="A4977" s="89">
        <v>39753</v>
      </c>
      <c r="B4977" s="89" t="s">
        <v>7075</v>
      </c>
      <c r="C4977" s="89" t="s">
        <v>221</v>
      </c>
      <c r="D4977" s="89" t="s">
        <v>127</v>
      </c>
      <c r="E4977" s="95" t="s">
        <v>23056</v>
      </c>
    </row>
    <row r="4978" spans="1:5" x14ac:dyDescent="0.2">
      <c r="A4978" s="89">
        <v>39754</v>
      </c>
      <c r="B4978" s="89" t="s">
        <v>7076</v>
      </c>
      <c r="C4978" s="89" t="s">
        <v>221</v>
      </c>
      <c r="D4978" s="89" t="s">
        <v>127</v>
      </c>
      <c r="E4978" s="95" t="s">
        <v>23057</v>
      </c>
    </row>
    <row r="4979" spans="1:5" x14ac:dyDescent="0.2">
      <c r="A4979" s="89">
        <v>39748</v>
      </c>
      <c r="B4979" s="89" t="s">
        <v>7077</v>
      </c>
      <c r="C4979" s="89" t="s">
        <v>221</v>
      </c>
      <c r="D4979" s="89" t="s">
        <v>127</v>
      </c>
      <c r="E4979" s="95" t="s">
        <v>8498</v>
      </c>
    </row>
    <row r="4980" spans="1:5" x14ac:dyDescent="0.2">
      <c r="A4980" s="89">
        <v>39755</v>
      </c>
      <c r="B4980" s="89" t="s">
        <v>7079</v>
      </c>
      <c r="C4980" s="89" t="s">
        <v>221</v>
      </c>
      <c r="D4980" s="89" t="s">
        <v>127</v>
      </c>
      <c r="E4980" s="95" t="s">
        <v>23058</v>
      </c>
    </row>
    <row r="4981" spans="1:5" x14ac:dyDescent="0.2">
      <c r="A4981" s="89">
        <v>12742</v>
      </c>
      <c r="B4981" s="89" t="s">
        <v>7080</v>
      </c>
      <c r="C4981" s="89" t="s">
        <v>221</v>
      </c>
      <c r="D4981" s="89" t="s">
        <v>127</v>
      </c>
      <c r="E4981" s="95" t="s">
        <v>23059</v>
      </c>
    </row>
    <row r="4982" spans="1:5" x14ac:dyDescent="0.2">
      <c r="A4982" s="89">
        <v>12713</v>
      </c>
      <c r="B4982" s="89" t="s">
        <v>7081</v>
      </c>
      <c r="C4982" s="89" t="s">
        <v>221</v>
      </c>
      <c r="D4982" s="89" t="s">
        <v>127</v>
      </c>
      <c r="E4982" s="95" t="s">
        <v>657</v>
      </c>
    </row>
    <row r="4983" spans="1:5" x14ac:dyDescent="0.2">
      <c r="A4983" s="89">
        <v>12743</v>
      </c>
      <c r="B4983" s="89" t="s">
        <v>7082</v>
      </c>
      <c r="C4983" s="89" t="s">
        <v>221</v>
      </c>
      <c r="D4983" s="89" t="s">
        <v>127</v>
      </c>
      <c r="E4983" s="95" t="s">
        <v>23060</v>
      </c>
    </row>
    <row r="4984" spans="1:5" x14ac:dyDescent="0.2">
      <c r="A4984" s="89">
        <v>12744</v>
      </c>
      <c r="B4984" s="89" t="s">
        <v>7084</v>
      </c>
      <c r="C4984" s="89" t="s">
        <v>221</v>
      </c>
      <c r="D4984" s="89" t="s">
        <v>127</v>
      </c>
      <c r="E4984" s="95" t="s">
        <v>3393</v>
      </c>
    </row>
    <row r="4985" spans="1:5" x14ac:dyDescent="0.2">
      <c r="A4985" s="89">
        <v>12745</v>
      </c>
      <c r="B4985" s="89" t="s">
        <v>7086</v>
      </c>
      <c r="C4985" s="89" t="s">
        <v>221</v>
      </c>
      <c r="D4985" s="89" t="s">
        <v>127</v>
      </c>
      <c r="E4985" s="95" t="s">
        <v>1371</v>
      </c>
    </row>
    <row r="4986" spans="1:5" x14ac:dyDescent="0.2">
      <c r="A4986" s="89">
        <v>12746</v>
      </c>
      <c r="B4986" s="89" t="s">
        <v>7087</v>
      </c>
      <c r="C4986" s="89" t="s">
        <v>221</v>
      </c>
      <c r="D4986" s="89" t="s">
        <v>127</v>
      </c>
      <c r="E4986" s="95" t="s">
        <v>23061</v>
      </c>
    </row>
    <row r="4987" spans="1:5" x14ac:dyDescent="0.2">
      <c r="A4987" s="89">
        <v>12747</v>
      </c>
      <c r="B4987" s="89" t="s">
        <v>7088</v>
      </c>
      <c r="C4987" s="89" t="s">
        <v>221</v>
      </c>
      <c r="D4987" s="89" t="s">
        <v>127</v>
      </c>
      <c r="E4987" s="95" t="s">
        <v>23062</v>
      </c>
    </row>
    <row r="4988" spans="1:5" x14ac:dyDescent="0.2">
      <c r="A4988" s="89">
        <v>12748</v>
      </c>
      <c r="B4988" s="89" t="s">
        <v>7089</v>
      </c>
      <c r="C4988" s="89" t="s">
        <v>221</v>
      </c>
      <c r="D4988" s="89" t="s">
        <v>127</v>
      </c>
      <c r="E4988" s="95" t="s">
        <v>23063</v>
      </c>
    </row>
    <row r="4989" spans="1:5" x14ac:dyDescent="0.2">
      <c r="A4989" s="89">
        <v>12749</v>
      </c>
      <c r="B4989" s="89" t="s">
        <v>7090</v>
      </c>
      <c r="C4989" s="89" t="s">
        <v>221</v>
      </c>
      <c r="D4989" s="89" t="s">
        <v>127</v>
      </c>
      <c r="E4989" s="95" t="s">
        <v>22160</v>
      </c>
    </row>
    <row r="4990" spans="1:5" x14ac:dyDescent="0.2">
      <c r="A4990" s="89">
        <v>39726</v>
      </c>
      <c r="B4990" s="89" t="s">
        <v>7091</v>
      </c>
      <c r="C4990" s="89" t="s">
        <v>221</v>
      </c>
      <c r="D4990" s="89" t="s">
        <v>127</v>
      </c>
      <c r="E4990" s="95" t="s">
        <v>7616</v>
      </c>
    </row>
    <row r="4991" spans="1:5" x14ac:dyDescent="0.2">
      <c r="A4991" s="89">
        <v>39728</v>
      </c>
      <c r="B4991" s="89" t="s">
        <v>7092</v>
      </c>
      <c r="C4991" s="89" t="s">
        <v>221</v>
      </c>
      <c r="D4991" s="89" t="s">
        <v>127</v>
      </c>
      <c r="E4991" s="95" t="s">
        <v>23064</v>
      </c>
    </row>
    <row r="4992" spans="1:5" x14ac:dyDescent="0.2">
      <c r="A4992" s="89">
        <v>39727</v>
      </c>
      <c r="B4992" s="89" t="s">
        <v>7094</v>
      </c>
      <c r="C4992" s="89" t="s">
        <v>221</v>
      </c>
      <c r="D4992" s="89" t="s">
        <v>127</v>
      </c>
      <c r="E4992" s="95" t="s">
        <v>15113</v>
      </c>
    </row>
    <row r="4993" spans="1:5" x14ac:dyDescent="0.2">
      <c r="A4993" s="89">
        <v>39724</v>
      </c>
      <c r="B4993" s="89" t="s">
        <v>7095</v>
      </c>
      <c r="C4993" s="89" t="s">
        <v>221</v>
      </c>
      <c r="D4993" s="89" t="s">
        <v>127</v>
      </c>
      <c r="E4993" s="95" t="s">
        <v>14242</v>
      </c>
    </row>
    <row r="4994" spans="1:5" x14ac:dyDescent="0.2">
      <c r="A4994" s="89">
        <v>39729</v>
      </c>
      <c r="B4994" s="89" t="s">
        <v>7096</v>
      </c>
      <c r="C4994" s="89" t="s">
        <v>221</v>
      </c>
      <c r="D4994" s="89" t="s">
        <v>127</v>
      </c>
      <c r="E4994" s="95" t="s">
        <v>23065</v>
      </c>
    </row>
    <row r="4995" spans="1:5" x14ac:dyDescent="0.2">
      <c r="A4995" s="89">
        <v>39730</v>
      </c>
      <c r="B4995" s="89" t="s">
        <v>7097</v>
      </c>
      <c r="C4995" s="89" t="s">
        <v>221</v>
      </c>
      <c r="D4995" s="89" t="s">
        <v>127</v>
      </c>
      <c r="E4995" s="95" t="s">
        <v>23066</v>
      </c>
    </row>
    <row r="4996" spans="1:5" x14ac:dyDescent="0.2">
      <c r="A4996" s="89">
        <v>39731</v>
      </c>
      <c r="B4996" s="89" t="s">
        <v>7099</v>
      </c>
      <c r="C4996" s="89" t="s">
        <v>221</v>
      </c>
      <c r="D4996" s="89" t="s">
        <v>127</v>
      </c>
      <c r="E4996" s="95" t="s">
        <v>23067</v>
      </c>
    </row>
    <row r="4997" spans="1:5" x14ac:dyDescent="0.2">
      <c r="A4997" s="89">
        <v>39725</v>
      </c>
      <c r="B4997" s="89" t="s">
        <v>7100</v>
      </c>
      <c r="C4997" s="89" t="s">
        <v>221</v>
      </c>
      <c r="D4997" s="89" t="s">
        <v>127</v>
      </c>
      <c r="E4997" s="95" t="s">
        <v>23068</v>
      </c>
    </row>
    <row r="4998" spans="1:5" x14ac:dyDescent="0.2">
      <c r="A4998" s="89">
        <v>39732</v>
      </c>
      <c r="B4998" s="89" t="s">
        <v>7101</v>
      </c>
      <c r="C4998" s="89" t="s">
        <v>221</v>
      </c>
      <c r="D4998" s="89" t="s">
        <v>127</v>
      </c>
      <c r="E4998" s="95" t="s">
        <v>23069</v>
      </c>
    </row>
    <row r="4999" spans="1:5" x14ac:dyDescent="0.2">
      <c r="A4999" s="89">
        <v>39660</v>
      </c>
      <c r="B4999" s="89" t="s">
        <v>7102</v>
      </c>
      <c r="C4999" s="89" t="s">
        <v>221</v>
      </c>
      <c r="D4999" s="89" t="s">
        <v>127</v>
      </c>
      <c r="E4999" s="95" t="s">
        <v>4260</v>
      </c>
    </row>
    <row r="5000" spans="1:5" x14ac:dyDescent="0.2">
      <c r="A5000" s="89">
        <v>39662</v>
      </c>
      <c r="B5000" s="89" t="s">
        <v>7104</v>
      </c>
      <c r="C5000" s="89" t="s">
        <v>221</v>
      </c>
      <c r="D5000" s="89" t="s">
        <v>127</v>
      </c>
      <c r="E5000" s="95" t="s">
        <v>14083</v>
      </c>
    </row>
    <row r="5001" spans="1:5" x14ac:dyDescent="0.2">
      <c r="A5001" s="89">
        <v>39661</v>
      </c>
      <c r="B5001" s="89" t="s">
        <v>7105</v>
      </c>
      <c r="C5001" s="89" t="s">
        <v>221</v>
      </c>
      <c r="D5001" s="89" t="s">
        <v>127</v>
      </c>
      <c r="E5001" s="95" t="s">
        <v>10123</v>
      </c>
    </row>
    <row r="5002" spans="1:5" x14ac:dyDescent="0.2">
      <c r="A5002" s="89">
        <v>39666</v>
      </c>
      <c r="B5002" s="89" t="s">
        <v>7106</v>
      </c>
      <c r="C5002" s="89" t="s">
        <v>221</v>
      </c>
      <c r="D5002" s="89" t="s">
        <v>127</v>
      </c>
      <c r="E5002" s="95" t="s">
        <v>10263</v>
      </c>
    </row>
    <row r="5003" spans="1:5" x14ac:dyDescent="0.2">
      <c r="A5003" s="89">
        <v>39664</v>
      </c>
      <c r="B5003" s="89" t="s">
        <v>7107</v>
      </c>
      <c r="C5003" s="89" t="s">
        <v>221</v>
      </c>
      <c r="D5003" s="89" t="s">
        <v>127</v>
      </c>
      <c r="E5003" s="95" t="s">
        <v>6014</v>
      </c>
    </row>
    <row r="5004" spans="1:5" x14ac:dyDescent="0.2">
      <c r="A5004" s="89">
        <v>39663</v>
      </c>
      <c r="B5004" s="89" t="s">
        <v>7109</v>
      </c>
      <c r="C5004" s="89" t="s">
        <v>221</v>
      </c>
      <c r="D5004" s="89" t="s">
        <v>127</v>
      </c>
      <c r="E5004" s="95" t="s">
        <v>23070</v>
      </c>
    </row>
    <row r="5005" spans="1:5" x14ac:dyDescent="0.2">
      <c r="A5005" s="89">
        <v>39665</v>
      </c>
      <c r="B5005" s="89" t="s">
        <v>7111</v>
      </c>
      <c r="C5005" s="89" t="s">
        <v>221</v>
      </c>
      <c r="D5005" s="89" t="s">
        <v>127</v>
      </c>
      <c r="E5005" s="95" t="s">
        <v>2418</v>
      </c>
    </row>
    <row r="5006" spans="1:5" x14ac:dyDescent="0.2">
      <c r="A5006" s="89">
        <v>39752</v>
      </c>
      <c r="B5006" s="89" t="s">
        <v>7113</v>
      </c>
      <c r="C5006" s="89" t="s">
        <v>221</v>
      </c>
      <c r="D5006" s="89" t="s">
        <v>127</v>
      </c>
      <c r="E5006" s="95" t="s">
        <v>21895</v>
      </c>
    </row>
    <row r="5007" spans="1:5" x14ac:dyDescent="0.2">
      <c r="A5007" s="89">
        <v>12583</v>
      </c>
      <c r="B5007" s="89" t="s">
        <v>7114</v>
      </c>
      <c r="C5007" s="89" t="s">
        <v>221</v>
      </c>
      <c r="D5007" s="89" t="s">
        <v>127</v>
      </c>
      <c r="E5007" s="95" t="s">
        <v>7525</v>
      </c>
    </row>
    <row r="5008" spans="1:5" x14ac:dyDescent="0.2">
      <c r="A5008" s="89">
        <v>12584</v>
      </c>
      <c r="B5008" s="89" t="s">
        <v>7116</v>
      </c>
      <c r="C5008" s="89" t="s">
        <v>221</v>
      </c>
      <c r="D5008" s="89" t="s">
        <v>127</v>
      </c>
      <c r="E5008" s="95" t="s">
        <v>1995</v>
      </c>
    </row>
    <row r="5009" spans="1:5" x14ac:dyDescent="0.2">
      <c r="A5009" s="89">
        <v>13159</v>
      </c>
      <c r="B5009" s="89" t="s">
        <v>7117</v>
      </c>
      <c r="C5009" s="89" t="s">
        <v>221</v>
      </c>
      <c r="D5009" s="89" t="s">
        <v>127</v>
      </c>
      <c r="E5009" s="95" t="s">
        <v>23071</v>
      </c>
    </row>
    <row r="5010" spans="1:5" x14ac:dyDescent="0.2">
      <c r="A5010" s="89">
        <v>13168</v>
      </c>
      <c r="B5010" s="89" t="s">
        <v>7119</v>
      </c>
      <c r="C5010" s="89" t="s">
        <v>221</v>
      </c>
      <c r="D5010" s="89" t="s">
        <v>127</v>
      </c>
      <c r="E5010" s="95" t="s">
        <v>4288</v>
      </c>
    </row>
    <row r="5011" spans="1:5" x14ac:dyDescent="0.2">
      <c r="A5011" s="89">
        <v>13173</v>
      </c>
      <c r="B5011" s="89" t="s">
        <v>7120</v>
      </c>
      <c r="C5011" s="89" t="s">
        <v>221</v>
      </c>
      <c r="D5011" s="89" t="s">
        <v>127</v>
      </c>
      <c r="E5011" s="95" t="s">
        <v>23072</v>
      </c>
    </row>
    <row r="5012" spans="1:5" x14ac:dyDescent="0.2">
      <c r="A5012" s="89">
        <v>37449</v>
      </c>
      <c r="B5012" s="89" t="s">
        <v>7121</v>
      </c>
      <c r="C5012" s="89" t="s">
        <v>221</v>
      </c>
      <c r="D5012" s="89" t="s">
        <v>127</v>
      </c>
      <c r="E5012" s="95" t="s">
        <v>12526</v>
      </c>
    </row>
    <row r="5013" spans="1:5" x14ac:dyDescent="0.2">
      <c r="A5013" s="89">
        <v>37450</v>
      </c>
      <c r="B5013" s="89" t="s">
        <v>7122</v>
      </c>
      <c r="C5013" s="89" t="s">
        <v>221</v>
      </c>
      <c r="D5013" s="89" t="s">
        <v>127</v>
      </c>
      <c r="E5013" s="95" t="s">
        <v>23073</v>
      </c>
    </row>
    <row r="5014" spans="1:5" x14ac:dyDescent="0.2">
      <c r="A5014" s="89">
        <v>37451</v>
      </c>
      <c r="B5014" s="89" t="s">
        <v>7123</v>
      </c>
      <c r="C5014" s="89" t="s">
        <v>221</v>
      </c>
      <c r="D5014" s="89" t="s">
        <v>127</v>
      </c>
      <c r="E5014" s="95" t="s">
        <v>23074</v>
      </c>
    </row>
    <row r="5015" spans="1:5" x14ac:dyDescent="0.2">
      <c r="A5015" s="89">
        <v>37452</v>
      </c>
      <c r="B5015" s="89" t="s">
        <v>7124</v>
      </c>
      <c r="C5015" s="89" t="s">
        <v>221</v>
      </c>
      <c r="D5015" s="89" t="s">
        <v>127</v>
      </c>
      <c r="E5015" s="95" t="s">
        <v>22741</v>
      </c>
    </row>
    <row r="5016" spans="1:5" x14ac:dyDescent="0.2">
      <c r="A5016" s="89">
        <v>37453</v>
      </c>
      <c r="B5016" s="89" t="s">
        <v>7125</v>
      </c>
      <c r="C5016" s="89" t="s">
        <v>221</v>
      </c>
      <c r="D5016" s="89" t="s">
        <v>127</v>
      </c>
      <c r="E5016" s="95" t="s">
        <v>13451</v>
      </c>
    </row>
    <row r="5017" spans="1:5" x14ac:dyDescent="0.2">
      <c r="A5017" s="89">
        <v>7778</v>
      </c>
      <c r="B5017" s="89" t="s">
        <v>7127</v>
      </c>
      <c r="C5017" s="89" t="s">
        <v>221</v>
      </c>
      <c r="D5017" s="89" t="s">
        <v>127</v>
      </c>
      <c r="E5017" s="95" t="s">
        <v>23075</v>
      </c>
    </row>
    <row r="5018" spans="1:5" x14ac:dyDescent="0.2">
      <c r="A5018" s="89">
        <v>7796</v>
      </c>
      <c r="B5018" s="89" t="s">
        <v>7128</v>
      </c>
      <c r="C5018" s="89" t="s">
        <v>221</v>
      </c>
      <c r="D5018" s="89" t="s">
        <v>127</v>
      </c>
      <c r="E5018" s="95" t="s">
        <v>13374</v>
      </c>
    </row>
    <row r="5019" spans="1:5" x14ac:dyDescent="0.2">
      <c r="A5019" s="89">
        <v>7781</v>
      </c>
      <c r="B5019" s="89" t="s">
        <v>7130</v>
      </c>
      <c r="C5019" s="89" t="s">
        <v>221</v>
      </c>
      <c r="D5019" s="89" t="s">
        <v>127</v>
      </c>
      <c r="E5019" s="95" t="s">
        <v>23076</v>
      </c>
    </row>
    <row r="5020" spans="1:5" x14ac:dyDescent="0.2">
      <c r="A5020" s="89">
        <v>7795</v>
      </c>
      <c r="B5020" s="89" t="s">
        <v>7131</v>
      </c>
      <c r="C5020" s="89" t="s">
        <v>221</v>
      </c>
      <c r="D5020" s="89" t="s">
        <v>127</v>
      </c>
      <c r="E5020" s="95" t="s">
        <v>13108</v>
      </c>
    </row>
    <row r="5021" spans="1:5" x14ac:dyDescent="0.2">
      <c r="A5021" s="89">
        <v>7791</v>
      </c>
      <c r="B5021" s="89" t="s">
        <v>7132</v>
      </c>
      <c r="C5021" s="89" t="s">
        <v>221</v>
      </c>
      <c r="D5021" s="89" t="s">
        <v>127</v>
      </c>
      <c r="E5021" s="95" t="s">
        <v>2277</v>
      </c>
    </row>
    <row r="5022" spans="1:5" x14ac:dyDescent="0.2">
      <c r="A5022" s="89">
        <v>7783</v>
      </c>
      <c r="B5022" s="89" t="s">
        <v>7133</v>
      </c>
      <c r="C5022" s="89" t="s">
        <v>221</v>
      </c>
      <c r="D5022" s="89" t="s">
        <v>127</v>
      </c>
      <c r="E5022" s="95" t="s">
        <v>1210</v>
      </c>
    </row>
    <row r="5023" spans="1:5" x14ac:dyDescent="0.2">
      <c r="A5023" s="89">
        <v>7790</v>
      </c>
      <c r="B5023" s="89" t="s">
        <v>7134</v>
      </c>
      <c r="C5023" s="89" t="s">
        <v>221</v>
      </c>
      <c r="D5023" s="89" t="s">
        <v>127</v>
      </c>
      <c r="E5023" s="95" t="s">
        <v>6208</v>
      </c>
    </row>
    <row r="5024" spans="1:5" x14ac:dyDescent="0.2">
      <c r="A5024" s="89">
        <v>7785</v>
      </c>
      <c r="B5024" s="89" t="s">
        <v>7135</v>
      </c>
      <c r="C5024" s="89" t="s">
        <v>221</v>
      </c>
      <c r="D5024" s="89" t="s">
        <v>127</v>
      </c>
      <c r="E5024" s="95" t="s">
        <v>21678</v>
      </c>
    </row>
    <row r="5025" spans="1:5" x14ac:dyDescent="0.2">
      <c r="A5025" s="89">
        <v>7792</v>
      </c>
      <c r="B5025" s="89" t="s">
        <v>7136</v>
      </c>
      <c r="C5025" s="89" t="s">
        <v>221</v>
      </c>
      <c r="D5025" s="89" t="s">
        <v>127</v>
      </c>
      <c r="E5025" s="95" t="s">
        <v>23077</v>
      </c>
    </row>
    <row r="5026" spans="1:5" x14ac:dyDescent="0.2">
      <c r="A5026" s="89">
        <v>7793</v>
      </c>
      <c r="B5026" s="89" t="s">
        <v>7137</v>
      </c>
      <c r="C5026" s="89" t="s">
        <v>221</v>
      </c>
      <c r="D5026" s="89" t="s">
        <v>127</v>
      </c>
      <c r="E5026" s="95" t="s">
        <v>22504</v>
      </c>
    </row>
    <row r="5027" spans="1:5" x14ac:dyDescent="0.2">
      <c r="A5027" s="89">
        <v>12613</v>
      </c>
      <c r="B5027" s="89" t="s">
        <v>7138</v>
      </c>
      <c r="C5027" s="89" t="s">
        <v>123</v>
      </c>
      <c r="D5027" s="89" t="s">
        <v>124</v>
      </c>
      <c r="E5027" s="95" t="s">
        <v>7139</v>
      </c>
    </row>
    <row r="5028" spans="1:5" x14ac:dyDescent="0.2">
      <c r="A5028" s="89">
        <v>1031</v>
      </c>
      <c r="B5028" s="89" t="s">
        <v>7140</v>
      </c>
      <c r="C5028" s="89" t="s">
        <v>123</v>
      </c>
      <c r="D5028" s="89" t="s">
        <v>124</v>
      </c>
      <c r="E5028" s="95" t="s">
        <v>4021</v>
      </c>
    </row>
    <row r="5029" spans="1:5" x14ac:dyDescent="0.2">
      <c r="A5029" s="89">
        <v>9813</v>
      </c>
      <c r="B5029" s="89" t="s">
        <v>7141</v>
      </c>
      <c r="C5029" s="89" t="s">
        <v>221</v>
      </c>
      <c r="D5029" s="89" t="s">
        <v>127</v>
      </c>
      <c r="E5029" s="95" t="s">
        <v>8621</v>
      </c>
    </row>
    <row r="5030" spans="1:5" x14ac:dyDescent="0.2">
      <c r="A5030" s="89">
        <v>9815</v>
      </c>
      <c r="B5030" s="89" t="s">
        <v>7142</v>
      </c>
      <c r="C5030" s="89" t="s">
        <v>221</v>
      </c>
      <c r="D5030" s="89" t="s">
        <v>127</v>
      </c>
      <c r="E5030" s="95" t="s">
        <v>3180</v>
      </c>
    </row>
    <row r="5031" spans="1:5" x14ac:dyDescent="0.2">
      <c r="A5031" s="89">
        <v>25876</v>
      </c>
      <c r="B5031" s="89" t="s">
        <v>7144</v>
      </c>
      <c r="C5031" s="89" t="s">
        <v>221</v>
      </c>
      <c r="D5031" s="89" t="s">
        <v>127</v>
      </c>
      <c r="E5031" s="95" t="s">
        <v>23078</v>
      </c>
    </row>
    <row r="5032" spans="1:5" x14ac:dyDescent="0.2">
      <c r="A5032" s="89">
        <v>25888</v>
      </c>
      <c r="B5032" s="89" t="s">
        <v>7145</v>
      </c>
      <c r="C5032" s="89" t="s">
        <v>221</v>
      </c>
      <c r="D5032" s="89" t="s">
        <v>127</v>
      </c>
      <c r="E5032" s="95" t="s">
        <v>23079</v>
      </c>
    </row>
    <row r="5033" spans="1:5" x14ac:dyDescent="0.2">
      <c r="A5033" s="89">
        <v>25874</v>
      </c>
      <c r="B5033" s="89" t="s">
        <v>7146</v>
      </c>
      <c r="C5033" s="89" t="s">
        <v>221</v>
      </c>
      <c r="D5033" s="89" t="s">
        <v>127</v>
      </c>
      <c r="E5033" s="95" t="s">
        <v>23080</v>
      </c>
    </row>
    <row r="5034" spans="1:5" x14ac:dyDescent="0.2">
      <c r="A5034" s="89">
        <v>25877</v>
      </c>
      <c r="B5034" s="89" t="s">
        <v>7147</v>
      </c>
      <c r="C5034" s="89" t="s">
        <v>221</v>
      </c>
      <c r="D5034" s="89" t="s">
        <v>127</v>
      </c>
      <c r="E5034" s="95" t="s">
        <v>23081</v>
      </c>
    </row>
    <row r="5035" spans="1:5" x14ac:dyDescent="0.2">
      <c r="A5035" s="89">
        <v>25878</v>
      </c>
      <c r="B5035" s="89" t="s">
        <v>7148</v>
      </c>
      <c r="C5035" s="89" t="s">
        <v>221</v>
      </c>
      <c r="D5035" s="89" t="s">
        <v>127</v>
      </c>
      <c r="E5035" s="95" t="s">
        <v>23082</v>
      </c>
    </row>
    <row r="5036" spans="1:5" x14ac:dyDescent="0.2">
      <c r="A5036" s="89">
        <v>25879</v>
      </c>
      <c r="B5036" s="89" t="s">
        <v>7149</v>
      </c>
      <c r="C5036" s="89" t="s">
        <v>221</v>
      </c>
      <c r="D5036" s="89" t="s">
        <v>127</v>
      </c>
      <c r="E5036" s="95" t="s">
        <v>23083</v>
      </c>
    </row>
    <row r="5037" spans="1:5" x14ac:dyDescent="0.2">
      <c r="A5037" s="89">
        <v>25887</v>
      </c>
      <c r="B5037" s="89" t="s">
        <v>7150</v>
      </c>
      <c r="C5037" s="89" t="s">
        <v>221</v>
      </c>
      <c r="D5037" s="89" t="s">
        <v>127</v>
      </c>
      <c r="E5037" s="95" t="s">
        <v>23084</v>
      </c>
    </row>
    <row r="5038" spans="1:5" x14ac:dyDescent="0.2">
      <c r="A5038" s="89">
        <v>25880</v>
      </c>
      <c r="B5038" s="89" t="s">
        <v>7151</v>
      </c>
      <c r="C5038" s="89" t="s">
        <v>221</v>
      </c>
      <c r="D5038" s="89" t="s">
        <v>127</v>
      </c>
      <c r="E5038" s="95" t="s">
        <v>23085</v>
      </c>
    </row>
    <row r="5039" spans="1:5" x14ac:dyDescent="0.2">
      <c r="A5039" s="89">
        <v>25881</v>
      </c>
      <c r="B5039" s="89" t="s">
        <v>7152</v>
      </c>
      <c r="C5039" s="89" t="s">
        <v>221</v>
      </c>
      <c r="D5039" s="89" t="s">
        <v>127</v>
      </c>
      <c r="E5039" s="95" t="s">
        <v>23086</v>
      </c>
    </row>
    <row r="5040" spans="1:5" x14ac:dyDescent="0.2">
      <c r="A5040" s="89">
        <v>25882</v>
      </c>
      <c r="B5040" s="89" t="s">
        <v>7153</v>
      </c>
      <c r="C5040" s="89" t="s">
        <v>221</v>
      </c>
      <c r="D5040" s="89" t="s">
        <v>127</v>
      </c>
      <c r="E5040" s="95" t="s">
        <v>23087</v>
      </c>
    </row>
    <row r="5041" spans="1:5" x14ac:dyDescent="0.2">
      <c r="A5041" s="89">
        <v>25883</v>
      </c>
      <c r="B5041" s="89" t="s">
        <v>7154</v>
      </c>
      <c r="C5041" s="89" t="s">
        <v>221</v>
      </c>
      <c r="D5041" s="89" t="s">
        <v>127</v>
      </c>
      <c r="E5041" s="95" t="s">
        <v>7329</v>
      </c>
    </row>
    <row r="5042" spans="1:5" x14ac:dyDescent="0.2">
      <c r="A5042" s="89">
        <v>25884</v>
      </c>
      <c r="B5042" s="89" t="s">
        <v>7155</v>
      </c>
      <c r="C5042" s="89" t="s">
        <v>221</v>
      </c>
      <c r="D5042" s="89" t="s">
        <v>127</v>
      </c>
      <c r="E5042" s="95" t="s">
        <v>23088</v>
      </c>
    </row>
    <row r="5043" spans="1:5" x14ac:dyDescent="0.2">
      <c r="A5043" s="89">
        <v>25885</v>
      </c>
      <c r="B5043" s="89" t="s">
        <v>7156</v>
      </c>
      <c r="C5043" s="89" t="s">
        <v>221</v>
      </c>
      <c r="D5043" s="89" t="s">
        <v>127</v>
      </c>
      <c r="E5043" s="95" t="s">
        <v>23089</v>
      </c>
    </row>
    <row r="5044" spans="1:5" x14ac:dyDescent="0.2">
      <c r="A5044" s="89">
        <v>25889</v>
      </c>
      <c r="B5044" s="89" t="s">
        <v>7157</v>
      </c>
      <c r="C5044" s="89" t="s">
        <v>221</v>
      </c>
      <c r="D5044" s="89" t="s">
        <v>127</v>
      </c>
      <c r="E5044" s="95" t="s">
        <v>23090</v>
      </c>
    </row>
    <row r="5045" spans="1:5" x14ac:dyDescent="0.2">
      <c r="A5045" s="89">
        <v>25886</v>
      </c>
      <c r="B5045" s="89" t="s">
        <v>7158</v>
      </c>
      <c r="C5045" s="89" t="s">
        <v>221</v>
      </c>
      <c r="D5045" s="89" t="s">
        <v>127</v>
      </c>
      <c r="E5045" s="95" t="s">
        <v>18929</v>
      </c>
    </row>
    <row r="5046" spans="1:5" x14ac:dyDescent="0.2">
      <c r="A5046" s="89">
        <v>25875</v>
      </c>
      <c r="B5046" s="89" t="s">
        <v>7159</v>
      </c>
      <c r="C5046" s="89" t="s">
        <v>221</v>
      </c>
      <c r="D5046" s="89" t="s">
        <v>127</v>
      </c>
      <c r="E5046" s="95" t="s">
        <v>23091</v>
      </c>
    </row>
    <row r="5047" spans="1:5" x14ac:dyDescent="0.2">
      <c r="A5047" s="89">
        <v>9876</v>
      </c>
      <c r="B5047" s="89" t="s">
        <v>7160</v>
      </c>
      <c r="C5047" s="89" t="s">
        <v>221</v>
      </c>
      <c r="D5047" s="89" t="s">
        <v>124</v>
      </c>
      <c r="E5047" s="95" t="s">
        <v>2804</v>
      </c>
    </row>
    <row r="5048" spans="1:5" x14ac:dyDescent="0.2">
      <c r="A5048" s="89">
        <v>9877</v>
      </c>
      <c r="B5048" s="89" t="s">
        <v>7161</v>
      </c>
      <c r="C5048" s="89" t="s">
        <v>221</v>
      </c>
      <c r="D5048" s="89" t="s">
        <v>124</v>
      </c>
      <c r="E5048" s="95" t="s">
        <v>4405</v>
      </c>
    </row>
    <row r="5049" spans="1:5" x14ac:dyDescent="0.2">
      <c r="A5049" s="89">
        <v>9878</v>
      </c>
      <c r="B5049" s="89" t="s">
        <v>7162</v>
      </c>
      <c r="C5049" s="89" t="s">
        <v>221</v>
      </c>
      <c r="D5049" s="89" t="s">
        <v>124</v>
      </c>
      <c r="E5049" s="95" t="s">
        <v>23092</v>
      </c>
    </row>
    <row r="5050" spans="1:5" x14ac:dyDescent="0.2">
      <c r="A5050" s="89">
        <v>9879</v>
      </c>
      <c r="B5050" s="89" t="s">
        <v>7163</v>
      </c>
      <c r="C5050" s="89" t="s">
        <v>221</v>
      </c>
      <c r="D5050" s="89" t="s">
        <v>124</v>
      </c>
      <c r="E5050" s="95" t="s">
        <v>23093</v>
      </c>
    </row>
    <row r="5051" spans="1:5" x14ac:dyDescent="0.2">
      <c r="A5051" s="89">
        <v>42001</v>
      </c>
      <c r="B5051" s="89" t="s">
        <v>7164</v>
      </c>
      <c r="C5051" s="89" t="s">
        <v>221</v>
      </c>
      <c r="D5051" s="89" t="s">
        <v>124</v>
      </c>
      <c r="E5051" s="95" t="s">
        <v>23094</v>
      </c>
    </row>
    <row r="5052" spans="1:5" x14ac:dyDescent="0.2">
      <c r="A5052" s="89">
        <v>41998</v>
      </c>
      <c r="B5052" s="89" t="s">
        <v>7165</v>
      </c>
      <c r="C5052" s="89" t="s">
        <v>221</v>
      </c>
      <c r="D5052" s="89" t="s">
        <v>124</v>
      </c>
      <c r="E5052" s="95" t="s">
        <v>23095</v>
      </c>
    </row>
    <row r="5053" spans="1:5" x14ac:dyDescent="0.2">
      <c r="A5053" s="89">
        <v>41999</v>
      </c>
      <c r="B5053" s="89" t="s">
        <v>7166</v>
      </c>
      <c r="C5053" s="89" t="s">
        <v>221</v>
      </c>
      <c r="D5053" s="89" t="s">
        <v>124</v>
      </c>
      <c r="E5053" s="95" t="s">
        <v>23096</v>
      </c>
    </row>
    <row r="5054" spans="1:5" x14ac:dyDescent="0.2">
      <c r="A5054" s="89">
        <v>42000</v>
      </c>
      <c r="B5054" s="89" t="s">
        <v>7167</v>
      </c>
      <c r="C5054" s="89" t="s">
        <v>221</v>
      </c>
      <c r="D5054" s="89" t="s">
        <v>124</v>
      </c>
      <c r="E5054" s="95" t="s">
        <v>23097</v>
      </c>
    </row>
    <row r="5055" spans="1:5" x14ac:dyDescent="0.2">
      <c r="A5055" s="89">
        <v>38053</v>
      </c>
      <c r="B5055" s="89" t="s">
        <v>7168</v>
      </c>
      <c r="C5055" s="89" t="s">
        <v>221</v>
      </c>
      <c r="D5055" s="89" t="s">
        <v>127</v>
      </c>
      <c r="E5055" s="95" t="s">
        <v>5485</v>
      </c>
    </row>
    <row r="5056" spans="1:5" x14ac:dyDescent="0.2">
      <c r="A5056" s="89">
        <v>38054</v>
      </c>
      <c r="B5056" s="89" t="s">
        <v>7169</v>
      </c>
      <c r="C5056" s="89" t="s">
        <v>221</v>
      </c>
      <c r="D5056" s="89" t="s">
        <v>127</v>
      </c>
      <c r="E5056" s="95" t="s">
        <v>9181</v>
      </c>
    </row>
    <row r="5057" spans="1:5" x14ac:dyDescent="0.2">
      <c r="A5057" s="89">
        <v>38052</v>
      </c>
      <c r="B5057" s="89" t="s">
        <v>7170</v>
      </c>
      <c r="C5057" s="89" t="s">
        <v>221</v>
      </c>
      <c r="D5057" s="89" t="s">
        <v>127</v>
      </c>
      <c r="E5057" s="95" t="s">
        <v>1460</v>
      </c>
    </row>
    <row r="5058" spans="1:5" x14ac:dyDescent="0.2">
      <c r="A5058" s="89">
        <v>38051</v>
      </c>
      <c r="B5058" s="89" t="s">
        <v>7172</v>
      </c>
      <c r="C5058" s="89" t="s">
        <v>221</v>
      </c>
      <c r="D5058" s="89" t="s">
        <v>127</v>
      </c>
      <c r="E5058" s="95" t="s">
        <v>1596</v>
      </c>
    </row>
    <row r="5059" spans="1:5" x14ac:dyDescent="0.2">
      <c r="A5059" s="89">
        <v>38787</v>
      </c>
      <c r="B5059" s="89" t="s">
        <v>7173</v>
      </c>
      <c r="C5059" s="89" t="s">
        <v>221</v>
      </c>
      <c r="D5059" s="89" t="s">
        <v>127</v>
      </c>
      <c r="E5059" s="95" t="s">
        <v>2886</v>
      </c>
    </row>
    <row r="5060" spans="1:5" x14ac:dyDescent="0.2">
      <c r="A5060" s="89">
        <v>38825</v>
      </c>
      <c r="B5060" s="89" t="s">
        <v>7175</v>
      </c>
      <c r="C5060" s="89" t="s">
        <v>221</v>
      </c>
      <c r="D5060" s="89" t="s">
        <v>127</v>
      </c>
      <c r="E5060" s="95" t="s">
        <v>1893</v>
      </c>
    </row>
    <row r="5061" spans="1:5" x14ac:dyDescent="0.2">
      <c r="A5061" s="89">
        <v>38826</v>
      </c>
      <c r="B5061" s="89" t="s">
        <v>7176</v>
      </c>
      <c r="C5061" s="89" t="s">
        <v>221</v>
      </c>
      <c r="D5061" s="89" t="s">
        <v>127</v>
      </c>
      <c r="E5061" s="95" t="s">
        <v>14083</v>
      </c>
    </row>
    <row r="5062" spans="1:5" x14ac:dyDescent="0.2">
      <c r="A5062" s="89">
        <v>38827</v>
      </c>
      <c r="B5062" s="89" t="s">
        <v>7177</v>
      </c>
      <c r="C5062" s="89" t="s">
        <v>221</v>
      </c>
      <c r="D5062" s="89" t="s">
        <v>127</v>
      </c>
      <c r="E5062" s="95" t="s">
        <v>12996</v>
      </c>
    </row>
    <row r="5063" spans="1:5" x14ac:dyDescent="0.2">
      <c r="A5063" s="89">
        <v>38830</v>
      </c>
      <c r="B5063" s="89" t="s">
        <v>7178</v>
      </c>
      <c r="C5063" s="89" t="s">
        <v>221</v>
      </c>
      <c r="D5063" s="89" t="s">
        <v>127</v>
      </c>
      <c r="E5063" s="95" t="s">
        <v>23098</v>
      </c>
    </row>
    <row r="5064" spans="1:5" x14ac:dyDescent="0.2">
      <c r="A5064" s="89">
        <v>38828</v>
      </c>
      <c r="B5064" s="89" t="s">
        <v>7180</v>
      </c>
      <c r="C5064" s="89" t="s">
        <v>221</v>
      </c>
      <c r="D5064" s="89" t="s">
        <v>127</v>
      </c>
      <c r="E5064" s="95" t="s">
        <v>21893</v>
      </c>
    </row>
    <row r="5065" spans="1:5" x14ac:dyDescent="0.2">
      <c r="A5065" s="89">
        <v>38829</v>
      </c>
      <c r="B5065" s="89" t="s">
        <v>7182</v>
      </c>
      <c r="C5065" s="89" t="s">
        <v>221</v>
      </c>
      <c r="D5065" s="89" t="s">
        <v>127</v>
      </c>
      <c r="E5065" s="95" t="s">
        <v>16925</v>
      </c>
    </row>
    <row r="5066" spans="1:5" x14ac:dyDescent="0.2">
      <c r="A5066" s="89">
        <v>38831</v>
      </c>
      <c r="B5066" s="89" t="s">
        <v>7183</v>
      </c>
      <c r="C5066" s="89" t="s">
        <v>221</v>
      </c>
      <c r="D5066" s="89" t="s">
        <v>127</v>
      </c>
      <c r="E5066" s="95" t="s">
        <v>23099</v>
      </c>
    </row>
    <row r="5067" spans="1:5" x14ac:dyDescent="0.2">
      <c r="A5067" s="89">
        <v>36274</v>
      </c>
      <c r="B5067" s="89" t="s">
        <v>7184</v>
      </c>
      <c r="C5067" s="89" t="s">
        <v>221</v>
      </c>
      <c r="D5067" s="89" t="s">
        <v>127</v>
      </c>
      <c r="E5067" s="95" t="s">
        <v>5850</v>
      </c>
    </row>
    <row r="5068" spans="1:5" x14ac:dyDescent="0.2">
      <c r="A5068" s="89">
        <v>36278</v>
      </c>
      <c r="B5068" s="89" t="s">
        <v>7185</v>
      </c>
      <c r="C5068" s="89" t="s">
        <v>221</v>
      </c>
      <c r="D5068" s="89" t="s">
        <v>127</v>
      </c>
      <c r="E5068" s="95" t="s">
        <v>2273</v>
      </c>
    </row>
    <row r="5069" spans="1:5" x14ac:dyDescent="0.2">
      <c r="A5069" s="89">
        <v>38977</v>
      </c>
      <c r="B5069" s="89" t="s">
        <v>7186</v>
      </c>
      <c r="C5069" s="89" t="s">
        <v>221</v>
      </c>
      <c r="D5069" s="89" t="s">
        <v>127</v>
      </c>
      <c r="E5069" s="95" t="s">
        <v>23100</v>
      </c>
    </row>
    <row r="5070" spans="1:5" x14ac:dyDescent="0.2">
      <c r="A5070" s="89">
        <v>38971</v>
      </c>
      <c r="B5070" s="89" t="s">
        <v>7187</v>
      </c>
      <c r="C5070" s="89" t="s">
        <v>221</v>
      </c>
      <c r="D5070" s="89" t="s">
        <v>127</v>
      </c>
      <c r="E5070" s="95" t="s">
        <v>21893</v>
      </c>
    </row>
    <row r="5071" spans="1:5" x14ac:dyDescent="0.2">
      <c r="A5071" s="89">
        <v>38972</v>
      </c>
      <c r="B5071" s="89" t="s">
        <v>7188</v>
      </c>
      <c r="C5071" s="89" t="s">
        <v>221</v>
      </c>
      <c r="D5071" s="89" t="s">
        <v>127</v>
      </c>
      <c r="E5071" s="95" t="s">
        <v>4920</v>
      </c>
    </row>
    <row r="5072" spans="1:5" x14ac:dyDescent="0.2">
      <c r="A5072" s="89">
        <v>38973</v>
      </c>
      <c r="B5072" s="89" t="s">
        <v>7189</v>
      </c>
      <c r="C5072" s="89" t="s">
        <v>221</v>
      </c>
      <c r="D5072" s="89" t="s">
        <v>127</v>
      </c>
      <c r="E5072" s="95" t="s">
        <v>5295</v>
      </c>
    </row>
    <row r="5073" spans="1:5" x14ac:dyDescent="0.2">
      <c r="A5073" s="89">
        <v>38974</v>
      </c>
      <c r="B5073" s="89" t="s">
        <v>7190</v>
      </c>
      <c r="C5073" s="89" t="s">
        <v>221</v>
      </c>
      <c r="D5073" s="89" t="s">
        <v>127</v>
      </c>
      <c r="E5073" s="95" t="s">
        <v>6016</v>
      </c>
    </row>
    <row r="5074" spans="1:5" x14ac:dyDescent="0.2">
      <c r="A5074" s="89">
        <v>38975</v>
      </c>
      <c r="B5074" s="89" t="s">
        <v>7191</v>
      </c>
      <c r="C5074" s="89" t="s">
        <v>221</v>
      </c>
      <c r="D5074" s="89" t="s">
        <v>127</v>
      </c>
      <c r="E5074" s="95" t="s">
        <v>23101</v>
      </c>
    </row>
    <row r="5075" spans="1:5" x14ac:dyDescent="0.2">
      <c r="A5075" s="89">
        <v>38976</v>
      </c>
      <c r="B5075" s="89" t="s">
        <v>7192</v>
      </c>
      <c r="C5075" s="89" t="s">
        <v>221</v>
      </c>
      <c r="D5075" s="89" t="s">
        <v>127</v>
      </c>
      <c r="E5075" s="95" t="s">
        <v>23102</v>
      </c>
    </row>
    <row r="5076" spans="1:5" x14ac:dyDescent="0.2">
      <c r="A5076" s="89">
        <v>38986</v>
      </c>
      <c r="B5076" s="89" t="s">
        <v>7193</v>
      </c>
      <c r="C5076" s="89" t="s">
        <v>221</v>
      </c>
      <c r="D5076" s="89" t="s">
        <v>127</v>
      </c>
      <c r="E5076" s="95" t="s">
        <v>23103</v>
      </c>
    </row>
    <row r="5077" spans="1:5" x14ac:dyDescent="0.2">
      <c r="A5077" s="89">
        <v>38978</v>
      </c>
      <c r="B5077" s="89" t="s">
        <v>7195</v>
      </c>
      <c r="C5077" s="89" t="s">
        <v>221</v>
      </c>
      <c r="D5077" s="89" t="s">
        <v>127</v>
      </c>
      <c r="E5077" s="95" t="s">
        <v>5850</v>
      </c>
    </row>
    <row r="5078" spans="1:5" x14ac:dyDescent="0.2">
      <c r="A5078" s="89">
        <v>38979</v>
      </c>
      <c r="B5078" s="89" t="s">
        <v>7196</v>
      </c>
      <c r="C5078" s="89" t="s">
        <v>221</v>
      </c>
      <c r="D5078" s="89" t="s">
        <v>127</v>
      </c>
      <c r="E5078" s="95" t="s">
        <v>2273</v>
      </c>
    </row>
    <row r="5079" spans="1:5" x14ac:dyDescent="0.2">
      <c r="A5079" s="89">
        <v>38980</v>
      </c>
      <c r="B5079" s="89" t="s">
        <v>7197</v>
      </c>
      <c r="C5079" s="89" t="s">
        <v>221</v>
      </c>
      <c r="D5079" s="89" t="s">
        <v>127</v>
      </c>
      <c r="E5079" s="95" t="s">
        <v>4454</v>
      </c>
    </row>
    <row r="5080" spans="1:5" x14ac:dyDescent="0.2">
      <c r="A5080" s="89">
        <v>38981</v>
      </c>
      <c r="B5080" s="89" t="s">
        <v>7198</v>
      </c>
      <c r="C5080" s="89" t="s">
        <v>221</v>
      </c>
      <c r="D5080" s="89" t="s">
        <v>127</v>
      </c>
      <c r="E5080" s="95" t="s">
        <v>20141</v>
      </c>
    </row>
    <row r="5081" spans="1:5" x14ac:dyDescent="0.2">
      <c r="A5081" s="89">
        <v>38982</v>
      </c>
      <c r="B5081" s="89" t="s">
        <v>7199</v>
      </c>
      <c r="C5081" s="89" t="s">
        <v>221</v>
      </c>
      <c r="D5081" s="89" t="s">
        <v>127</v>
      </c>
      <c r="E5081" s="95" t="s">
        <v>3575</v>
      </c>
    </row>
    <row r="5082" spans="1:5" x14ac:dyDescent="0.2">
      <c r="A5082" s="89">
        <v>38983</v>
      </c>
      <c r="B5082" s="89" t="s">
        <v>7200</v>
      </c>
      <c r="C5082" s="89" t="s">
        <v>221</v>
      </c>
      <c r="D5082" s="89" t="s">
        <v>127</v>
      </c>
      <c r="E5082" s="95" t="s">
        <v>23104</v>
      </c>
    </row>
    <row r="5083" spans="1:5" x14ac:dyDescent="0.2">
      <c r="A5083" s="89">
        <v>38984</v>
      </c>
      <c r="B5083" s="89" t="s">
        <v>7201</v>
      </c>
      <c r="C5083" s="89" t="s">
        <v>221</v>
      </c>
      <c r="D5083" s="89" t="s">
        <v>127</v>
      </c>
      <c r="E5083" s="95" t="s">
        <v>23105</v>
      </c>
    </row>
    <row r="5084" spans="1:5" x14ac:dyDescent="0.2">
      <c r="A5084" s="89">
        <v>38985</v>
      </c>
      <c r="B5084" s="89" t="s">
        <v>7203</v>
      </c>
      <c r="C5084" s="89" t="s">
        <v>221</v>
      </c>
      <c r="D5084" s="89" t="s">
        <v>127</v>
      </c>
      <c r="E5084" s="95" t="s">
        <v>23106</v>
      </c>
    </row>
    <row r="5085" spans="1:5" x14ac:dyDescent="0.2">
      <c r="A5085" s="89">
        <v>9836</v>
      </c>
      <c r="B5085" s="89" t="s">
        <v>7204</v>
      </c>
      <c r="C5085" s="89" t="s">
        <v>221</v>
      </c>
      <c r="D5085" s="89" t="s">
        <v>120</v>
      </c>
      <c r="E5085" s="95" t="s">
        <v>4077</v>
      </c>
    </row>
    <row r="5086" spans="1:5" x14ac:dyDescent="0.2">
      <c r="A5086" s="89">
        <v>20065</v>
      </c>
      <c r="B5086" s="89" t="s">
        <v>7205</v>
      </c>
      <c r="C5086" s="89" t="s">
        <v>221</v>
      </c>
      <c r="D5086" s="89" t="s">
        <v>124</v>
      </c>
      <c r="E5086" s="95" t="s">
        <v>2332</v>
      </c>
    </row>
    <row r="5087" spans="1:5" x14ac:dyDescent="0.2">
      <c r="A5087" s="89">
        <v>9835</v>
      </c>
      <c r="B5087" s="89" t="s">
        <v>7207</v>
      </c>
      <c r="C5087" s="89" t="s">
        <v>221</v>
      </c>
      <c r="D5087" s="89" t="s">
        <v>124</v>
      </c>
      <c r="E5087" s="95" t="s">
        <v>1519</v>
      </c>
    </row>
    <row r="5088" spans="1:5" x14ac:dyDescent="0.2">
      <c r="A5088" s="89">
        <v>38032</v>
      </c>
      <c r="B5088" s="89" t="s">
        <v>7208</v>
      </c>
      <c r="C5088" s="89" t="s">
        <v>221</v>
      </c>
      <c r="D5088" s="89" t="s">
        <v>127</v>
      </c>
      <c r="E5088" s="95" t="s">
        <v>23107</v>
      </c>
    </row>
    <row r="5089" spans="1:5" x14ac:dyDescent="0.2">
      <c r="A5089" s="89">
        <v>38033</v>
      </c>
      <c r="B5089" s="89" t="s">
        <v>7209</v>
      </c>
      <c r="C5089" s="89" t="s">
        <v>221</v>
      </c>
      <c r="D5089" s="89" t="s">
        <v>127</v>
      </c>
      <c r="E5089" s="95" t="s">
        <v>21580</v>
      </c>
    </row>
    <row r="5090" spans="1:5" x14ac:dyDescent="0.2">
      <c r="A5090" s="89">
        <v>38034</v>
      </c>
      <c r="B5090" s="89" t="s">
        <v>7210</v>
      </c>
      <c r="C5090" s="89" t="s">
        <v>221</v>
      </c>
      <c r="D5090" s="89" t="s">
        <v>127</v>
      </c>
      <c r="E5090" s="95" t="s">
        <v>23108</v>
      </c>
    </row>
    <row r="5091" spans="1:5" x14ac:dyDescent="0.2">
      <c r="A5091" s="89">
        <v>38035</v>
      </c>
      <c r="B5091" s="89" t="s">
        <v>7211</v>
      </c>
      <c r="C5091" s="89" t="s">
        <v>221</v>
      </c>
      <c r="D5091" s="89" t="s">
        <v>127</v>
      </c>
      <c r="E5091" s="95" t="s">
        <v>23109</v>
      </c>
    </row>
    <row r="5092" spans="1:5" x14ac:dyDescent="0.2">
      <c r="A5092" s="89">
        <v>38036</v>
      </c>
      <c r="B5092" s="89" t="s">
        <v>7212</v>
      </c>
      <c r="C5092" s="89" t="s">
        <v>221</v>
      </c>
      <c r="D5092" s="89" t="s">
        <v>127</v>
      </c>
      <c r="E5092" s="95" t="s">
        <v>23110</v>
      </c>
    </row>
    <row r="5093" spans="1:5" x14ac:dyDescent="0.2">
      <c r="A5093" s="89">
        <v>38037</v>
      </c>
      <c r="B5093" s="89" t="s">
        <v>7213</v>
      </c>
      <c r="C5093" s="89" t="s">
        <v>221</v>
      </c>
      <c r="D5093" s="89" t="s">
        <v>127</v>
      </c>
      <c r="E5093" s="95" t="s">
        <v>23111</v>
      </c>
    </row>
    <row r="5094" spans="1:5" x14ac:dyDescent="0.2">
      <c r="A5094" s="89">
        <v>9850</v>
      </c>
      <c r="B5094" s="89" t="s">
        <v>7214</v>
      </c>
      <c r="C5094" s="89" t="s">
        <v>221</v>
      </c>
      <c r="D5094" s="89" t="s">
        <v>127</v>
      </c>
      <c r="E5094" s="95" t="s">
        <v>23112</v>
      </c>
    </row>
    <row r="5095" spans="1:5" x14ac:dyDescent="0.2">
      <c r="A5095" s="89">
        <v>9853</v>
      </c>
      <c r="B5095" s="89" t="s">
        <v>7215</v>
      </c>
      <c r="C5095" s="89" t="s">
        <v>221</v>
      </c>
      <c r="D5095" s="89" t="s">
        <v>127</v>
      </c>
      <c r="E5095" s="95" t="s">
        <v>23113</v>
      </c>
    </row>
    <row r="5096" spans="1:5" x14ac:dyDescent="0.2">
      <c r="A5096" s="89">
        <v>9854</v>
      </c>
      <c r="B5096" s="89" t="s">
        <v>7216</v>
      </c>
      <c r="C5096" s="89" t="s">
        <v>221</v>
      </c>
      <c r="D5096" s="89" t="s">
        <v>127</v>
      </c>
      <c r="E5096" s="95" t="s">
        <v>3542</v>
      </c>
    </row>
    <row r="5097" spans="1:5" x14ac:dyDescent="0.2">
      <c r="A5097" s="89">
        <v>9851</v>
      </c>
      <c r="B5097" s="89" t="s">
        <v>7217</v>
      </c>
      <c r="C5097" s="89" t="s">
        <v>221</v>
      </c>
      <c r="D5097" s="89" t="s">
        <v>127</v>
      </c>
      <c r="E5097" s="95" t="s">
        <v>23114</v>
      </c>
    </row>
    <row r="5098" spans="1:5" x14ac:dyDescent="0.2">
      <c r="A5098" s="89">
        <v>9855</v>
      </c>
      <c r="B5098" s="89" t="s">
        <v>7218</v>
      </c>
      <c r="C5098" s="89" t="s">
        <v>221</v>
      </c>
      <c r="D5098" s="89" t="s">
        <v>127</v>
      </c>
      <c r="E5098" s="95" t="s">
        <v>23115</v>
      </c>
    </row>
    <row r="5099" spans="1:5" x14ac:dyDescent="0.2">
      <c r="A5099" s="89">
        <v>9825</v>
      </c>
      <c r="B5099" s="89" t="s">
        <v>7219</v>
      </c>
      <c r="C5099" s="89" t="s">
        <v>221</v>
      </c>
      <c r="D5099" s="89" t="s">
        <v>127</v>
      </c>
      <c r="E5099" s="95" t="s">
        <v>23116</v>
      </c>
    </row>
    <row r="5100" spans="1:5" x14ac:dyDescent="0.2">
      <c r="A5100" s="89">
        <v>9828</v>
      </c>
      <c r="B5100" s="89" t="s">
        <v>7220</v>
      </c>
      <c r="C5100" s="89" t="s">
        <v>221</v>
      </c>
      <c r="D5100" s="89" t="s">
        <v>127</v>
      </c>
      <c r="E5100" s="95" t="s">
        <v>23117</v>
      </c>
    </row>
    <row r="5101" spans="1:5" x14ac:dyDescent="0.2">
      <c r="A5101" s="89">
        <v>9829</v>
      </c>
      <c r="B5101" s="89" t="s">
        <v>7222</v>
      </c>
      <c r="C5101" s="89" t="s">
        <v>221</v>
      </c>
      <c r="D5101" s="89" t="s">
        <v>127</v>
      </c>
      <c r="E5101" s="95" t="s">
        <v>23118</v>
      </c>
    </row>
    <row r="5102" spans="1:5" x14ac:dyDescent="0.2">
      <c r="A5102" s="89">
        <v>9826</v>
      </c>
      <c r="B5102" s="89" t="s">
        <v>7223</v>
      </c>
      <c r="C5102" s="89" t="s">
        <v>221</v>
      </c>
      <c r="D5102" s="89" t="s">
        <v>127</v>
      </c>
      <c r="E5102" s="95" t="s">
        <v>17267</v>
      </c>
    </row>
    <row r="5103" spans="1:5" x14ac:dyDescent="0.2">
      <c r="A5103" s="89">
        <v>9827</v>
      </c>
      <c r="B5103" s="89" t="s">
        <v>7224</v>
      </c>
      <c r="C5103" s="89" t="s">
        <v>221</v>
      </c>
      <c r="D5103" s="89" t="s">
        <v>127</v>
      </c>
      <c r="E5103" s="95" t="s">
        <v>23119</v>
      </c>
    </row>
    <row r="5104" spans="1:5" x14ac:dyDescent="0.2">
      <c r="A5104" s="89">
        <v>36374</v>
      </c>
      <c r="B5104" s="89" t="s">
        <v>7225</v>
      </c>
      <c r="C5104" s="89" t="s">
        <v>221</v>
      </c>
      <c r="D5104" s="89" t="s">
        <v>127</v>
      </c>
      <c r="E5104" s="95" t="s">
        <v>23120</v>
      </c>
    </row>
    <row r="5105" spans="1:5" x14ac:dyDescent="0.2">
      <c r="A5105" s="89">
        <v>36084</v>
      </c>
      <c r="B5105" s="89" t="s">
        <v>7226</v>
      </c>
      <c r="C5105" s="89" t="s">
        <v>221</v>
      </c>
      <c r="D5105" s="89" t="s">
        <v>127</v>
      </c>
      <c r="E5105" s="95" t="s">
        <v>2184</v>
      </c>
    </row>
    <row r="5106" spans="1:5" x14ac:dyDescent="0.2">
      <c r="A5106" s="89">
        <v>36373</v>
      </c>
      <c r="B5106" s="89" t="s">
        <v>7227</v>
      </c>
      <c r="C5106" s="89" t="s">
        <v>221</v>
      </c>
      <c r="D5106" s="89" t="s">
        <v>127</v>
      </c>
      <c r="E5106" s="95" t="s">
        <v>2452</v>
      </c>
    </row>
    <row r="5107" spans="1:5" x14ac:dyDescent="0.2">
      <c r="A5107" s="89">
        <v>36377</v>
      </c>
      <c r="B5107" s="89" t="s">
        <v>7229</v>
      </c>
      <c r="C5107" s="89" t="s">
        <v>221</v>
      </c>
      <c r="D5107" s="89" t="s">
        <v>127</v>
      </c>
      <c r="E5107" s="95" t="s">
        <v>5527</v>
      </c>
    </row>
    <row r="5108" spans="1:5" x14ac:dyDescent="0.2">
      <c r="A5108" s="89">
        <v>36375</v>
      </c>
      <c r="B5108" s="89" t="s">
        <v>7230</v>
      </c>
      <c r="C5108" s="89" t="s">
        <v>221</v>
      </c>
      <c r="D5108" s="89" t="s">
        <v>127</v>
      </c>
      <c r="E5108" s="95" t="s">
        <v>22491</v>
      </c>
    </row>
    <row r="5109" spans="1:5" x14ac:dyDescent="0.2">
      <c r="A5109" s="89">
        <v>36376</v>
      </c>
      <c r="B5109" s="89" t="s">
        <v>7231</v>
      </c>
      <c r="C5109" s="89" t="s">
        <v>221</v>
      </c>
      <c r="D5109" s="89" t="s">
        <v>127</v>
      </c>
      <c r="E5109" s="95" t="s">
        <v>4343</v>
      </c>
    </row>
    <row r="5110" spans="1:5" x14ac:dyDescent="0.2">
      <c r="A5110" s="89">
        <v>36380</v>
      </c>
      <c r="B5110" s="89" t="s">
        <v>7233</v>
      </c>
      <c r="C5110" s="89" t="s">
        <v>221</v>
      </c>
      <c r="D5110" s="89" t="s">
        <v>127</v>
      </c>
      <c r="E5110" s="95" t="s">
        <v>15524</v>
      </c>
    </row>
    <row r="5111" spans="1:5" x14ac:dyDescent="0.2">
      <c r="A5111" s="89">
        <v>36378</v>
      </c>
      <c r="B5111" s="89" t="s">
        <v>7234</v>
      </c>
      <c r="C5111" s="89" t="s">
        <v>221</v>
      </c>
      <c r="D5111" s="89" t="s">
        <v>127</v>
      </c>
      <c r="E5111" s="95" t="s">
        <v>23121</v>
      </c>
    </row>
    <row r="5112" spans="1:5" x14ac:dyDescent="0.2">
      <c r="A5112" s="89">
        <v>36379</v>
      </c>
      <c r="B5112" s="89" t="s">
        <v>7235</v>
      </c>
      <c r="C5112" s="89" t="s">
        <v>221</v>
      </c>
      <c r="D5112" s="89" t="s">
        <v>127</v>
      </c>
      <c r="E5112" s="95" t="s">
        <v>23122</v>
      </c>
    </row>
    <row r="5113" spans="1:5" x14ac:dyDescent="0.2">
      <c r="A5113" s="89">
        <v>9859</v>
      </c>
      <c r="B5113" s="89" t="s">
        <v>7237</v>
      </c>
      <c r="C5113" s="89" t="s">
        <v>221</v>
      </c>
      <c r="D5113" s="89" t="s">
        <v>127</v>
      </c>
      <c r="E5113" s="95" t="s">
        <v>11960</v>
      </c>
    </row>
    <row r="5114" spans="1:5" x14ac:dyDescent="0.2">
      <c r="A5114" s="89">
        <v>9838</v>
      </c>
      <c r="B5114" s="89" t="s">
        <v>7239</v>
      </c>
      <c r="C5114" s="89" t="s">
        <v>221</v>
      </c>
      <c r="D5114" s="89" t="s">
        <v>124</v>
      </c>
      <c r="E5114" s="95" t="s">
        <v>10820</v>
      </c>
    </row>
    <row r="5115" spans="1:5" x14ac:dyDescent="0.2">
      <c r="A5115" s="89">
        <v>9837</v>
      </c>
      <c r="B5115" s="89" t="s">
        <v>7240</v>
      </c>
      <c r="C5115" s="89" t="s">
        <v>221</v>
      </c>
      <c r="D5115" s="89" t="s">
        <v>124</v>
      </c>
      <c r="E5115" s="95" t="s">
        <v>6422</v>
      </c>
    </row>
    <row r="5116" spans="1:5" x14ac:dyDescent="0.2">
      <c r="A5116" s="89">
        <v>9833</v>
      </c>
      <c r="B5116" s="89" t="s">
        <v>7242</v>
      </c>
      <c r="C5116" s="89" t="s">
        <v>221</v>
      </c>
      <c r="D5116" s="89" t="s">
        <v>127</v>
      </c>
      <c r="E5116" s="95" t="s">
        <v>4684</v>
      </c>
    </row>
    <row r="5117" spans="1:5" x14ac:dyDescent="0.2">
      <c r="A5117" s="89">
        <v>9830</v>
      </c>
      <c r="B5117" s="89" t="s">
        <v>7243</v>
      </c>
      <c r="C5117" s="89" t="s">
        <v>221</v>
      </c>
      <c r="D5117" s="89" t="s">
        <v>127</v>
      </c>
      <c r="E5117" s="95" t="s">
        <v>1460</v>
      </c>
    </row>
    <row r="5118" spans="1:5" x14ac:dyDescent="0.2">
      <c r="A5118" s="89">
        <v>9841</v>
      </c>
      <c r="B5118" s="89" t="s">
        <v>7244</v>
      </c>
      <c r="C5118" s="89" t="s">
        <v>221</v>
      </c>
      <c r="D5118" s="89" t="s">
        <v>124</v>
      </c>
      <c r="E5118" s="95" t="s">
        <v>12557</v>
      </c>
    </row>
    <row r="5119" spans="1:5" x14ac:dyDescent="0.2">
      <c r="A5119" s="89">
        <v>9840</v>
      </c>
      <c r="B5119" s="89" t="s">
        <v>7245</v>
      </c>
      <c r="C5119" s="89" t="s">
        <v>221</v>
      </c>
      <c r="D5119" s="89" t="s">
        <v>124</v>
      </c>
      <c r="E5119" s="95" t="s">
        <v>23123</v>
      </c>
    </row>
    <row r="5120" spans="1:5" x14ac:dyDescent="0.2">
      <c r="A5120" s="89">
        <v>20067</v>
      </c>
      <c r="B5120" s="89" t="s">
        <v>7246</v>
      </c>
      <c r="C5120" s="89" t="s">
        <v>221</v>
      </c>
      <c r="D5120" s="89" t="s">
        <v>124</v>
      </c>
      <c r="E5120" s="95" t="s">
        <v>6018</v>
      </c>
    </row>
    <row r="5121" spans="1:5" x14ac:dyDescent="0.2">
      <c r="A5121" s="89">
        <v>20068</v>
      </c>
      <c r="B5121" s="89" t="s">
        <v>7247</v>
      </c>
      <c r="C5121" s="89" t="s">
        <v>221</v>
      </c>
      <c r="D5121" s="89" t="s">
        <v>124</v>
      </c>
      <c r="E5121" s="95" t="s">
        <v>17815</v>
      </c>
    </row>
    <row r="5122" spans="1:5" x14ac:dyDescent="0.2">
      <c r="A5122" s="89">
        <v>9839</v>
      </c>
      <c r="B5122" s="89" t="s">
        <v>7248</v>
      </c>
      <c r="C5122" s="89" t="s">
        <v>221</v>
      </c>
      <c r="D5122" s="89" t="s">
        <v>124</v>
      </c>
      <c r="E5122" s="95" t="s">
        <v>13990</v>
      </c>
    </row>
    <row r="5123" spans="1:5" x14ac:dyDescent="0.2">
      <c r="A5123" s="89">
        <v>20072</v>
      </c>
      <c r="B5123" s="89" t="s">
        <v>7250</v>
      </c>
      <c r="C5123" s="89" t="s">
        <v>221</v>
      </c>
      <c r="D5123" s="89" t="s">
        <v>124</v>
      </c>
      <c r="E5123" s="95" t="s">
        <v>2793</v>
      </c>
    </row>
    <row r="5124" spans="1:5" x14ac:dyDescent="0.2">
      <c r="A5124" s="89">
        <v>20073</v>
      </c>
      <c r="B5124" s="89" t="s">
        <v>7251</v>
      </c>
      <c r="C5124" s="89" t="s">
        <v>221</v>
      </c>
      <c r="D5124" s="89" t="s">
        <v>124</v>
      </c>
      <c r="E5124" s="95" t="s">
        <v>23124</v>
      </c>
    </row>
    <row r="5125" spans="1:5" x14ac:dyDescent="0.2">
      <c r="A5125" s="89">
        <v>20069</v>
      </c>
      <c r="B5125" s="89" t="s">
        <v>7252</v>
      </c>
      <c r="C5125" s="89" t="s">
        <v>221</v>
      </c>
      <c r="D5125" s="89" t="s">
        <v>124</v>
      </c>
      <c r="E5125" s="95" t="s">
        <v>6234</v>
      </c>
    </row>
    <row r="5126" spans="1:5" x14ac:dyDescent="0.2">
      <c r="A5126" s="89">
        <v>20070</v>
      </c>
      <c r="B5126" s="89" t="s">
        <v>7253</v>
      </c>
      <c r="C5126" s="89" t="s">
        <v>221</v>
      </c>
      <c r="D5126" s="89" t="s">
        <v>124</v>
      </c>
      <c r="E5126" s="95" t="s">
        <v>13693</v>
      </c>
    </row>
    <row r="5127" spans="1:5" x14ac:dyDescent="0.2">
      <c r="A5127" s="89">
        <v>20071</v>
      </c>
      <c r="B5127" s="89" t="s">
        <v>7254</v>
      </c>
      <c r="C5127" s="89" t="s">
        <v>221</v>
      </c>
      <c r="D5127" s="89" t="s">
        <v>124</v>
      </c>
      <c r="E5127" s="95" t="s">
        <v>5102</v>
      </c>
    </row>
    <row r="5128" spans="1:5" x14ac:dyDescent="0.2">
      <c r="A5128" s="89">
        <v>9834</v>
      </c>
      <c r="B5128" s="89" t="s">
        <v>7255</v>
      </c>
      <c r="C5128" s="89" t="s">
        <v>221</v>
      </c>
      <c r="D5128" s="89" t="s">
        <v>127</v>
      </c>
      <c r="E5128" s="95" t="s">
        <v>7766</v>
      </c>
    </row>
    <row r="5129" spans="1:5" x14ac:dyDescent="0.2">
      <c r="A5129" s="89">
        <v>9863</v>
      </c>
      <c r="B5129" s="89" t="s">
        <v>7256</v>
      </c>
      <c r="C5129" s="89" t="s">
        <v>221</v>
      </c>
      <c r="D5129" s="89" t="s">
        <v>127</v>
      </c>
      <c r="E5129" s="95" t="s">
        <v>13108</v>
      </c>
    </row>
    <row r="5130" spans="1:5" x14ac:dyDescent="0.2">
      <c r="A5130" s="89">
        <v>9860</v>
      </c>
      <c r="B5130" s="89" t="s">
        <v>7257</v>
      </c>
      <c r="C5130" s="89" t="s">
        <v>221</v>
      </c>
      <c r="D5130" s="89" t="s">
        <v>127</v>
      </c>
      <c r="E5130" s="95" t="s">
        <v>23116</v>
      </c>
    </row>
    <row r="5131" spans="1:5" x14ac:dyDescent="0.2">
      <c r="A5131" s="89">
        <v>9862</v>
      </c>
      <c r="B5131" s="89" t="s">
        <v>7259</v>
      </c>
      <c r="C5131" s="89" t="s">
        <v>221</v>
      </c>
      <c r="D5131" s="89" t="s">
        <v>127</v>
      </c>
      <c r="E5131" s="95" t="s">
        <v>22428</v>
      </c>
    </row>
    <row r="5132" spans="1:5" x14ac:dyDescent="0.2">
      <c r="A5132" s="89">
        <v>9861</v>
      </c>
      <c r="B5132" s="89" t="s">
        <v>7261</v>
      </c>
      <c r="C5132" s="89" t="s">
        <v>221</v>
      </c>
      <c r="D5132" s="89" t="s">
        <v>127</v>
      </c>
      <c r="E5132" s="95" t="s">
        <v>4417</v>
      </c>
    </row>
    <row r="5133" spans="1:5" x14ac:dyDescent="0.2">
      <c r="A5133" s="89">
        <v>9856</v>
      </c>
      <c r="B5133" s="89" t="s">
        <v>7262</v>
      </c>
      <c r="C5133" s="89" t="s">
        <v>221</v>
      </c>
      <c r="D5133" s="89" t="s">
        <v>127</v>
      </c>
      <c r="E5133" s="95" t="s">
        <v>10820</v>
      </c>
    </row>
    <row r="5134" spans="1:5" x14ac:dyDescent="0.2">
      <c r="A5134" s="89">
        <v>9866</v>
      </c>
      <c r="B5134" s="89" t="s">
        <v>7263</v>
      </c>
      <c r="C5134" s="89" t="s">
        <v>221</v>
      </c>
      <c r="D5134" s="89" t="s">
        <v>127</v>
      </c>
      <c r="E5134" s="95" t="s">
        <v>2573</v>
      </c>
    </row>
    <row r="5135" spans="1:5" x14ac:dyDescent="0.2">
      <c r="A5135" s="89">
        <v>9857</v>
      </c>
      <c r="B5135" s="89" t="s">
        <v>7265</v>
      </c>
      <c r="C5135" s="89" t="s">
        <v>221</v>
      </c>
      <c r="D5135" s="89" t="s">
        <v>127</v>
      </c>
      <c r="E5135" s="95" t="s">
        <v>23125</v>
      </c>
    </row>
    <row r="5136" spans="1:5" x14ac:dyDescent="0.2">
      <c r="A5136" s="89">
        <v>9864</v>
      </c>
      <c r="B5136" s="89" t="s">
        <v>7266</v>
      </c>
      <c r="C5136" s="89" t="s">
        <v>221</v>
      </c>
      <c r="D5136" s="89" t="s">
        <v>127</v>
      </c>
      <c r="E5136" s="95" t="s">
        <v>23126</v>
      </c>
    </row>
    <row r="5137" spans="1:5" x14ac:dyDescent="0.2">
      <c r="A5137" s="89">
        <v>9865</v>
      </c>
      <c r="B5137" s="89" t="s">
        <v>7267</v>
      </c>
      <c r="C5137" s="89" t="s">
        <v>221</v>
      </c>
      <c r="D5137" s="89" t="s">
        <v>127</v>
      </c>
      <c r="E5137" s="95" t="s">
        <v>23127</v>
      </c>
    </row>
    <row r="5138" spans="1:5" x14ac:dyDescent="0.2">
      <c r="A5138" s="89">
        <v>9858</v>
      </c>
      <c r="B5138" s="89" t="s">
        <v>7268</v>
      </c>
      <c r="C5138" s="89" t="s">
        <v>221</v>
      </c>
      <c r="D5138" s="89" t="s">
        <v>127</v>
      </c>
      <c r="E5138" s="95" t="s">
        <v>23128</v>
      </c>
    </row>
    <row r="5139" spans="1:5" x14ac:dyDescent="0.2">
      <c r="A5139" s="89">
        <v>9870</v>
      </c>
      <c r="B5139" s="89" t="s">
        <v>7269</v>
      </c>
      <c r="C5139" s="89" t="s">
        <v>221</v>
      </c>
      <c r="D5139" s="89" t="s">
        <v>124</v>
      </c>
      <c r="E5139" s="95" t="s">
        <v>18899</v>
      </c>
    </row>
    <row r="5140" spans="1:5" x14ac:dyDescent="0.2">
      <c r="A5140" s="89">
        <v>9867</v>
      </c>
      <c r="B5140" s="89" t="s">
        <v>7270</v>
      </c>
      <c r="C5140" s="89" t="s">
        <v>221</v>
      </c>
      <c r="D5140" s="89" t="s">
        <v>120</v>
      </c>
      <c r="E5140" s="95" t="s">
        <v>2744</v>
      </c>
    </row>
    <row r="5141" spans="1:5" x14ac:dyDescent="0.2">
      <c r="A5141" s="89">
        <v>9868</v>
      </c>
      <c r="B5141" s="89" t="s">
        <v>7271</v>
      </c>
      <c r="C5141" s="89" t="s">
        <v>221</v>
      </c>
      <c r="D5141" s="89" t="s">
        <v>124</v>
      </c>
      <c r="E5141" s="95" t="s">
        <v>1000</v>
      </c>
    </row>
    <row r="5142" spans="1:5" x14ac:dyDescent="0.2">
      <c r="A5142" s="89">
        <v>9869</v>
      </c>
      <c r="B5142" s="89" t="s">
        <v>7272</v>
      </c>
      <c r="C5142" s="89" t="s">
        <v>221</v>
      </c>
      <c r="D5142" s="89" t="s">
        <v>124</v>
      </c>
      <c r="E5142" s="95" t="s">
        <v>1810</v>
      </c>
    </row>
    <row r="5143" spans="1:5" x14ac:dyDescent="0.2">
      <c r="A5143" s="89">
        <v>9874</v>
      </c>
      <c r="B5143" s="89" t="s">
        <v>7273</v>
      </c>
      <c r="C5143" s="89" t="s">
        <v>221</v>
      </c>
      <c r="D5143" s="89" t="s">
        <v>124</v>
      </c>
      <c r="E5143" s="95" t="s">
        <v>10371</v>
      </c>
    </row>
    <row r="5144" spans="1:5" x14ac:dyDescent="0.2">
      <c r="A5144" s="89">
        <v>9875</v>
      </c>
      <c r="B5144" s="89" t="s">
        <v>7274</v>
      </c>
      <c r="C5144" s="89" t="s">
        <v>221</v>
      </c>
      <c r="D5144" s="89" t="s">
        <v>124</v>
      </c>
      <c r="E5144" s="95" t="s">
        <v>516</v>
      </c>
    </row>
    <row r="5145" spans="1:5" x14ac:dyDescent="0.2">
      <c r="A5145" s="89">
        <v>9873</v>
      </c>
      <c r="B5145" s="89" t="s">
        <v>7275</v>
      </c>
      <c r="C5145" s="89" t="s">
        <v>221</v>
      </c>
      <c r="D5145" s="89" t="s">
        <v>124</v>
      </c>
      <c r="E5145" s="95" t="s">
        <v>12557</v>
      </c>
    </row>
    <row r="5146" spans="1:5" x14ac:dyDescent="0.2">
      <c r="A5146" s="89">
        <v>9871</v>
      </c>
      <c r="B5146" s="89" t="s">
        <v>7276</v>
      </c>
      <c r="C5146" s="89" t="s">
        <v>221</v>
      </c>
      <c r="D5146" s="89" t="s">
        <v>124</v>
      </c>
      <c r="E5146" s="95" t="s">
        <v>9821</v>
      </c>
    </row>
    <row r="5147" spans="1:5" x14ac:dyDescent="0.2">
      <c r="A5147" s="89">
        <v>9872</v>
      </c>
      <c r="B5147" s="89" t="s">
        <v>7277</v>
      </c>
      <c r="C5147" s="89" t="s">
        <v>221</v>
      </c>
      <c r="D5147" s="89" t="s">
        <v>124</v>
      </c>
      <c r="E5147" s="95" t="s">
        <v>23129</v>
      </c>
    </row>
    <row r="5148" spans="1:5" x14ac:dyDescent="0.2">
      <c r="A5148" s="89">
        <v>7667</v>
      </c>
      <c r="B5148" s="89" t="s">
        <v>7278</v>
      </c>
      <c r="C5148" s="89" t="s">
        <v>221</v>
      </c>
      <c r="D5148" s="89" t="s">
        <v>124</v>
      </c>
      <c r="E5148" s="95" t="s">
        <v>23130</v>
      </c>
    </row>
    <row r="5149" spans="1:5" x14ac:dyDescent="0.2">
      <c r="A5149" s="89">
        <v>7660</v>
      </c>
      <c r="B5149" s="89" t="s">
        <v>7279</v>
      </c>
      <c r="C5149" s="89" t="s">
        <v>221</v>
      </c>
      <c r="D5149" s="89" t="s">
        <v>124</v>
      </c>
      <c r="E5149" s="95" t="s">
        <v>23131</v>
      </c>
    </row>
    <row r="5150" spans="1:5" x14ac:dyDescent="0.2">
      <c r="A5150" s="89">
        <v>7676</v>
      </c>
      <c r="B5150" s="89" t="s">
        <v>7280</v>
      </c>
      <c r="C5150" s="89" t="s">
        <v>221</v>
      </c>
      <c r="D5150" s="89" t="s">
        <v>124</v>
      </c>
      <c r="E5150" s="95" t="s">
        <v>23132</v>
      </c>
    </row>
    <row r="5151" spans="1:5" x14ac:dyDescent="0.2">
      <c r="A5151" s="89">
        <v>12426</v>
      </c>
      <c r="B5151" s="89" t="s">
        <v>7281</v>
      </c>
      <c r="C5151" s="89" t="s">
        <v>123</v>
      </c>
      <c r="D5151" s="89" t="s">
        <v>127</v>
      </c>
      <c r="E5151" s="95" t="s">
        <v>8633</v>
      </c>
    </row>
    <row r="5152" spans="1:5" x14ac:dyDescent="0.2">
      <c r="A5152" s="89">
        <v>12425</v>
      </c>
      <c r="B5152" s="89" t="s">
        <v>7282</v>
      </c>
      <c r="C5152" s="89" t="s">
        <v>123</v>
      </c>
      <c r="D5152" s="89" t="s">
        <v>127</v>
      </c>
      <c r="E5152" s="95" t="s">
        <v>21700</v>
      </c>
    </row>
    <row r="5153" spans="1:5" x14ac:dyDescent="0.2">
      <c r="A5153" s="89">
        <v>12427</v>
      </c>
      <c r="B5153" s="89" t="s">
        <v>7283</v>
      </c>
      <c r="C5153" s="89" t="s">
        <v>123</v>
      </c>
      <c r="D5153" s="89" t="s">
        <v>127</v>
      </c>
      <c r="E5153" s="95" t="s">
        <v>23133</v>
      </c>
    </row>
    <row r="5154" spans="1:5" x14ac:dyDescent="0.2">
      <c r="A5154" s="89">
        <v>12428</v>
      </c>
      <c r="B5154" s="89" t="s">
        <v>7284</v>
      </c>
      <c r="C5154" s="89" t="s">
        <v>123</v>
      </c>
      <c r="D5154" s="89" t="s">
        <v>127</v>
      </c>
      <c r="E5154" s="95" t="s">
        <v>23134</v>
      </c>
    </row>
    <row r="5155" spans="1:5" x14ac:dyDescent="0.2">
      <c r="A5155" s="89">
        <v>12430</v>
      </c>
      <c r="B5155" s="89" t="s">
        <v>7285</v>
      </c>
      <c r="C5155" s="89" t="s">
        <v>123</v>
      </c>
      <c r="D5155" s="89" t="s">
        <v>127</v>
      </c>
      <c r="E5155" s="95" t="s">
        <v>23135</v>
      </c>
    </row>
    <row r="5156" spans="1:5" x14ac:dyDescent="0.2">
      <c r="A5156" s="89">
        <v>12429</v>
      </c>
      <c r="B5156" s="89" t="s">
        <v>7286</v>
      </c>
      <c r="C5156" s="89" t="s">
        <v>123</v>
      </c>
      <c r="D5156" s="89" t="s">
        <v>127</v>
      </c>
      <c r="E5156" s="95" t="s">
        <v>23136</v>
      </c>
    </row>
    <row r="5157" spans="1:5" x14ac:dyDescent="0.2">
      <c r="A5157" s="89">
        <v>12431</v>
      </c>
      <c r="B5157" s="89" t="s">
        <v>7287</v>
      </c>
      <c r="C5157" s="89" t="s">
        <v>123</v>
      </c>
      <c r="D5157" s="89" t="s">
        <v>127</v>
      </c>
      <c r="E5157" s="95" t="s">
        <v>23137</v>
      </c>
    </row>
    <row r="5158" spans="1:5" x14ac:dyDescent="0.2">
      <c r="A5158" s="89">
        <v>12432</v>
      </c>
      <c r="B5158" s="89" t="s">
        <v>7288</v>
      </c>
      <c r="C5158" s="89" t="s">
        <v>123</v>
      </c>
      <c r="D5158" s="89" t="s">
        <v>127</v>
      </c>
      <c r="E5158" s="95" t="s">
        <v>23138</v>
      </c>
    </row>
    <row r="5159" spans="1:5" x14ac:dyDescent="0.2">
      <c r="A5159" s="89">
        <v>12434</v>
      </c>
      <c r="B5159" s="89" t="s">
        <v>7289</v>
      </c>
      <c r="C5159" s="89" t="s">
        <v>123</v>
      </c>
      <c r="D5159" s="89" t="s">
        <v>127</v>
      </c>
      <c r="E5159" s="95" t="s">
        <v>2500</v>
      </c>
    </row>
    <row r="5160" spans="1:5" x14ac:dyDescent="0.2">
      <c r="A5160" s="89">
        <v>12433</v>
      </c>
      <c r="B5160" s="89" t="s">
        <v>7290</v>
      </c>
      <c r="C5160" s="89" t="s">
        <v>123</v>
      </c>
      <c r="D5160" s="89" t="s">
        <v>127</v>
      </c>
      <c r="E5160" s="95" t="s">
        <v>23139</v>
      </c>
    </row>
    <row r="5161" spans="1:5" x14ac:dyDescent="0.2">
      <c r="A5161" s="89">
        <v>12435</v>
      </c>
      <c r="B5161" s="89" t="s">
        <v>7291</v>
      </c>
      <c r="C5161" s="89" t="s">
        <v>123</v>
      </c>
      <c r="D5161" s="89" t="s">
        <v>127</v>
      </c>
      <c r="E5161" s="95" t="s">
        <v>23140</v>
      </c>
    </row>
    <row r="5162" spans="1:5" x14ac:dyDescent="0.2">
      <c r="A5162" s="89">
        <v>12437</v>
      </c>
      <c r="B5162" s="89" t="s">
        <v>7292</v>
      </c>
      <c r="C5162" s="89" t="s">
        <v>123</v>
      </c>
      <c r="D5162" s="89" t="s">
        <v>127</v>
      </c>
      <c r="E5162" s="95" t="s">
        <v>23141</v>
      </c>
    </row>
    <row r="5163" spans="1:5" x14ac:dyDescent="0.2">
      <c r="A5163" s="89">
        <v>12439</v>
      </c>
      <c r="B5163" s="89" t="s">
        <v>7293</v>
      </c>
      <c r="C5163" s="89" t="s">
        <v>123</v>
      </c>
      <c r="D5163" s="89" t="s">
        <v>127</v>
      </c>
      <c r="E5163" s="95" t="s">
        <v>23142</v>
      </c>
    </row>
    <row r="5164" spans="1:5" x14ac:dyDescent="0.2">
      <c r="A5164" s="89">
        <v>12438</v>
      </c>
      <c r="B5164" s="89" t="s">
        <v>7294</v>
      </c>
      <c r="C5164" s="89" t="s">
        <v>123</v>
      </c>
      <c r="D5164" s="89" t="s">
        <v>127</v>
      </c>
      <c r="E5164" s="95" t="s">
        <v>23143</v>
      </c>
    </row>
    <row r="5165" spans="1:5" x14ac:dyDescent="0.2">
      <c r="A5165" s="89">
        <v>12436</v>
      </c>
      <c r="B5165" s="89" t="s">
        <v>7295</v>
      </c>
      <c r="C5165" s="89" t="s">
        <v>123</v>
      </c>
      <c r="D5165" s="89" t="s">
        <v>127</v>
      </c>
      <c r="E5165" s="95" t="s">
        <v>23144</v>
      </c>
    </row>
    <row r="5166" spans="1:5" x14ac:dyDescent="0.2">
      <c r="A5166" s="89">
        <v>36357</v>
      </c>
      <c r="B5166" s="89" t="s">
        <v>7296</v>
      </c>
      <c r="C5166" s="89" t="s">
        <v>123</v>
      </c>
      <c r="D5166" s="89" t="s">
        <v>127</v>
      </c>
      <c r="E5166" s="95" t="s">
        <v>23145</v>
      </c>
    </row>
    <row r="5167" spans="1:5" x14ac:dyDescent="0.2">
      <c r="A5167" s="89">
        <v>12424</v>
      </c>
      <c r="B5167" s="89" t="s">
        <v>7297</v>
      </c>
      <c r="C5167" s="89" t="s">
        <v>123</v>
      </c>
      <c r="D5167" s="89" t="s">
        <v>127</v>
      </c>
      <c r="E5167" s="95" t="s">
        <v>23146</v>
      </c>
    </row>
    <row r="5168" spans="1:5" x14ac:dyDescent="0.2">
      <c r="A5168" s="89">
        <v>12440</v>
      </c>
      <c r="B5168" s="89" t="s">
        <v>7298</v>
      </c>
      <c r="C5168" s="89" t="s">
        <v>123</v>
      </c>
      <c r="D5168" s="89" t="s">
        <v>127</v>
      </c>
      <c r="E5168" s="95" t="s">
        <v>23147</v>
      </c>
    </row>
    <row r="5169" spans="1:5" x14ac:dyDescent="0.2">
      <c r="A5169" s="89">
        <v>9884</v>
      </c>
      <c r="B5169" s="89" t="s">
        <v>7299</v>
      </c>
      <c r="C5169" s="89" t="s">
        <v>123</v>
      </c>
      <c r="D5169" s="89" t="s">
        <v>127</v>
      </c>
      <c r="E5169" s="95" t="s">
        <v>21796</v>
      </c>
    </row>
    <row r="5170" spans="1:5" x14ac:dyDescent="0.2">
      <c r="A5170" s="89">
        <v>9888</v>
      </c>
      <c r="B5170" s="89" t="s">
        <v>7300</v>
      </c>
      <c r="C5170" s="89" t="s">
        <v>123</v>
      </c>
      <c r="D5170" s="89" t="s">
        <v>127</v>
      </c>
      <c r="E5170" s="95" t="s">
        <v>3175</v>
      </c>
    </row>
    <row r="5171" spans="1:5" x14ac:dyDescent="0.2">
      <c r="A5171" s="89">
        <v>9883</v>
      </c>
      <c r="B5171" s="89" t="s">
        <v>7301</v>
      </c>
      <c r="C5171" s="89" t="s">
        <v>123</v>
      </c>
      <c r="D5171" s="89" t="s">
        <v>127</v>
      </c>
      <c r="E5171" s="95" t="s">
        <v>23148</v>
      </c>
    </row>
    <row r="5172" spans="1:5" x14ac:dyDescent="0.2">
      <c r="A5172" s="89">
        <v>9886</v>
      </c>
      <c r="B5172" s="89" t="s">
        <v>7303</v>
      </c>
      <c r="C5172" s="89" t="s">
        <v>123</v>
      </c>
      <c r="D5172" s="89" t="s">
        <v>127</v>
      </c>
      <c r="E5172" s="95" t="s">
        <v>13712</v>
      </c>
    </row>
    <row r="5173" spans="1:5" x14ac:dyDescent="0.2">
      <c r="A5173" s="89">
        <v>9889</v>
      </c>
      <c r="B5173" s="89" t="s">
        <v>7305</v>
      </c>
      <c r="C5173" s="89" t="s">
        <v>123</v>
      </c>
      <c r="D5173" s="89" t="s">
        <v>127</v>
      </c>
      <c r="E5173" s="95" t="s">
        <v>23149</v>
      </c>
    </row>
    <row r="5174" spans="1:5" x14ac:dyDescent="0.2">
      <c r="A5174" s="89">
        <v>9887</v>
      </c>
      <c r="B5174" s="89" t="s">
        <v>7306</v>
      </c>
      <c r="C5174" s="89" t="s">
        <v>123</v>
      </c>
      <c r="D5174" s="89" t="s">
        <v>127</v>
      </c>
      <c r="E5174" s="95" t="s">
        <v>23150</v>
      </c>
    </row>
    <row r="5175" spans="1:5" x14ac:dyDescent="0.2">
      <c r="A5175" s="89">
        <v>9885</v>
      </c>
      <c r="B5175" s="89" t="s">
        <v>7307</v>
      </c>
      <c r="C5175" s="89" t="s">
        <v>123</v>
      </c>
      <c r="D5175" s="89" t="s">
        <v>127</v>
      </c>
      <c r="E5175" s="95" t="s">
        <v>9805</v>
      </c>
    </row>
    <row r="5176" spans="1:5" x14ac:dyDescent="0.2">
      <c r="A5176" s="89">
        <v>9890</v>
      </c>
      <c r="B5176" s="89" t="s">
        <v>7309</v>
      </c>
      <c r="C5176" s="89" t="s">
        <v>123</v>
      </c>
      <c r="D5176" s="89" t="s">
        <v>127</v>
      </c>
      <c r="E5176" s="95" t="s">
        <v>23151</v>
      </c>
    </row>
    <row r="5177" spans="1:5" x14ac:dyDescent="0.2">
      <c r="A5177" s="89">
        <v>9891</v>
      </c>
      <c r="B5177" s="89" t="s">
        <v>7310</v>
      </c>
      <c r="C5177" s="89" t="s">
        <v>123</v>
      </c>
      <c r="D5177" s="89" t="s">
        <v>127</v>
      </c>
      <c r="E5177" s="95" t="s">
        <v>23152</v>
      </c>
    </row>
    <row r="5178" spans="1:5" x14ac:dyDescent="0.2">
      <c r="A5178" s="89">
        <v>39292</v>
      </c>
      <c r="B5178" s="89" t="s">
        <v>7311</v>
      </c>
      <c r="C5178" s="89" t="s">
        <v>123</v>
      </c>
      <c r="D5178" s="89" t="s">
        <v>127</v>
      </c>
      <c r="E5178" s="95" t="s">
        <v>4756</v>
      </c>
    </row>
    <row r="5179" spans="1:5" x14ac:dyDescent="0.2">
      <c r="A5179" s="89">
        <v>39293</v>
      </c>
      <c r="B5179" s="89" t="s">
        <v>7312</v>
      </c>
      <c r="C5179" s="89" t="s">
        <v>123</v>
      </c>
      <c r="D5179" s="89" t="s">
        <v>127</v>
      </c>
      <c r="E5179" s="95" t="s">
        <v>494</v>
      </c>
    </row>
    <row r="5180" spans="1:5" x14ac:dyDescent="0.2">
      <c r="A5180" s="89">
        <v>39294</v>
      </c>
      <c r="B5180" s="89" t="s">
        <v>7313</v>
      </c>
      <c r="C5180" s="89" t="s">
        <v>123</v>
      </c>
      <c r="D5180" s="89" t="s">
        <v>127</v>
      </c>
      <c r="E5180" s="95" t="s">
        <v>494</v>
      </c>
    </row>
    <row r="5181" spans="1:5" x14ac:dyDescent="0.2">
      <c r="A5181" s="89">
        <v>39295</v>
      </c>
      <c r="B5181" s="89" t="s">
        <v>7314</v>
      </c>
      <c r="C5181" s="89" t="s">
        <v>123</v>
      </c>
      <c r="D5181" s="89" t="s">
        <v>127</v>
      </c>
      <c r="E5181" s="95" t="s">
        <v>14756</v>
      </c>
    </row>
    <row r="5182" spans="1:5" x14ac:dyDescent="0.2">
      <c r="A5182" s="89">
        <v>36313</v>
      </c>
      <c r="B5182" s="89" t="s">
        <v>7315</v>
      </c>
      <c r="C5182" s="89" t="s">
        <v>123</v>
      </c>
      <c r="D5182" s="89" t="s">
        <v>127</v>
      </c>
      <c r="E5182" s="95" t="s">
        <v>8206</v>
      </c>
    </row>
    <row r="5183" spans="1:5" x14ac:dyDescent="0.2">
      <c r="A5183" s="89">
        <v>36316</v>
      </c>
      <c r="B5183" s="89" t="s">
        <v>7316</v>
      </c>
      <c r="C5183" s="89" t="s">
        <v>123</v>
      </c>
      <c r="D5183" s="89" t="s">
        <v>127</v>
      </c>
      <c r="E5183" s="95" t="s">
        <v>6430</v>
      </c>
    </row>
    <row r="5184" spans="1:5" x14ac:dyDescent="0.2">
      <c r="A5184" s="89">
        <v>64</v>
      </c>
      <c r="B5184" s="89" t="s">
        <v>7317</v>
      </c>
      <c r="C5184" s="89" t="s">
        <v>123</v>
      </c>
      <c r="D5184" s="89" t="s">
        <v>127</v>
      </c>
      <c r="E5184" s="95" t="s">
        <v>3427</v>
      </c>
    </row>
    <row r="5185" spans="1:5" x14ac:dyDescent="0.2">
      <c r="A5185" s="89">
        <v>37423</v>
      </c>
      <c r="B5185" s="89" t="s">
        <v>7319</v>
      </c>
      <c r="C5185" s="89" t="s">
        <v>123</v>
      </c>
      <c r="D5185" s="89" t="s">
        <v>127</v>
      </c>
      <c r="E5185" s="95" t="s">
        <v>4719</v>
      </c>
    </row>
    <row r="5186" spans="1:5" x14ac:dyDescent="0.2">
      <c r="A5186" s="89">
        <v>39296</v>
      </c>
      <c r="B5186" s="89" t="s">
        <v>7320</v>
      </c>
      <c r="C5186" s="89" t="s">
        <v>123</v>
      </c>
      <c r="D5186" s="89" t="s">
        <v>127</v>
      </c>
      <c r="E5186" s="95" t="s">
        <v>5599</v>
      </c>
    </row>
    <row r="5187" spans="1:5" x14ac:dyDescent="0.2">
      <c r="A5187" s="89">
        <v>39297</v>
      </c>
      <c r="B5187" s="89" t="s">
        <v>7321</v>
      </c>
      <c r="C5187" s="89" t="s">
        <v>123</v>
      </c>
      <c r="D5187" s="89" t="s">
        <v>127</v>
      </c>
      <c r="E5187" s="95" t="s">
        <v>2888</v>
      </c>
    </row>
    <row r="5188" spans="1:5" x14ac:dyDescent="0.2">
      <c r="A5188" s="89">
        <v>39298</v>
      </c>
      <c r="B5188" s="89" t="s">
        <v>7322</v>
      </c>
      <c r="C5188" s="89" t="s">
        <v>123</v>
      </c>
      <c r="D5188" s="89" t="s">
        <v>127</v>
      </c>
      <c r="E5188" s="95" t="s">
        <v>4515</v>
      </c>
    </row>
    <row r="5189" spans="1:5" x14ac:dyDescent="0.2">
      <c r="A5189" s="89">
        <v>39299</v>
      </c>
      <c r="B5189" s="89" t="s">
        <v>7323</v>
      </c>
      <c r="C5189" s="89" t="s">
        <v>123</v>
      </c>
      <c r="D5189" s="89" t="s">
        <v>127</v>
      </c>
      <c r="E5189" s="95" t="s">
        <v>23153</v>
      </c>
    </row>
    <row r="5190" spans="1:5" x14ac:dyDescent="0.2">
      <c r="A5190" s="89">
        <v>9892</v>
      </c>
      <c r="B5190" s="89" t="s">
        <v>7324</v>
      </c>
      <c r="C5190" s="89" t="s">
        <v>123</v>
      </c>
      <c r="D5190" s="89" t="s">
        <v>127</v>
      </c>
      <c r="E5190" s="95" t="s">
        <v>23154</v>
      </c>
    </row>
    <row r="5191" spans="1:5" x14ac:dyDescent="0.2">
      <c r="A5191" s="89">
        <v>9893</v>
      </c>
      <c r="B5191" s="89" t="s">
        <v>7325</v>
      </c>
      <c r="C5191" s="89" t="s">
        <v>123</v>
      </c>
      <c r="D5191" s="89" t="s">
        <v>127</v>
      </c>
      <c r="E5191" s="95" t="s">
        <v>23155</v>
      </c>
    </row>
    <row r="5192" spans="1:5" x14ac:dyDescent="0.2">
      <c r="A5192" s="89">
        <v>9901</v>
      </c>
      <c r="B5192" s="89" t="s">
        <v>7326</v>
      </c>
      <c r="C5192" s="89" t="s">
        <v>123</v>
      </c>
      <c r="D5192" s="89" t="s">
        <v>127</v>
      </c>
      <c r="E5192" s="95" t="s">
        <v>16844</v>
      </c>
    </row>
    <row r="5193" spans="1:5" x14ac:dyDescent="0.2">
      <c r="A5193" s="89">
        <v>9896</v>
      </c>
      <c r="B5193" s="89" t="s">
        <v>7327</v>
      </c>
      <c r="C5193" s="89" t="s">
        <v>123</v>
      </c>
      <c r="D5193" s="89" t="s">
        <v>127</v>
      </c>
      <c r="E5193" s="95" t="s">
        <v>8508</v>
      </c>
    </row>
    <row r="5194" spans="1:5" x14ac:dyDescent="0.2">
      <c r="A5194" s="89">
        <v>9900</v>
      </c>
      <c r="B5194" s="89" t="s">
        <v>7328</v>
      </c>
      <c r="C5194" s="89" t="s">
        <v>123</v>
      </c>
      <c r="D5194" s="89" t="s">
        <v>127</v>
      </c>
      <c r="E5194" s="95" t="s">
        <v>6584</v>
      </c>
    </row>
    <row r="5195" spans="1:5" x14ac:dyDescent="0.2">
      <c r="A5195" s="89">
        <v>9898</v>
      </c>
      <c r="B5195" s="89" t="s">
        <v>7330</v>
      </c>
      <c r="C5195" s="89" t="s">
        <v>123</v>
      </c>
      <c r="D5195" s="89" t="s">
        <v>127</v>
      </c>
      <c r="E5195" s="95" t="s">
        <v>11632</v>
      </c>
    </row>
    <row r="5196" spans="1:5" x14ac:dyDescent="0.2">
      <c r="A5196" s="89">
        <v>9899</v>
      </c>
      <c r="B5196" s="89" t="s">
        <v>7331</v>
      </c>
      <c r="C5196" s="89" t="s">
        <v>123</v>
      </c>
      <c r="D5196" s="89" t="s">
        <v>127</v>
      </c>
      <c r="E5196" s="95" t="s">
        <v>14083</v>
      </c>
    </row>
    <row r="5197" spans="1:5" x14ac:dyDescent="0.2">
      <c r="A5197" s="89">
        <v>9902</v>
      </c>
      <c r="B5197" s="89" t="s">
        <v>7333</v>
      </c>
      <c r="C5197" s="89" t="s">
        <v>123</v>
      </c>
      <c r="D5197" s="89" t="s">
        <v>127</v>
      </c>
      <c r="E5197" s="95" t="s">
        <v>23156</v>
      </c>
    </row>
    <row r="5198" spans="1:5" x14ac:dyDescent="0.2">
      <c r="A5198" s="89">
        <v>9908</v>
      </c>
      <c r="B5198" s="89" t="s">
        <v>7334</v>
      </c>
      <c r="C5198" s="89" t="s">
        <v>123</v>
      </c>
      <c r="D5198" s="89" t="s">
        <v>127</v>
      </c>
      <c r="E5198" s="95" t="s">
        <v>23157</v>
      </c>
    </row>
    <row r="5199" spans="1:5" x14ac:dyDescent="0.2">
      <c r="A5199" s="89">
        <v>9905</v>
      </c>
      <c r="B5199" s="89" t="s">
        <v>7335</v>
      </c>
      <c r="C5199" s="89" t="s">
        <v>123</v>
      </c>
      <c r="D5199" s="89" t="s">
        <v>127</v>
      </c>
      <c r="E5199" s="95" t="s">
        <v>266</v>
      </c>
    </row>
    <row r="5200" spans="1:5" x14ac:dyDescent="0.2">
      <c r="A5200" s="89">
        <v>9906</v>
      </c>
      <c r="B5200" s="89" t="s">
        <v>7336</v>
      </c>
      <c r="C5200" s="89" t="s">
        <v>123</v>
      </c>
      <c r="D5200" s="89" t="s">
        <v>127</v>
      </c>
      <c r="E5200" s="95" t="s">
        <v>3346</v>
      </c>
    </row>
    <row r="5201" spans="1:5" x14ac:dyDescent="0.2">
      <c r="A5201" s="89">
        <v>9895</v>
      </c>
      <c r="B5201" s="89" t="s">
        <v>7337</v>
      </c>
      <c r="C5201" s="89" t="s">
        <v>123</v>
      </c>
      <c r="D5201" s="89" t="s">
        <v>127</v>
      </c>
      <c r="E5201" s="95" t="s">
        <v>23158</v>
      </c>
    </row>
    <row r="5202" spans="1:5" x14ac:dyDescent="0.2">
      <c r="A5202" s="89">
        <v>9894</v>
      </c>
      <c r="B5202" s="89" t="s">
        <v>7338</v>
      </c>
      <c r="C5202" s="89" t="s">
        <v>123</v>
      </c>
      <c r="D5202" s="89" t="s">
        <v>127</v>
      </c>
      <c r="E5202" s="95" t="s">
        <v>22409</v>
      </c>
    </row>
    <row r="5203" spans="1:5" x14ac:dyDescent="0.2">
      <c r="A5203" s="89">
        <v>9897</v>
      </c>
      <c r="B5203" s="89" t="s">
        <v>7340</v>
      </c>
      <c r="C5203" s="89" t="s">
        <v>123</v>
      </c>
      <c r="D5203" s="89" t="s">
        <v>127</v>
      </c>
      <c r="E5203" s="95" t="s">
        <v>23159</v>
      </c>
    </row>
    <row r="5204" spans="1:5" x14ac:dyDescent="0.2">
      <c r="A5204" s="89">
        <v>9910</v>
      </c>
      <c r="B5204" s="89" t="s">
        <v>7342</v>
      </c>
      <c r="C5204" s="89" t="s">
        <v>123</v>
      </c>
      <c r="D5204" s="89" t="s">
        <v>127</v>
      </c>
      <c r="E5204" s="95" t="s">
        <v>23160</v>
      </c>
    </row>
    <row r="5205" spans="1:5" x14ac:dyDescent="0.2">
      <c r="A5205" s="89">
        <v>9909</v>
      </c>
      <c r="B5205" s="89" t="s">
        <v>7344</v>
      </c>
      <c r="C5205" s="89" t="s">
        <v>123</v>
      </c>
      <c r="D5205" s="89" t="s">
        <v>127</v>
      </c>
      <c r="E5205" s="95" t="s">
        <v>23161</v>
      </c>
    </row>
    <row r="5206" spans="1:5" x14ac:dyDescent="0.2">
      <c r="A5206" s="89">
        <v>9907</v>
      </c>
      <c r="B5206" s="89" t="s">
        <v>7345</v>
      </c>
      <c r="C5206" s="89" t="s">
        <v>123</v>
      </c>
      <c r="D5206" s="89" t="s">
        <v>127</v>
      </c>
      <c r="E5206" s="95" t="s">
        <v>23162</v>
      </c>
    </row>
    <row r="5207" spans="1:5" x14ac:dyDescent="0.2">
      <c r="A5207" s="89">
        <v>20973</v>
      </c>
      <c r="B5207" s="89" t="s">
        <v>7346</v>
      </c>
      <c r="C5207" s="89" t="s">
        <v>123</v>
      </c>
      <c r="D5207" s="89" t="s">
        <v>124</v>
      </c>
      <c r="E5207" s="95" t="s">
        <v>23051</v>
      </c>
    </row>
    <row r="5208" spans="1:5" x14ac:dyDescent="0.2">
      <c r="A5208" s="89">
        <v>20974</v>
      </c>
      <c r="B5208" s="89" t="s">
        <v>7347</v>
      </c>
      <c r="C5208" s="89" t="s">
        <v>123</v>
      </c>
      <c r="D5208" s="89" t="s">
        <v>124</v>
      </c>
      <c r="E5208" s="95" t="s">
        <v>23163</v>
      </c>
    </row>
    <row r="5209" spans="1:5" x14ac:dyDescent="0.2">
      <c r="A5209" s="89">
        <v>37989</v>
      </c>
      <c r="B5209" s="89" t="s">
        <v>7348</v>
      </c>
      <c r="C5209" s="89" t="s">
        <v>123</v>
      </c>
      <c r="D5209" s="89" t="s">
        <v>127</v>
      </c>
      <c r="E5209" s="95" t="s">
        <v>22042</v>
      </c>
    </row>
    <row r="5210" spans="1:5" x14ac:dyDescent="0.2">
      <c r="A5210" s="89">
        <v>37990</v>
      </c>
      <c r="B5210" s="89" t="s">
        <v>7349</v>
      </c>
      <c r="C5210" s="89" t="s">
        <v>123</v>
      </c>
      <c r="D5210" s="89" t="s">
        <v>127</v>
      </c>
      <c r="E5210" s="95" t="s">
        <v>1447</v>
      </c>
    </row>
    <row r="5211" spans="1:5" x14ac:dyDescent="0.2">
      <c r="A5211" s="89">
        <v>37991</v>
      </c>
      <c r="B5211" s="89" t="s">
        <v>7350</v>
      </c>
      <c r="C5211" s="89" t="s">
        <v>123</v>
      </c>
      <c r="D5211" s="89" t="s">
        <v>127</v>
      </c>
      <c r="E5211" s="95" t="s">
        <v>3100</v>
      </c>
    </row>
    <row r="5212" spans="1:5" x14ac:dyDescent="0.2">
      <c r="A5212" s="89">
        <v>37992</v>
      </c>
      <c r="B5212" s="89" t="s">
        <v>7351</v>
      </c>
      <c r="C5212" s="89" t="s">
        <v>123</v>
      </c>
      <c r="D5212" s="89" t="s">
        <v>127</v>
      </c>
      <c r="E5212" s="95" t="s">
        <v>14390</v>
      </c>
    </row>
    <row r="5213" spans="1:5" x14ac:dyDescent="0.2">
      <c r="A5213" s="89">
        <v>37993</v>
      </c>
      <c r="B5213" s="89" t="s">
        <v>7352</v>
      </c>
      <c r="C5213" s="89" t="s">
        <v>123</v>
      </c>
      <c r="D5213" s="89" t="s">
        <v>127</v>
      </c>
      <c r="E5213" s="95" t="s">
        <v>23164</v>
      </c>
    </row>
    <row r="5214" spans="1:5" x14ac:dyDescent="0.2">
      <c r="A5214" s="89">
        <v>37994</v>
      </c>
      <c r="B5214" s="89" t="s">
        <v>7353</v>
      </c>
      <c r="C5214" s="89" t="s">
        <v>123</v>
      </c>
      <c r="D5214" s="89" t="s">
        <v>127</v>
      </c>
      <c r="E5214" s="95" t="s">
        <v>23165</v>
      </c>
    </row>
    <row r="5215" spans="1:5" x14ac:dyDescent="0.2">
      <c r="A5215" s="89">
        <v>37995</v>
      </c>
      <c r="B5215" s="89" t="s">
        <v>7354</v>
      </c>
      <c r="C5215" s="89" t="s">
        <v>123</v>
      </c>
      <c r="D5215" s="89" t="s">
        <v>127</v>
      </c>
      <c r="E5215" s="95" t="s">
        <v>23166</v>
      </c>
    </row>
    <row r="5216" spans="1:5" x14ac:dyDescent="0.2">
      <c r="A5216" s="89">
        <v>37996</v>
      </c>
      <c r="B5216" s="89" t="s">
        <v>7355</v>
      </c>
      <c r="C5216" s="89" t="s">
        <v>123</v>
      </c>
      <c r="D5216" s="89" t="s">
        <v>127</v>
      </c>
      <c r="E5216" s="95" t="s">
        <v>23167</v>
      </c>
    </row>
    <row r="5217" spans="1:5" x14ac:dyDescent="0.2">
      <c r="A5217" s="89">
        <v>13883</v>
      </c>
      <c r="B5217" s="89" t="s">
        <v>7356</v>
      </c>
      <c r="C5217" s="89" t="s">
        <v>123</v>
      </c>
      <c r="D5217" s="89" t="s">
        <v>127</v>
      </c>
      <c r="E5217" s="95" t="s">
        <v>23168</v>
      </c>
    </row>
    <row r="5218" spans="1:5" x14ac:dyDescent="0.2">
      <c r="A5218" s="89">
        <v>38604</v>
      </c>
      <c r="B5218" s="89" t="s">
        <v>7357</v>
      </c>
      <c r="C5218" s="89" t="s">
        <v>123</v>
      </c>
      <c r="D5218" s="89" t="s">
        <v>127</v>
      </c>
      <c r="E5218" s="95" t="s">
        <v>23169</v>
      </c>
    </row>
    <row r="5219" spans="1:5" x14ac:dyDescent="0.2">
      <c r="A5219" s="89">
        <v>10601</v>
      </c>
      <c r="B5219" s="89" t="s">
        <v>7358</v>
      </c>
      <c r="C5219" s="89" t="s">
        <v>123</v>
      </c>
      <c r="D5219" s="89" t="s">
        <v>127</v>
      </c>
      <c r="E5219" s="95" t="s">
        <v>23170</v>
      </c>
    </row>
    <row r="5220" spans="1:5" x14ac:dyDescent="0.2">
      <c r="A5220" s="89">
        <v>26034</v>
      </c>
      <c r="B5220" s="89" t="s">
        <v>7359</v>
      </c>
      <c r="C5220" s="89" t="s">
        <v>123</v>
      </c>
      <c r="D5220" s="89" t="s">
        <v>127</v>
      </c>
      <c r="E5220" s="95" t="s">
        <v>23171</v>
      </c>
    </row>
    <row r="5221" spans="1:5" x14ac:dyDescent="0.2">
      <c r="A5221" s="89">
        <v>13894</v>
      </c>
      <c r="B5221" s="89" t="s">
        <v>7360</v>
      </c>
      <c r="C5221" s="89" t="s">
        <v>123</v>
      </c>
      <c r="D5221" s="89" t="s">
        <v>127</v>
      </c>
      <c r="E5221" s="95" t="s">
        <v>23172</v>
      </c>
    </row>
    <row r="5222" spans="1:5" x14ac:dyDescent="0.2">
      <c r="A5222" s="89">
        <v>13895</v>
      </c>
      <c r="B5222" s="89" t="s">
        <v>7361</v>
      </c>
      <c r="C5222" s="89" t="s">
        <v>123</v>
      </c>
      <c r="D5222" s="89" t="s">
        <v>127</v>
      </c>
      <c r="E5222" s="95" t="s">
        <v>23173</v>
      </c>
    </row>
    <row r="5223" spans="1:5" x14ac:dyDescent="0.2">
      <c r="A5223" s="89">
        <v>13892</v>
      </c>
      <c r="B5223" s="89" t="s">
        <v>7362</v>
      </c>
      <c r="C5223" s="89" t="s">
        <v>123</v>
      </c>
      <c r="D5223" s="89" t="s">
        <v>127</v>
      </c>
      <c r="E5223" s="95" t="s">
        <v>23174</v>
      </c>
    </row>
    <row r="5224" spans="1:5" x14ac:dyDescent="0.2">
      <c r="A5224" s="89">
        <v>9914</v>
      </c>
      <c r="B5224" s="89" t="s">
        <v>7363</v>
      </c>
      <c r="C5224" s="89" t="s">
        <v>123</v>
      </c>
      <c r="D5224" s="89" t="s">
        <v>127</v>
      </c>
      <c r="E5224" s="95" t="s">
        <v>23175</v>
      </c>
    </row>
    <row r="5225" spans="1:5" x14ac:dyDescent="0.2">
      <c r="A5225" s="89">
        <v>36485</v>
      </c>
      <c r="B5225" s="89" t="s">
        <v>7364</v>
      </c>
      <c r="C5225" s="89" t="s">
        <v>123</v>
      </c>
      <c r="D5225" s="89" t="s">
        <v>127</v>
      </c>
      <c r="E5225" s="95" t="s">
        <v>23176</v>
      </c>
    </row>
    <row r="5226" spans="1:5" x14ac:dyDescent="0.2">
      <c r="A5226" s="89">
        <v>9912</v>
      </c>
      <c r="B5226" s="89" t="s">
        <v>7365</v>
      </c>
      <c r="C5226" s="89" t="s">
        <v>123</v>
      </c>
      <c r="D5226" s="89" t="s">
        <v>127</v>
      </c>
      <c r="E5226" s="95" t="s">
        <v>23177</v>
      </c>
    </row>
    <row r="5227" spans="1:5" x14ac:dyDescent="0.2">
      <c r="A5227" s="89">
        <v>9921</v>
      </c>
      <c r="B5227" s="89" t="s">
        <v>7366</v>
      </c>
      <c r="C5227" s="89" t="s">
        <v>123</v>
      </c>
      <c r="D5227" s="89" t="s">
        <v>127</v>
      </c>
      <c r="E5227" s="95" t="s">
        <v>23178</v>
      </c>
    </row>
    <row r="5228" spans="1:5" x14ac:dyDescent="0.2">
      <c r="A5228" s="89">
        <v>21112</v>
      </c>
      <c r="B5228" s="89" t="s">
        <v>7367</v>
      </c>
      <c r="C5228" s="89" t="s">
        <v>123</v>
      </c>
      <c r="D5228" s="89" t="s">
        <v>124</v>
      </c>
      <c r="E5228" s="95" t="s">
        <v>23179</v>
      </c>
    </row>
    <row r="5229" spans="1:5" x14ac:dyDescent="0.2">
      <c r="A5229" s="89">
        <v>10228</v>
      </c>
      <c r="B5229" s="89" t="s">
        <v>7368</v>
      </c>
      <c r="C5229" s="89" t="s">
        <v>123</v>
      </c>
      <c r="D5229" s="89" t="s">
        <v>120</v>
      </c>
      <c r="E5229" s="95" t="s">
        <v>23180</v>
      </c>
    </row>
    <row r="5230" spans="1:5" x14ac:dyDescent="0.2">
      <c r="A5230" s="89">
        <v>11781</v>
      </c>
      <c r="B5230" s="89" t="s">
        <v>7369</v>
      </c>
      <c r="C5230" s="89" t="s">
        <v>123</v>
      </c>
      <c r="D5230" s="89" t="s">
        <v>124</v>
      </c>
      <c r="E5230" s="95" t="s">
        <v>23181</v>
      </c>
    </row>
    <row r="5231" spans="1:5" x14ac:dyDescent="0.2">
      <c r="A5231" s="89">
        <v>11746</v>
      </c>
      <c r="B5231" s="89" t="s">
        <v>7370</v>
      </c>
      <c r="C5231" s="89" t="s">
        <v>123</v>
      </c>
      <c r="D5231" s="89" t="s">
        <v>124</v>
      </c>
      <c r="E5231" s="95" t="s">
        <v>17436</v>
      </c>
    </row>
    <row r="5232" spans="1:5" x14ac:dyDescent="0.2">
      <c r="A5232" s="89">
        <v>11751</v>
      </c>
      <c r="B5232" s="89" t="s">
        <v>7371</v>
      </c>
      <c r="C5232" s="89" t="s">
        <v>123</v>
      </c>
      <c r="D5232" s="89" t="s">
        <v>124</v>
      </c>
      <c r="E5232" s="95" t="s">
        <v>23182</v>
      </c>
    </row>
    <row r="5233" spans="1:5" x14ac:dyDescent="0.2">
      <c r="A5233" s="89">
        <v>11750</v>
      </c>
      <c r="B5233" s="89" t="s">
        <v>7372</v>
      </c>
      <c r="C5233" s="89" t="s">
        <v>123</v>
      </c>
      <c r="D5233" s="89" t="s">
        <v>124</v>
      </c>
      <c r="E5233" s="95" t="s">
        <v>23183</v>
      </c>
    </row>
    <row r="5234" spans="1:5" x14ac:dyDescent="0.2">
      <c r="A5234" s="89">
        <v>11748</v>
      </c>
      <c r="B5234" s="89" t="s">
        <v>7373</v>
      </c>
      <c r="C5234" s="89" t="s">
        <v>123</v>
      </c>
      <c r="D5234" s="89" t="s">
        <v>124</v>
      </c>
      <c r="E5234" s="95" t="s">
        <v>5842</v>
      </c>
    </row>
    <row r="5235" spans="1:5" x14ac:dyDescent="0.2">
      <c r="A5235" s="89">
        <v>11747</v>
      </c>
      <c r="B5235" s="89" t="s">
        <v>7375</v>
      </c>
      <c r="C5235" s="89" t="s">
        <v>123</v>
      </c>
      <c r="D5235" s="89" t="s">
        <v>124</v>
      </c>
      <c r="E5235" s="95" t="s">
        <v>23184</v>
      </c>
    </row>
    <row r="5236" spans="1:5" x14ac:dyDescent="0.2">
      <c r="A5236" s="89">
        <v>11749</v>
      </c>
      <c r="B5236" s="89" t="s">
        <v>7376</v>
      </c>
      <c r="C5236" s="89" t="s">
        <v>123</v>
      </c>
      <c r="D5236" s="89" t="s">
        <v>124</v>
      </c>
      <c r="E5236" s="95" t="s">
        <v>6491</v>
      </c>
    </row>
    <row r="5237" spans="1:5" x14ac:dyDescent="0.2">
      <c r="A5237" s="89">
        <v>10236</v>
      </c>
      <c r="B5237" s="89" t="s">
        <v>7377</v>
      </c>
      <c r="C5237" s="89" t="s">
        <v>123</v>
      </c>
      <c r="D5237" s="89" t="s">
        <v>127</v>
      </c>
      <c r="E5237" s="95" t="s">
        <v>23185</v>
      </c>
    </row>
    <row r="5238" spans="1:5" x14ac:dyDescent="0.2">
      <c r="A5238" s="89">
        <v>10233</v>
      </c>
      <c r="B5238" s="89" t="s">
        <v>7378</v>
      </c>
      <c r="C5238" s="89" t="s">
        <v>123</v>
      </c>
      <c r="D5238" s="89" t="s">
        <v>127</v>
      </c>
      <c r="E5238" s="95" t="s">
        <v>23186</v>
      </c>
    </row>
    <row r="5239" spans="1:5" x14ac:dyDescent="0.2">
      <c r="A5239" s="89">
        <v>10234</v>
      </c>
      <c r="B5239" s="89" t="s">
        <v>7379</v>
      </c>
      <c r="C5239" s="89" t="s">
        <v>123</v>
      </c>
      <c r="D5239" s="89" t="s">
        <v>127</v>
      </c>
      <c r="E5239" s="95" t="s">
        <v>2786</v>
      </c>
    </row>
    <row r="5240" spans="1:5" x14ac:dyDescent="0.2">
      <c r="A5240" s="89">
        <v>10231</v>
      </c>
      <c r="B5240" s="89" t="s">
        <v>7380</v>
      </c>
      <c r="C5240" s="89" t="s">
        <v>123</v>
      </c>
      <c r="D5240" s="89" t="s">
        <v>127</v>
      </c>
      <c r="E5240" s="95" t="s">
        <v>23187</v>
      </c>
    </row>
    <row r="5241" spans="1:5" x14ac:dyDescent="0.2">
      <c r="A5241" s="89">
        <v>10232</v>
      </c>
      <c r="B5241" s="89" t="s">
        <v>7381</v>
      </c>
      <c r="C5241" s="89" t="s">
        <v>123</v>
      </c>
      <c r="D5241" s="89" t="s">
        <v>127</v>
      </c>
      <c r="E5241" s="95" t="s">
        <v>23188</v>
      </c>
    </row>
    <row r="5242" spans="1:5" x14ac:dyDescent="0.2">
      <c r="A5242" s="89">
        <v>10229</v>
      </c>
      <c r="B5242" s="89" t="s">
        <v>7382</v>
      </c>
      <c r="C5242" s="89" t="s">
        <v>123</v>
      </c>
      <c r="D5242" s="89" t="s">
        <v>127</v>
      </c>
      <c r="E5242" s="95" t="s">
        <v>6432</v>
      </c>
    </row>
    <row r="5243" spans="1:5" x14ac:dyDescent="0.2">
      <c r="A5243" s="89">
        <v>10235</v>
      </c>
      <c r="B5243" s="89" t="s">
        <v>7383</v>
      </c>
      <c r="C5243" s="89" t="s">
        <v>123</v>
      </c>
      <c r="D5243" s="89" t="s">
        <v>127</v>
      </c>
      <c r="E5243" s="95" t="s">
        <v>23189</v>
      </c>
    </row>
    <row r="5244" spans="1:5" x14ac:dyDescent="0.2">
      <c r="A5244" s="89">
        <v>10230</v>
      </c>
      <c r="B5244" s="89" t="s">
        <v>7384</v>
      </c>
      <c r="C5244" s="89" t="s">
        <v>123</v>
      </c>
      <c r="D5244" s="89" t="s">
        <v>127</v>
      </c>
      <c r="E5244" s="95" t="s">
        <v>23190</v>
      </c>
    </row>
    <row r="5245" spans="1:5" x14ac:dyDescent="0.2">
      <c r="A5245" s="89">
        <v>10409</v>
      </c>
      <c r="B5245" s="89" t="s">
        <v>7385</v>
      </c>
      <c r="C5245" s="89" t="s">
        <v>123</v>
      </c>
      <c r="D5245" s="89" t="s">
        <v>127</v>
      </c>
      <c r="E5245" s="95" t="s">
        <v>18875</v>
      </c>
    </row>
    <row r="5246" spans="1:5" x14ac:dyDescent="0.2">
      <c r="A5246" s="89">
        <v>10411</v>
      </c>
      <c r="B5246" s="89" t="s">
        <v>7386</v>
      </c>
      <c r="C5246" s="89" t="s">
        <v>123</v>
      </c>
      <c r="D5246" s="89" t="s">
        <v>127</v>
      </c>
      <c r="E5246" s="95" t="s">
        <v>23191</v>
      </c>
    </row>
    <row r="5247" spans="1:5" x14ac:dyDescent="0.2">
      <c r="A5247" s="89">
        <v>10404</v>
      </c>
      <c r="B5247" s="89" t="s">
        <v>7387</v>
      </c>
      <c r="C5247" s="89" t="s">
        <v>123</v>
      </c>
      <c r="D5247" s="89" t="s">
        <v>127</v>
      </c>
      <c r="E5247" s="95" t="s">
        <v>7626</v>
      </c>
    </row>
    <row r="5248" spans="1:5" x14ac:dyDescent="0.2">
      <c r="A5248" s="89">
        <v>10410</v>
      </c>
      <c r="B5248" s="89" t="s">
        <v>7388</v>
      </c>
      <c r="C5248" s="89" t="s">
        <v>123</v>
      </c>
      <c r="D5248" s="89" t="s">
        <v>127</v>
      </c>
      <c r="E5248" s="95" t="s">
        <v>10379</v>
      </c>
    </row>
    <row r="5249" spans="1:5" x14ac:dyDescent="0.2">
      <c r="A5249" s="89">
        <v>10405</v>
      </c>
      <c r="B5249" s="89" t="s">
        <v>7389</v>
      </c>
      <c r="C5249" s="89" t="s">
        <v>123</v>
      </c>
      <c r="D5249" s="89" t="s">
        <v>127</v>
      </c>
      <c r="E5249" s="95" t="s">
        <v>22807</v>
      </c>
    </row>
    <row r="5250" spans="1:5" x14ac:dyDescent="0.2">
      <c r="A5250" s="89">
        <v>10408</v>
      </c>
      <c r="B5250" s="89" t="s">
        <v>7390</v>
      </c>
      <c r="C5250" s="89" t="s">
        <v>123</v>
      </c>
      <c r="D5250" s="89" t="s">
        <v>127</v>
      </c>
      <c r="E5250" s="95" t="s">
        <v>23192</v>
      </c>
    </row>
    <row r="5251" spans="1:5" x14ac:dyDescent="0.2">
      <c r="A5251" s="89">
        <v>10412</v>
      </c>
      <c r="B5251" s="89" t="s">
        <v>7391</v>
      </c>
      <c r="C5251" s="89" t="s">
        <v>123</v>
      </c>
      <c r="D5251" s="89" t="s">
        <v>127</v>
      </c>
      <c r="E5251" s="95" t="s">
        <v>6831</v>
      </c>
    </row>
    <row r="5252" spans="1:5" x14ac:dyDescent="0.2">
      <c r="A5252" s="89">
        <v>10406</v>
      </c>
      <c r="B5252" s="89" t="s">
        <v>7392</v>
      </c>
      <c r="C5252" s="89" t="s">
        <v>123</v>
      </c>
      <c r="D5252" s="89" t="s">
        <v>127</v>
      </c>
      <c r="E5252" s="95" t="s">
        <v>23193</v>
      </c>
    </row>
    <row r="5253" spans="1:5" x14ac:dyDescent="0.2">
      <c r="A5253" s="89">
        <v>10407</v>
      </c>
      <c r="B5253" s="89" t="s">
        <v>7393</v>
      </c>
      <c r="C5253" s="89" t="s">
        <v>123</v>
      </c>
      <c r="D5253" s="89" t="s">
        <v>127</v>
      </c>
      <c r="E5253" s="95" t="s">
        <v>23194</v>
      </c>
    </row>
    <row r="5254" spans="1:5" x14ac:dyDescent="0.2">
      <c r="A5254" s="89">
        <v>10416</v>
      </c>
      <c r="B5254" s="89" t="s">
        <v>7394</v>
      </c>
      <c r="C5254" s="89" t="s">
        <v>123</v>
      </c>
      <c r="D5254" s="89" t="s">
        <v>127</v>
      </c>
      <c r="E5254" s="95" t="s">
        <v>23195</v>
      </c>
    </row>
    <row r="5255" spans="1:5" x14ac:dyDescent="0.2">
      <c r="A5255" s="89">
        <v>10419</v>
      </c>
      <c r="B5255" s="89" t="s">
        <v>7395</v>
      </c>
      <c r="C5255" s="89" t="s">
        <v>123</v>
      </c>
      <c r="D5255" s="89" t="s">
        <v>127</v>
      </c>
      <c r="E5255" s="95" t="s">
        <v>17614</v>
      </c>
    </row>
    <row r="5256" spans="1:5" x14ac:dyDescent="0.2">
      <c r="A5256" s="89">
        <v>21092</v>
      </c>
      <c r="B5256" s="89" t="s">
        <v>7396</v>
      </c>
      <c r="C5256" s="89" t="s">
        <v>123</v>
      </c>
      <c r="D5256" s="89" t="s">
        <v>127</v>
      </c>
      <c r="E5256" s="95" t="s">
        <v>23196</v>
      </c>
    </row>
    <row r="5257" spans="1:5" x14ac:dyDescent="0.2">
      <c r="A5257" s="89">
        <v>10418</v>
      </c>
      <c r="B5257" s="89" t="s">
        <v>7397</v>
      </c>
      <c r="C5257" s="89" t="s">
        <v>123</v>
      </c>
      <c r="D5257" s="89" t="s">
        <v>127</v>
      </c>
      <c r="E5257" s="95" t="s">
        <v>23197</v>
      </c>
    </row>
    <row r="5258" spans="1:5" x14ac:dyDescent="0.2">
      <c r="A5258" s="89">
        <v>12657</v>
      </c>
      <c r="B5258" s="89" t="s">
        <v>7398</v>
      </c>
      <c r="C5258" s="89" t="s">
        <v>123</v>
      </c>
      <c r="D5258" s="89" t="s">
        <v>127</v>
      </c>
      <c r="E5258" s="95" t="s">
        <v>23198</v>
      </c>
    </row>
    <row r="5259" spans="1:5" x14ac:dyDescent="0.2">
      <c r="A5259" s="89">
        <v>10417</v>
      </c>
      <c r="B5259" s="89" t="s">
        <v>7399</v>
      </c>
      <c r="C5259" s="89" t="s">
        <v>123</v>
      </c>
      <c r="D5259" s="89" t="s">
        <v>127</v>
      </c>
      <c r="E5259" s="95" t="s">
        <v>23199</v>
      </c>
    </row>
    <row r="5260" spans="1:5" x14ac:dyDescent="0.2">
      <c r="A5260" s="89">
        <v>10413</v>
      </c>
      <c r="B5260" s="89" t="s">
        <v>7400</v>
      </c>
      <c r="C5260" s="89" t="s">
        <v>123</v>
      </c>
      <c r="D5260" s="89" t="s">
        <v>127</v>
      </c>
      <c r="E5260" s="95" t="s">
        <v>10199</v>
      </c>
    </row>
    <row r="5261" spans="1:5" x14ac:dyDescent="0.2">
      <c r="A5261" s="89">
        <v>10414</v>
      </c>
      <c r="B5261" s="89" t="s">
        <v>7401</v>
      </c>
      <c r="C5261" s="89" t="s">
        <v>123</v>
      </c>
      <c r="D5261" s="89" t="s">
        <v>127</v>
      </c>
      <c r="E5261" s="95" t="s">
        <v>23200</v>
      </c>
    </row>
    <row r="5262" spans="1:5" x14ac:dyDescent="0.2">
      <c r="A5262" s="89">
        <v>10415</v>
      </c>
      <c r="B5262" s="89" t="s">
        <v>7402</v>
      </c>
      <c r="C5262" s="89" t="s">
        <v>123</v>
      </c>
      <c r="D5262" s="89" t="s">
        <v>127</v>
      </c>
      <c r="E5262" s="95" t="s">
        <v>23201</v>
      </c>
    </row>
    <row r="5263" spans="1:5" x14ac:dyDescent="0.2">
      <c r="A5263" s="89">
        <v>38643</v>
      </c>
      <c r="B5263" s="89" t="s">
        <v>7403</v>
      </c>
      <c r="C5263" s="89" t="s">
        <v>123</v>
      </c>
      <c r="D5263" s="89" t="s">
        <v>127</v>
      </c>
      <c r="E5263" s="95" t="s">
        <v>11095</v>
      </c>
    </row>
    <row r="5264" spans="1:5" x14ac:dyDescent="0.2">
      <c r="A5264" s="89">
        <v>6157</v>
      </c>
      <c r="B5264" s="89" t="s">
        <v>7404</v>
      </c>
      <c r="C5264" s="89" t="s">
        <v>123</v>
      </c>
      <c r="D5264" s="89" t="s">
        <v>127</v>
      </c>
      <c r="E5264" s="95" t="s">
        <v>23202</v>
      </c>
    </row>
    <row r="5265" spans="1:5" x14ac:dyDescent="0.2">
      <c r="A5265" s="89">
        <v>37588</v>
      </c>
      <c r="B5265" s="89" t="s">
        <v>7405</v>
      </c>
      <c r="C5265" s="89" t="s">
        <v>123</v>
      </c>
      <c r="D5265" s="89" t="s">
        <v>124</v>
      </c>
      <c r="E5265" s="95" t="s">
        <v>6451</v>
      </c>
    </row>
    <row r="5266" spans="1:5" x14ac:dyDescent="0.2">
      <c r="A5266" s="89">
        <v>6152</v>
      </c>
      <c r="B5266" s="89" t="s">
        <v>7406</v>
      </c>
      <c r="C5266" s="89" t="s">
        <v>123</v>
      </c>
      <c r="D5266" s="89" t="s">
        <v>124</v>
      </c>
      <c r="E5266" s="95" t="s">
        <v>3664</v>
      </c>
    </row>
    <row r="5267" spans="1:5" x14ac:dyDescent="0.2">
      <c r="A5267" s="89">
        <v>6158</v>
      </c>
      <c r="B5267" s="89" t="s">
        <v>7407</v>
      </c>
      <c r="C5267" s="89" t="s">
        <v>123</v>
      </c>
      <c r="D5267" s="89" t="s">
        <v>124</v>
      </c>
      <c r="E5267" s="95" t="s">
        <v>946</v>
      </c>
    </row>
    <row r="5268" spans="1:5" x14ac:dyDescent="0.2">
      <c r="A5268" s="89">
        <v>6153</v>
      </c>
      <c r="B5268" s="89" t="s">
        <v>7408</v>
      </c>
      <c r="C5268" s="89" t="s">
        <v>123</v>
      </c>
      <c r="D5268" s="89" t="s">
        <v>124</v>
      </c>
      <c r="E5268" s="95" t="s">
        <v>1042</v>
      </c>
    </row>
    <row r="5269" spans="1:5" x14ac:dyDescent="0.2">
      <c r="A5269" s="89">
        <v>6156</v>
      </c>
      <c r="B5269" s="89" t="s">
        <v>7409</v>
      </c>
      <c r="C5269" s="89" t="s">
        <v>123</v>
      </c>
      <c r="D5269" s="89" t="s">
        <v>124</v>
      </c>
      <c r="E5269" s="95" t="s">
        <v>184</v>
      </c>
    </row>
    <row r="5270" spans="1:5" x14ac:dyDescent="0.2">
      <c r="A5270" s="89">
        <v>6154</v>
      </c>
      <c r="B5270" s="89" t="s">
        <v>7410</v>
      </c>
      <c r="C5270" s="89" t="s">
        <v>123</v>
      </c>
      <c r="D5270" s="89" t="s">
        <v>124</v>
      </c>
      <c r="E5270" s="95" t="s">
        <v>18551</v>
      </c>
    </row>
    <row r="5271" spans="1:5" x14ac:dyDescent="0.2">
      <c r="A5271" s="89">
        <v>6155</v>
      </c>
      <c r="B5271" s="89" t="s">
        <v>7412</v>
      </c>
      <c r="C5271" s="89" t="s">
        <v>123</v>
      </c>
      <c r="D5271" s="89" t="s">
        <v>124</v>
      </c>
      <c r="E5271" s="95" t="s">
        <v>330</v>
      </c>
    </row>
    <row r="5272" spans="1:5" x14ac:dyDescent="0.2">
      <c r="A5272" s="89">
        <v>3115</v>
      </c>
      <c r="B5272" s="89" t="s">
        <v>7413</v>
      </c>
      <c r="C5272" s="89" t="s">
        <v>123</v>
      </c>
      <c r="D5272" s="89" t="s">
        <v>124</v>
      </c>
      <c r="E5272" s="95" t="s">
        <v>19688</v>
      </c>
    </row>
    <row r="5273" spans="1:5" x14ac:dyDescent="0.2">
      <c r="A5273" s="89">
        <v>3116</v>
      </c>
      <c r="B5273" s="89" t="s">
        <v>7415</v>
      </c>
      <c r="C5273" s="89" t="s">
        <v>123</v>
      </c>
      <c r="D5273" s="89" t="s">
        <v>124</v>
      </c>
      <c r="E5273" s="95" t="s">
        <v>1510</v>
      </c>
    </row>
    <row r="5274" spans="1:5" x14ac:dyDescent="0.2">
      <c r="A5274" s="89">
        <v>38166</v>
      </c>
      <c r="B5274" s="89" t="s">
        <v>7417</v>
      </c>
      <c r="C5274" s="89" t="s">
        <v>123</v>
      </c>
      <c r="D5274" s="89" t="s">
        <v>124</v>
      </c>
      <c r="E5274" s="95" t="s">
        <v>23203</v>
      </c>
    </row>
    <row r="5275" spans="1:5" x14ac:dyDescent="0.2">
      <c r="A5275" s="89">
        <v>38108</v>
      </c>
      <c r="B5275" s="89" t="s">
        <v>7418</v>
      </c>
      <c r="C5275" s="89" t="s">
        <v>123</v>
      </c>
      <c r="D5275" s="89" t="s">
        <v>124</v>
      </c>
      <c r="E5275" s="95" t="s">
        <v>23204</v>
      </c>
    </row>
    <row r="5276" spans="1:5" x14ac:dyDescent="0.2">
      <c r="A5276" s="89">
        <v>38087</v>
      </c>
      <c r="B5276" s="89" t="s">
        <v>7419</v>
      </c>
      <c r="C5276" s="89" t="s">
        <v>123</v>
      </c>
      <c r="D5276" s="89" t="s">
        <v>124</v>
      </c>
      <c r="E5276" s="95" t="s">
        <v>23205</v>
      </c>
    </row>
    <row r="5277" spans="1:5" x14ac:dyDescent="0.2">
      <c r="A5277" s="89">
        <v>38109</v>
      </c>
      <c r="B5277" s="89" t="s">
        <v>7420</v>
      </c>
      <c r="C5277" s="89" t="s">
        <v>123</v>
      </c>
      <c r="D5277" s="89" t="s">
        <v>124</v>
      </c>
      <c r="E5277" s="95" t="s">
        <v>23206</v>
      </c>
    </row>
    <row r="5278" spans="1:5" x14ac:dyDescent="0.2">
      <c r="A5278" s="89">
        <v>38088</v>
      </c>
      <c r="B5278" s="89" t="s">
        <v>7421</v>
      </c>
      <c r="C5278" s="89" t="s">
        <v>123</v>
      </c>
      <c r="D5278" s="89" t="s">
        <v>124</v>
      </c>
      <c r="E5278" s="95" t="s">
        <v>23207</v>
      </c>
    </row>
    <row r="5279" spans="1:5" x14ac:dyDescent="0.2">
      <c r="A5279" s="89">
        <v>38110</v>
      </c>
      <c r="B5279" s="89" t="s">
        <v>7422</v>
      </c>
      <c r="C5279" s="89" t="s">
        <v>123</v>
      </c>
      <c r="D5279" s="89" t="s">
        <v>124</v>
      </c>
      <c r="E5279" s="95" t="s">
        <v>9821</v>
      </c>
    </row>
    <row r="5280" spans="1:5" x14ac:dyDescent="0.2">
      <c r="A5280" s="89">
        <v>38089</v>
      </c>
      <c r="B5280" s="89" t="s">
        <v>7423</v>
      </c>
      <c r="C5280" s="89" t="s">
        <v>123</v>
      </c>
      <c r="D5280" s="89" t="s">
        <v>124</v>
      </c>
      <c r="E5280" s="95" t="s">
        <v>12681</v>
      </c>
    </row>
    <row r="5281" spans="1:5" x14ac:dyDescent="0.2">
      <c r="A5281" s="89">
        <v>38111</v>
      </c>
      <c r="B5281" s="89" t="s">
        <v>7424</v>
      </c>
      <c r="C5281" s="89" t="s">
        <v>123</v>
      </c>
      <c r="D5281" s="89" t="s">
        <v>124</v>
      </c>
      <c r="E5281" s="95" t="s">
        <v>23208</v>
      </c>
    </row>
    <row r="5282" spans="1:5" x14ac:dyDescent="0.2">
      <c r="A5282" s="89">
        <v>38090</v>
      </c>
      <c r="B5282" s="89" t="s">
        <v>7425</v>
      </c>
      <c r="C5282" s="89" t="s">
        <v>123</v>
      </c>
      <c r="D5282" s="89" t="s">
        <v>124</v>
      </c>
      <c r="E5282" s="95" t="s">
        <v>23209</v>
      </c>
    </row>
    <row r="5283" spans="1:5" x14ac:dyDescent="0.2">
      <c r="A5283" s="89">
        <v>11786</v>
      </c>
      <c r="B5283" s="89" t="s">
        <v>7426</v>
      </c>
      <c r="C5283" s="89" t="s">
        <v>123</v>
      </c>
      <c r="D5283" s="89" t="s">
        <v>124</v>
      </c>
      <c r="E5283" s="95" t="s">
        <v>23210</v>
      </c>
    </row>
    <row r="5284" spans="1:5" x14ac:dyDescent="0.2">
      <c r="A5284" s="89">
        <v>13726</v>
      </c>
      <c r="B5284" s="89" t="s">
        <v>7427</v>
      </c>
      <c r="C5284" s="89" t="s">
        <v>123</v>
      </c>
      <c r="D5284" s="89" t="s">
        <v>127</v>
      </c>
      <c r="E5284" s="95" t="s">
        <v>23211</v>
      </c>
    </row>
    <row r="5285" spans="1:5" x14ac:dyDescent="0.2">
      <c r="A5285" s="89">
        <v>38400</v>
      </c>
      <c r="B5285" s="89" t="s">
        <v>7428</v>
      </c>
      <c r="C5285" s="89" t="s">
        <v>123</v>
      </c>
      <c r="D5285" s="89" t="s">
        <v>124</v>
      </c>
      <c r="E5285" s="95" t="s">
        <v>3830</v>
      </c>
    </row>
    <row r="5286" spans="1:5" x14ac:dyDescent="0.2">
      <c r="A5286" s="89">
        <v>12627</v>
      </c>
      <c r="B5286" s="89" t="s">
        <v>7430</v>
      </c>
      <c r="C5286" s="89" t="s">
        <v>123</v>
      </c>
      <c r="D5286" s="89" t="s">
        <v>127</v>
      </c>
      <c r="E5286" s="95" t="s">
        <v>9014</v>
      </c>
    </row>
    <row r="5287" spans="1:5" x14ac:dyDescent="0.2">
      <c r="A5287" s="89">
        <v>6138</v>
      </c>
      <c r="B5287" s="89" t="s">
        <v>7431</v>
      </c>
      <c r="C5287" s="89" t="s">
        <v>123</v>
      </c>
      <c r="D5287" s="89" t="s">
        <v>124</v>
      </c>
      <c r="E5287" s="95" t="s">
        <v>3946</v>
      </c>
    </row>
    <row r="5288" spans="1:5" x14ac:dyDescent="0.2">
      <c r="A5288" s="89">
        <v>10615</v>
      </c>
      <c r="B5288" s="89" t="s">
        <v>7432</v>
      </c>
      <c r="C5288" s="89" t="s">
        <v>123</v>
      </c>
      <c r="D5288" s="89" t="s">
        <v>120</v>
      </c>
      <c r="E5288" s="95" t="s">
        <v>23212</v>
      </c>
    </row>
    <row r="5289" spans="1:5" x14ac:dyDescent="0.2">
      <c r="A5289" s="89">
        <v>13860</v>
      </c>
      <c r="B5289" s="89" t="s">
        <v>7433</v>
      </c>
      <c r="C5289" s="89" t="s">
        <v>123</v>
      </c>
      <c r="D5289" s="89" t="s">
        <v>124</v>
      </c>
      <c r="E5289" s="95" t="s">
        <v>23213</v>
      </c>
    </row>
    <row r="5290" spans="1:5" x14ac:dyDescent="0.2">
      <c r="A5290" s="89">
        <v>13532</v>
      </c>
      <c r="B5290" s="89" t="s">
        <v>7434</v>
      </c>
      <c r="C5290" s="89" t="s">
        <v>123</v>
      </c>
      <c r="D5290" s="89" t="s">
        <v>124</v>
      </c>
      <c r="E5290" s="95" t="s">
        <v>23214</v>
      </c>
    </row>
    <row r="5291" spans="1:5" x14ac:dyDescent="0.2">
      <c r="A5291" s="89">
        <v>39996</v>
      </c>
      <c r="B5291" s="89" t="s">
        <v>7435</v>
      </c>
      <c r="C5291" s="89" t="s">
        <v>221</v>
      </c>
      <c r="D5291" s="89" t="s">
        <v>124</v>
      </c>
      <c r="E5291" s="95" t="s">
        <v>2533</v>
      </c>
    </row>
    <row r="5292" spans="1:5" x14ac:dyDescent="0.2">
      <c r="A5292" s="89">
        <v>10478</v>
      </c>
      <c r="B5292" s="89" t="s">
        <v>7436</v>
      </c>
      <c r="C5292" s="89" t="s">
        <v>231</v>
      </c>
      <c r="D5292" s="89" t="s">
        <v>124</v>
      </c>
      <c r="E5292" s="95" t="s">
        <v>667</v>
      </c>
    </row>
    <row r="5293" spans="1:5" x14ac:dyDescent="0.2">
      <c r="A5293" s="89">
        <v>40514</v>
      </c>
      <c r="B5293" s="89" t="s">
        <v>7437</v>
      </c>
      <c r="C5293" s="89" t="s">
        <v>231</v>
      </c>
      <c r="D5293" s="89" t="s">
        <v>120</v>
      </c>
      <c r="E5293" s="95" t="s">
        <v>8037</v>
      </c>
    </row>
    <row r="5294" spans="1:5" x14ac:dyDescent="0.2">
      <c r="A5294" s="89">
        <v>10475</v>
      </c>
      <c r="B5294" s="89" t="s">
        <v>7438</v>
      </c>
      <c r="C5294" s="89" t="s">
        <v>231</v>
      </c>
      <c r="D5294" s="89" t="s">
        <v>124</v>
      </c>
      <c r="E5294" s="95" t="s">
        <v>22745</v>
      </c>
    </row>
    <row r="5295" spans="1:5" x14ac:dyDescent="0.2">
      <c r="A5295" s="89">
        <v>10481</v>
      </c>
      <c r="B5295" s="89" t="s">
        <v>7439</v>
      </c>
      <c r="C5295" s="89" t="s">
        <v>231</v>
      </c>
      <c r="D5295" s="89" t="s">
        <v>124</v>
      </c>
      <c r="E5295" s="95" t="s">
        <v>10142</v>
      </c>
    </row>
    <row r="5296" spans="1:5" x14ac:dyDescent="0.2">
      <c r="A5296" s="89">
        <v>4031</v>
      </c>
      <c r="B5296" s="89" t="s">
        <v>7440</v>
      </c>
      <c r="C5296" s="89" t="s">
        <v>126</v>
      </c>
      <c r="D5296" s="89" t="s">
        <v>127</v>
      </c>
      <c r="E5296" s="95" t="s">
        <v>23215</v>
      </c>
    </row>
    <row r="5297" spans="1:5" x14ac:dyDescent="0.2">
      <c r="A5297" s="89">
        <v>4030</v>
      </c>
      <c r="B5297" s="89" t="s">
        <v>7441</v>
      </c>
      <c r="C5297" s="89" t="s">
        <v>126</v>
      </c>
      <c r="D5297" s="89" t="s">
        <v>127</v>
      </c>
      <c r="E5297" s="95" t="s">
        <v>1270</v>
      </c>
    </row>
    <row r="5298" spans="1:5" x14ac:dyDescent="0.2">
      <c r="A5298" s="89">
        <v>39399</v>
      </c>
      <c r="B5298" s="89" t="s">
        <v>7442</v>
      </c>
      <c r="C5298" s="89" t="s">
        <v>123</v>
      </c>
      <c r="D5298" s="89" t="s">
        <v>127</v>
      </c>
      <c r="E5298" s="95" t="s">
        <v>23216</v>
      </c>
    </row>
    <row r="5299" spans="1:5" x14ac:dyDescent="0.2">
      <c r="A5299" s="89">
        <v>39400</v>
      </c>
      <c r="B5299" s="89" t="s">
        <v>7443</v>
      </c>
      <c r="C5299" s="89" t="s">
        <v>123</v>
      </c>
      <c r="D5299" s="89" t="s">
        <v>127</v>
      </c>
      <c r="E5299" s="95" t="s">
        <v>23217</v>
      </c>
    </row>
    <row r="5300" spans="1:5" x14ac:dyDescent="0.2">
      <c r="A5300" s="89">
        <v>39401</v>
      </c>
      <c r="B5300" s="89" t="s">
        <v>7444</v>
      </c>
      <c r="C5300" s="89" t="s">
        <v>123</v>
      </c>
      <c r="D5300" s="89" t="s">
        <v>127</v>
      </c>
      <c r="E5300" s="95" t="s">
        <v>23218</v>
      </c>
    </row>
    <row r="5301" spans="1:5" x14ac:dyDescent="0.2">
      <c r="A5301" s="89">
        <v>11652</v>
      </c>
      <c r="B5301" s="89" t="s">
        <v>7445</v>
      </c>
      <c r="C5301" s="89" t="s">
        <v>123</v>
      </c>
      <c r="D5301" s="89" t="s">
        <v>127</v>
      </c>
      <c r="E5301" s="95" t="s">
        <v>23219</v>
      </c>
    </row>
    <row r="5302" spans="1:5" x14ac:dyDescent="0.2">
      <c r="A5302" s="89">
        <v>13896</v>
      </c>
      <c r="B5302" s="89" t="s">
        <v>7446</v>
      </c>
      <c r="C5302" s="89" t="s">
        <v>123</v>
      </c>
      <c r="D5302" s="89" t="s">
        <v>127</v>
      </c>
      <c r="E5302" s="95" t="s">
        <v>23220</v>
      </c>
    </row>
    <row r="5303" spans="1:5" x14ac:dyDescent="0.2">
      <c r="A5303" s="89">
        <v>13475</v>
      </c>
      <c r="B5303" s="89" t="s">
        <v>7447</v>
      </c>
      <c r="C5303" s="89" t="s">
        <v>123</v>
      </c>
      <c r="D5303" s="89" t="s">
        <v>127</v>
      </c>
      <c r="E5303" s="95" t="s">
        <v>23221</v>
      </c>
    </row>
    <row r="5304" spans="1:5" x14ac:dyDescent="0.2">
      <c r="A5304" s="89">
        <v>25971</v>
      </c>
      <c r="B5304" s="89" t="s">
        <v>7448</v>
      </c>
      <c r="C5304" s="89" t="s">
        <v>123</v>
      </c>
      <c r="D5304" s="89" t="s">
        <v>127</v>
      </c>
      <c r="E5304" s="95" t="s">
        <v>23222</v>
      </c>
    </row>
    <row r="5305" spans="1:5" x14ac:dyDescent="0.2">
      <c r="A5305" s="89">
        <v>25970</v>
      </c>
      <c r="B5305" s="89" t="s">
        <v>7449</v>
      </c>
      <c r="C5305" s="89" t="s">
        <v>123</v>
      </c>
      <c r="D5305" s="89" t="s">
        <v>127</v>
      </c>
      <c r="E5305" s="95" t="s">
        <v>23223</v>
      </c>
    </row>
    <row r="5306" spans="1:5" x14ac:dyDescent="0.2">
      <c r="A5306" s="89">
        <v>13476</v>
      </c>
      <c r="B5306" s="89" t="s">
        <v>7450</v>
      </c>
      <c r="C5306" s="89" t="s">
        <v>123</v>
      </c>
      <c r="D5306" s="89" t="s">
        <v>127</v>
      </c>
      <c r="E5306" s="95" t="s">
        <v>23224</v>
      </c>
    </row>
    <row r="5307" spans="1:5" x14ac:dyDescent="0.2">
      <c r="A5307" s="89">
        <v>10488</v>
      </c>
      <c r="B5307" s="89" t="s">
        <v>7451</v>
      </c>
      <c r="C5307" s="89" t="s">
        <v>123</v>
      </c>
      <c r="D5307" s="89" t="s">
        <v>127</v>
      </c>
      <c r="E5307" s="95" t="s">
        <v>23225</v>
      </c>
    </row>
    <row r="5308" spans="1:5" x14ac:dyDescent="0.2">
      <c r="A5308" s="89">
        <v>13606</v>
      </c>
      <c r="B5308" s="89" t="s">
        <v>7452</v>
      </c>
      <c r="C5308" s="89" t="s">
        <v>123</v>
      </c>
      <c r="D5308" s="89" t="s">
        <v>127</v>
      </c>
      <c r="E5308" s="95" t="s">
        <v>23226</v>
      </c>
    </row>
    <row r="5309" spans="1:5" x14ac:dyDescent="0.2">
      <c r="A5309" s="89">
        <v>10489</v>
      </c>
      <c r="B5309" s="89" t="s">
        <v>7453</v>
      </c>
      <c r="C5309" s="89" t="s">
        <v>119</v>
      </c>
      <c r="D5309" s="89" t="s">
        <v>124</v>
      </c>
      <c r="E5309" s="95" t="s">
        <v>23227</v>
      </c>
    </row>
    <row r="5310" spans="1:5" x14ac:dyDescent="0.2">
      <c r="A5310" s="89">
        <v>41073</v>
      </c>
      <c r="B5310" s="89" t="s">
        <v>7454</v>
      </c>
      <c r="C5310" s="89" t="s">
        <v>442</v>
      </c>
      <c r="D5310" s="89" t="s">
        <v>124</v>
      </c>
      <c r="E5310" s="95" t="s">
        <v>23228</v>
      </c>
    </row>
    <row r="5311" spans="1:5" x14ac:dyDescent="0.2">
      <c r="A5311" s="89">
        <v>34391</v>
      </c>
      <c r="B5311" s="89" t="s">
        <v>7455</v>
      </c>
      <c r="C5311" s="89" t="s">
        <v>126</v>
      </c>
      <c r="D5311" s="89" t="s">
        <v>124</v>
      </c>
      <c r="E5311" s="95" t="s">
        <v>23229</v>
      </c>
    </row>
    <row r="5312" spans="1:5" x14ac:dyDescent="0.2">
      <c r="A5312" s="89">
        <v>10496</v>
      </c>
      <c r="B5312" s="89" t="s">
        <v>7456</v>
      </c>
      <c r="C5312" s="89" t="s">
        <v>126</v>
      </c>
      <c r="D5312" s="89" t="s">
        <v>124</v>
      </c>
      <c r="E5312" s="95" t="s">
        <v>23230</v>
      </c>
    </row>
    <row r="5313" spans="1:5" x14ac:dyDescent="0.2">
      <c r="A5313" s="89">
        <v>10497</v>
      </c>
      <c r="B5313" s="89" t="s">
        <v>7457</v>
      </c>
      <c r="C5313" s="89" t="s">
        <v>126</v>
      </c>
      <c r="D5313" s="89" t="s">
        <v>124</v>
      </c>
      <c r="E5313" s="95" t="s">
        <v>23231</v>
      </c>
    </row>
    <row r="5314" spans="1:5" x14ac:dyDescent="0.2">
      <c r="A5314" s="89">
        <v>10504</v>
      </c>
      <c r="B5314" s="89" t="s">
        <v>7458</v>
      </c>
      <c r="C5314" s="89" t="s">
        <v>126</v>
      </c>
      <c r="D5314" s="89" t="s">
        <v>124</v>
      </c>
      <c r="E5314" s="95" t="s">
        <v>23232</v>
      </c>
    </row>
    <row r="5315" spans="1:5" x14ac:dyDescent="0.2">
      <c r="A5315" s="89">
        <v>34390</v>
      </c>
      <c r="B5315" s="89" t="s">
        <v>7459</v>
      </c>
      <c r="C5315" s="89" t="s">
        <v>126</v>
      </c>
      <c r="D5315" s="89" t="s">
        <v>124</v>
      </c>
      <c r="E5315" s="95" t="s">
        <v>23233</v>
      </c>
    </row>
    <row r="5316" spans="1:5" x14ac:dyDescent="0.2">
      <c r="A5316" s="89">
        <v>34389</v>
      </c>
      <c r="B5316" s="89" t="s">
        <v>7460</v>
      </c>
      <c r="C5316" s="89" t="s">
        <v>126</v>
      </c>
      <c r="D5316" s="89" t="s">
        <v>124</v>
      </c>
      <c r="E5316" s="95" t="s">
        <v>23234</v>
      </c>
    </row>
    <row r="5317" spans="1:5" x14ac:dyDescent="0.2">
      <c r="A5317" s="89">
        <v>34388</v>
      </c>
      <c r="B5317" s="89" t="s">
        <v>7461</v>
      </c>
      <c r="C5317" s="89" t="s">
        <v>126</v>
      </c>
      <c r="D5317" s="89" t="s">
        <v>124</v>
      </c>
      <c r="E5317" s="95" t="s">
        <v>23235</v>
      </c>
    </row>
    <row r="5318" spans="1:5" x14ac:dyDescent="0.2">
      <c r="A5318" s="89">
        <v>34387</v>
      </c>
      <c r="B5318" s="89" t="s">
        <v>7462</v>
      </c>
      <c r="C5318" s="89" t="s">
        <v>126</v>
      </c>
      <c r="D5318" s="89" t="s">
        <v>124</v>
      </c>
      <c r="E5318" s="95" t="s">
        <v>23236</v>
      </c>
    </row>
    <row r="5319" spans="1:5" x14ac:dyDescent="0.2">
      <c r="A5319" s="89">
        <v>11188</v>
      </c>
      <c r="B5319" s="89" t="s">
        <v>7463</v>
      </c>
      <c r="C5319" s="89" t="s">
        <v>126</v>
      </c>
      <c r="D5319" s="89" t="s">
        <v>124</v>
      </c>
      <c r="E5319" s="95" t="s">
        <v>1357</v>
      </c>
    </row>
    <row r="5320" spans="1:5" x14ac:dyDescent="0.2">
      <c r="A5320" s="89">
        <v>11189</v>
      </c>
      <c r="B5320" s="89" t="s">
        <v>7464</v>
      </c>
      <c r="C5320" s="89" t="s">
        <v>126</v>
      </c>
      <c r="D5320" s="89" t="s">
        <v>124</v>
      </c>
      <c r="E5320" s="95" t="s">
        <v>23237</v>
      </c>
    </row>
    <row r="5321" spans="1:5" x14ac:dyDescent="0.2">
      <c r="A5321" s="89">
        <v>21107</v>
      </c>
      <c r="B5321" s="89" t="s">
        <v>7465</v>
      </c>
      <c r="C5321" s="89" t="s">
        <v>126</v>
      </c>
      <c r="D5321" s="89" t="s">
        <v>124</v>
      </c>
      <c r="E5321" s="95" t="s">
        <v>23238</v>
      </c>
    </row>
    <row r="5322" spans="1:5" x14ac:dyDescent="0.2">
      <c r="A5322" s="89">
        <v>34386</v>
      </c>
      <c r="B5322" s="89" t="s">
        <v>7466</v>
      </c>
      <c r="C5322" s="89" t="s">
        <v>126</v>
      </c>
      <c r="D5322" s="89" t="s">
        <v>124</v>
      </c>
      <c r="E5322" s="95" t="s">
        <v>23239</v>
      </c>
    </row>
    <row r="5323" spans="1:5" x14ac:dyDescent="0.2">
      <c r="A5323" s="89">
        <v>10490</v>
      </c>
      <c r="B5323" s="89" t="s">
        <v>7467</v>
      </c>
      <c r="C5323" s="89" t="s">
        <v>126</v>
      </c>
      <c r="D5323" s="89" t="s">
        <v>120</v>
      </c>
      <c r="E5323" s="95" t="s">
        <v>719</v>
      </c>
    </row>
    <row r="5324" spans="1:5" x14ac:dyDescent="0.2">
      <c r="A5324" s="89">
        <v>10492</v>
      </c>
      <c r="B5324" s="89" t="s">
        <v>7468</v>
      </c>
      <c r="C5324" s="89" t="s">
        <v>126</v>
      </c>
      <c r="D5324" s="89" t="s">
        <v>124</v>
      </c>
      <c r="E5324" s="95" t="s">
        <v>23240</v>
      </c>
    </row>
    <row r="5325" spans="1:5" x14ac:dyDescent="0.2">
      <c r="A5325" s="89">
        <v>10493</v>
      </c>
      <c r="B5325" s="89" t="s">
        <v>7469</v>
      </c>
      <c r="C5325" s="89" t="s">
        <v>126</v>
      </c>
      <c r="D5325" s="89" t="s">
        <v>124</v>
      </c>
      <c r="E5325" s="95" t="s">
        <v>23234</v>
      </c>
    </row>
    <row r="5326" spans="1:5" x14ac:dyDescent="0.2">
      <c r="A5326" s="89">
        <v>10491</v>
      </c>
      <c r="B5326" s="89" t="s">
        <v>7470</v>
      </c>
      <c r="C5326" s="89" t="s">
        <v>126</v>
      </c>
      <c r="D5326" s="89" t="s">
        <v>124</v>
      </c>
      <c r="E5326" s="95" t="s">
        <v>4376</v>
      </c>
    </row>
    <row r="5327" spans="1:5" x14ac:dyDescent="0.2">
      <c r="A5327" s="89">
        <v>34385</v>
      </c>
      <c r="B5327" s="89" t="s">
        <v>7471</v>
      </c>
      <c r="C5327" s="89" t="s">
        <v>126</v>
      </c>
      <c r="D5327" s="89" t="s">
        <v>124</v>
      </c>
      <c r="E5327" s="95" t="s">
        <v>23241</v>
      </c>
    </row>
    <row r="5328" spans="1:5" x14ac:dyDescent="0.2">
      <c r="A5328" s="89">
        <v>10499</v>
      </c>
      <c r="B5328" s="89" t="s">
        <v>7472</v>
      </c>
      <c r="C5328" s="89" t="s">
        <v>126</v>
      </c>
      <c r="D5328" s="89" t="s">
        <v>124</v>
      </c>
      <c r="E5328" s="95" t="s">
        <v>23242</v>
      </c>
    </row>
    <row r="5329" spans="1:5" x14ac:dyDescent="0.2">
      <c r="A5329" s="89">
        <v>34384</v>
      </c>
      <c r="B5329" s="89" t="s">
        <v>7473</v>
      </c>
      <c r="C5329" s="89" t="s">
        <v>126</v>
      </c>
      <c r="D5329" s="89" t="s">
        <v>124</v>
      </c>
      <c r="E5329" s="95" t="s">
        <v>23239</v>
      </c>
    </row>
    <row r="5330" spans="1:5" x14ac:dyDescent="0.2">
      <c r="A5330" s="89">
        <v>11185</v>
      </c>
      <c r="B5330" s="89" t="s">
        <v>7474</v>
      </c>
      <c r="C5330" s="89" t="s">
        <v>126</v>
      </c>
      <c r="D5330" s="89" t="s">
        <v>124</v>
      </c>
      <c r="E5330" s="95" t="s">
        <v>23243</v>
      </c>
    </row>
    <row r="5331" spans="1:5" x14ac:dyDescent="0.2">
      <c r="A5331" s="89">
        <v>10507</v>
      </c>
      <c r="B5331" s="89" t="s">
        <v>7475</v>
      </c>
      <c r="C5331" s="89" t="s">
        <v>126</v>
      </c>
      <c r="D5331" s="89" t="s">
        <v>124</v>
      </c>
      <c r="E5331" s="95" t="s">
        <v>23244</v>
      </c>
    </row>
    <row r="5332" spans="1:5" x14ac:dyDescent="0.2">
      <c r="A5332" s="89">
        <v>10505</v>
      </c>
      <c r="B5332" s="89" t="s">
        <v>7476</v>
      </c>
      <c r="C5332" s="89" t="s">
        <v>126</v>
      </c>
      <c r="D5332" s="89" t="s">
        <v>124</v>
      </c>
      <c r="E5332" s="95" t="s">
        <v>23245</v>
      </c>
    </row>
    <row r="5333" spans="1:5" x14ac:dyDescent="0.2">
      <c r="A5333" s="89">
        <v>10506</v>
      </c>
      <c r="B5333" s="89" t="s">
        <v>7477</v>
      </c>
      <c r="C5333" s="89" t="s">
        <v>126</v>
      </c>
      <c r="D5333" s="89" t="s">
        <v>124</v>
      </c>
      <c r="E5333" s="95" t="s">
        <v>23246</v>
      </c>
    </row>
    <row r="5334" spans="1:5" x14ac:dyDescent="0.2">
      <c r="A5334" s="89">
        <v>5031</v>
      </c>
      <c r="B5334" s="89" t="s">
        <v>7478</v>
      </c>
      <c r="C5334" s="89" t="s">
        <v>126</v>
      </c>
      <c r="D5334" s="89" t="s">
        <v>120</v>
      </c>
      <c r="E5334" s="95" t="s">
        <v>23247</v>
      </c>
    </row>
    <row r="5335" spans="1:5" x14ac:dyDescent="0.2">
      <c r="A5335" s="89">
        <v>10502</v>
      </c>
      <c r="B5335" s="89" t="s">
        <v>7479</v>
      </c>
      <c r="C5335" s="89" t="s">
        <v>126</v>
      </c>
      <c r="D5335" s="89" t="s">
        <v>124</v>
      </c>
      <c r="E5335" s="95" t="s">
        <v>23248</v>
      </c>
    </row>
    <row r="5336" spans="1:5" x14ac:dyDescent="0.2">
      <c r="A5336" s="89">
        <v>10501</v>
      </c>
      <c r="B5336" s="89" t="s">
        <v>7480</v>
      </c>
      <c r="C5336" s="89" t="s">
        <v>126</v>
      </c>
      <c r="D5336" s="89" t="s">
        <v>124</v>
      </c>
      <c r="E5336" s="95" t="s">
        <v>23249</v>
      </c>
    </row>
    <row r="5337" spans="1:5" x14ac:dyDescent="0.2">
      <c r="A5337" s="89">
        <v>10503</v>
      </c>
      <c r="B5337" s="89" t="s">
        <v>7481</v>
      </c>
      <c r="C5337" s="89" t="s">
        <v>126</v>
      </c>
      <c r="D5337" s="89" t="s">
        <v>124</v>
      </c>
      <c r="E5337" s="95" t="s">
        <v>23250</v>
      </c>
    </row>
    <row r="5338" spans="1:5" x14ac:dyDescent="0.2">
      <c r="A5338" s="89">
        <v>40270</v>
      </c>
      <c r="B5338" s="89" t="s">
        <v>7482</v>
      </c>
      <c r="C5338" s="89" t="s">
        <v>221</v>
      </c>
      <c r="D5338" s="89" t="s">
        <v>127</v>
      </c>
      <c r="E5338" s="95" t="s">
        <v>6799</v>
      </c>
    </row>
    <row r="5339" spans="1:5" x14ac:dyDescent="0.2">
      <c r="A5339" s="89">
        <v>20213</v>
      </c>
      <c r="B5339" s="89" t="s">
        <v>7483</v>
      </c>
      <c r="C5339" s="89" t="s">
        <v>221</v>
      </c>
      <c r="D5339" s="89" t="s">
        <v>124</v>
      </c>
      <c r="E5339" s="95" t="s">
        <v>3932</v>
      </c>
    </row>
    <row r="5340" spans="1:5" x14ac:dyDescent="0.2">
      <c r="A5340" s="89">
        <v>20211</v>
      </c>
      <c r="B5340" s="89" t="s">
        <v>7484</v>
      </c>
      <c r="C5340" s="89" t="s">
        <v>221</v>
      </c>
      <c r="D5340" s="89" t="s">
        <v>124</v>
      </c>
      <c r="E5340" s="95" t="s">
        <v>7771</v>
      </c>
    </row>
    <row r="5341" spans="1:5" x14ac:dyDescent="0.2">
      <c r="A5341" s="89">
        <v>4472</v>
      </c>
      <c r="B5341" s="89" t="s">
        <v>7485</v>
      </c>
      <c r="C5341" s="89" t="s">
        <v>221</v>
      </c>
      <c r="D5341" s="89" t="s">
        <v>124</v>
      </c>
      <c r="E5341" s="95" t="s">
        <v>5992</v>
      </c>
    </row>
    <row r="5342" spans="1:5" x14ac:dyDescent="0.2">
      <c r="A5342" s="89">
        <v>35272</v>
      </c>
      <c r="B5342" s="89" t="s">
        <v>7486</v>
      </c>
      <c r="C5342" s="89" t="s">
        <v>221</v>
      </c>
      <c r="D5342" s="89" t="s">
        <v>124</v>
      </c>
      <c r="E5342" s="95" t="s">
        <v>23251</v>
      </c>
    </row>
    <row r="5343" spans="1:5" x14ac:dyDescent="0.2">
      <c r="A5343" s="89">
        <v>4425</v>
      </c>
      <c r="B5343" s="89" t="s">
        <v>7487</v>
      </c>
      <c r="C5343" s="89" t="s">
        <v>221</v>
      </c>
      <c r="D5343" s="89" t="s">
        <v>120</v>
      </c>
      <c r="E5343" s="95" t="s">
        <v>15710</v>
      </c>
    </row>
    <row r="5344" spans="1:5" x14ac:dyDescent="0.2">
      <c r="A5344" s="89">
        <v>4481</v>
      </c>
      <c r="B5344" s="89" t="s">
        <v>7489</v>
      </c>
      <c r="C5344" s="89" t="s">
        <v>221</v>
      </c>
      <c r="D5344" s="89" t="s">
        <v>124</v>
      </c>
      <c r="E5344" s="95" t="s">
        <v>23252</v>
      </c>
    </row>
    <row r="5345" spans="1:5" x14ac:dyDescent="0.2">
      <c r="A5345" s="89">
        <v>34345</v>
      </c>
      <c r="B5345" s="89" t="s">
        <v>7490</v>
      </c>
      <c r="C5345" s="89" t="s">
        <v>119</v>
      </c>
      <c r="D5345" s="89" t="s">
        <v>124</v>
      </c>
      <c r="E5345" s="95" t="s">
        <v>336</v>
      </c>
    </row>
    <row r="5346" spans="1:5" x14ac:dyDescent="0.2">
      <c r="A5346" s="89">
        <v>41096</v>
      </c>
      <c r="B5346" s="89" t="s">
        <v>7491</v>
      </c>
      <c r="C5346" s="89" t="s">
        <v>442</v>
      </c>
      <c r="D5346" s="89" t="s">
        <v>124</v>
      </c>
      <c r="E5346" s="95" t="s">
        <v>23253</v>
      </c>
    </row>
    <row r="5347" spans="1:5" x14ac:dyDescent="0.2">
      <c r="A5347" s="89">
        <v>41776</v>
      </c>
      <c r="B5347" s="89" t="s">
        <v>7492</v>
      </c>
      <c r="C5347" s="89" t="s">
        <v>119</v>
      </c>
      <c r="D5347" s="89" t="s">
        <v>124</v>
      </c>
      <c r="E5347" s="95" t="s">
        <v>4071</v>
      </c>
    </row>
    <row r="5348" spans="1:5" x14ac:dyDescent="0.2">
      <c r="A5348" s="89">
        <v>4487</v>
      </c>
      <c r="B5348" s="89" t="s">
        <v>7493</v>
      </c>
      <c r="C5348" s="89" t="s">
        <v>221</v>
      </c>
      <c r="D5348" s="89" t="s">
        <v>124</v>
      </c>
      <c r="E5348" s="95" t="s">
        <v>3096</v>
      </c>
    </row>
    <row r="5349" spans="1:5" x14ac:dyDescent="0.2">
      <c r="A5349" s="89">
        <v>11157</v>
      </c>
      <c r="B5349" s="89" t="s">
        <v>7494</v>
      </c>
      <c r="C5349" s="89" t="s">
        <v>3578</v>
      </c>
      <c r="D5349" s="89" t="s">
        <v>124</v>
      </c>
      <c r="E5349" s="95" t="s">
        <v>23254</v>
      </c>
    </row>
    <row r="5350" spans="1:5" x14ac:dyDescent="0.2">
      <c r="A5350" s="89">
        <v>41096</v>
      </c>
      <c r="B5350" s="89" t="s">
        <v>7491</v>
      </c>
      <c r="C5350" s="89" t="s">
        <v>442</v>
      </c>
      <c r="D5350" s="89" t="s">
        <v>124</v>
      </c>
      <c r="E5350" s="95" t="s">
        <v>21289</v>
      </c>
    </row>
    <row r="5351" spans="1:5" x14ac:dyDescent="0.2">
      <c r="A5351" s="89">
        <v>41776</v>
      </c>
      <c r="B5351" s="89" t="s">
        <v>7492</v>
      </c>
      <c r="C5351" s="89" t="s">
        <v>119</v>
      </c>
      <c r="D5351" s="89" t="s">
        <v>124</v>
      </c>
      <c r="E5351" s="95" t="s">
        <v>21290</v>
      </c>
    </row>
    <row r="5352" spans="1:5" x14ac:dyDescent="0.2">
      <c r="A5352" s="89">
        <v>4487</v>
      </c>
      <c r="B5352" s="89" t="s">
        <v>7493</v>
      </c>
      <c r="C5352" s="89" t="s">
        <v>221</v>
      </c>
      <c r="D5352" s="89" t="s">
        <v>124</v>
      </c>
      <c r="E5352" s="95" t="s">
        <v>21291</v>
      </c>
    </row>
    <row r="5353" spans="1:5" x14ac:dyDescent="0.2">
      <c r="A5353" s="89">
        <v>11157</v>
      </c>
      <c r="B5353" s="89" t="s">
        <v>7494</v>
      </c>
      <c r="C5353" s="89" t="s">
        <v>3578</v>
      </c>
      <c r="D5353" s="89" t="s">
        <v>124</v>
      </c>
      <c r="E5353" s="95" t="s">
        <v>21292</v>
      </c>
    </row>
    <row r="5354" spans="1:5" x14ac:dyDescent="0.2">
      <c r="A5354" s="89" t="s">
        <v>110</v>
      </c>
    </row>
    <row r="5355" spans="1:5" x14ac:dyDescent="0.2">
      <c r="A5355" s="89" t="s">
        <v>7495</v>
      </c>
    </row>
  </sheetData>
  <sortState ref="A8:E5353">
    <sortCondition ref="B8:B5353"/>
  </sortState>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5:E6166"/>
  <sheetViews>
    <sheetView topLeftCell="A3543" workbookViewId="0">
      <selection activeCell="B5" sqref="B5"/>
    </sheetView>
  </sheetViews>
  <sheetFormatPr defaultRowHeight="11.25" x14ac:dyDescent="0.2"/>
  <cols>
    <col min="1" max="1" width="9.140625" style="89"/>
    <col min="2" max="2" width="42.7109375" style="89" customWidth="1"/>
    <col min="3" max="16384" width="9.140625" style="89"/>
  </cols>
  <sheetData>
    <row r="5" spans="1:5" x14ac:dyDescent="0.2">
      <c r="A5" s="96" t="s">
        <v>7496</v>
      </c>
      <c r="B5" s="96" t="s">
        <v>7497</v>
      </c>
      <c r="C5" s="96" t="s">
        <v>115</v>
      </c>
      <c r="D5" s="96" t="s">
        <v>7498</v>
      </c>
      <c r="E5" s="96" t="s">
        <v>7499</v>
      </c>
    </row>
    <row r="7" spans="1:5" x14ac:dyDescent="0.2">
      <c r="A7" s="96" t="s">
        <v>17672</v>
      </c>
      <c r="B7" s="96" t="s">
        <v>17673</v>
      </c>
      <c r="C7" s="96" t="s">
        <v>8123</v>
      </c>
      <c r="D7" s="96" t="s">
        <v>7524</v>
      </c>
      <c r="E7" s="97" t="s">
        <v>25397</v>
      </c>
    </row>
    <row r="8" spans="1:5" x14ac:dyDescent="0.2">
      <c r="A8" s="96" t="s">
        <v>17457</v>
      </c>
      <c r="B8" s="96" t="s">
        <v>17458</v>
      </c>
      <c r="C8" s="96" t="s">
        <v>8123</v>
      </c>
      <c r="D8" s="96" t="s">
        <v>7524</v>
      </c>
      <c r="E8" s="97" t="s">
        <v>25342</v>
      </c>
    </row>
    <row r="9" spans="1:5" x14ac:dyDescent="0.2">
      <c r="A9" s="96" t="s">
        <v>17453</v>
      </c>
      <c r="B9" s="96" t="s">
        <v>17454</v>
      </c>
      <c r="C9" s="96" t="s">
        <v>8123</v>
      </c>
      <c r="D9" s="96" t="s">
        <v>7524</v>
      </c>
      <c r="E9" s="97" t="s">
        <v>23061</v>
      </c>
    </row>
    <row r="10" spans="1:5" x14ac:dyDescent="0.2">
      <c r="A10" s="96" t="s">
        <v>17455</v>
      </c>
      <c r="B10" s="96" t="s">
        <v>17456</v>
      </c>
      <c r="C10" s="96" t="s">
        <v>8123</v>
      </c>
      <c r="D10" s="96" t="s">
        <v>7524</v>
      </c>
      <c r="E10" s="97" t="s">
        <v>17827</v>
      </c>
    </row>
    <row r="11" spans="1:5" x14ac:dyDescent="0.2">
      <c r="A11" s="96" t="s">
        <v>17592</v>
      </c>
      <c r="B11" s="96" t="s">
        <v>17593</v>
      </c>
      <c r="C11" s="96" t="s">
        <v>8123</v>
      </c>
      <c r="D11" s="96" t="s">
        <v>7524</v>
      </c>
      <c r="E11" s="97" t="s">
        <v>15027</v>
      </c>
    </row>
    <row r="12" spans="1:5" x14ac:dyDescent="0.2">
      <c r="A12" s="96" t="s">
        <v>17588</v>
      </c>
      <c r="B12" s="96" t="s">
        <v>17589</v>
      </c>
      <c r="C12" s="96" t="s">
        <v>8123</v>
      </c>
      <c r="D12" s="96" t="s">
        <v>7524</v>
      </c>
      <c r="E12" s="97" t="s">
        <v>25372</v>
      </c>
    </row>
    <row r="13" spans="1:5" x14ac:dyDescent="0.2">
      <c r="A13" s="96" t="s">
        <v>17590</v>
      </c>
      <c r="B13" s="96" t="s">
        <v>17591</v>
      </c>
      <c r="C13" s="96" t="s">
        <v>8123</v>
      </c>
      <c r="D13" s="96" t="s">
        <v>7524</v>
      </c>
      <c r="E13" s="97" t="s">
        <v>25373</v>
      </c>
    </row>
    <row r="14" spans="1:5" x14ac:dyDescent="0.2">
      <c r="A14" s="96" t="s">
        <v>18856</v>
      </c>
      <c r="B14" s="96" t="s">
        <v>18857</v>
      </c>
      <c r="C14" s="96" t="s">
        <v>8123</v>
      </c>
      <c r="D14" s="96" t="s">
        <v>7524</v>
      </c>
      <c r="E14" s="97" t="s">
        <v>21875</v>
      </c>
    </row>
    <row r="15" spans="1:5" x14ac:dyDescent="0.2">
      <c r="A15" s="96" t="s">
        <v>18490</v>
      </c>
      <c r="B15" s="96" t="s">
        <v>18491</v>
      </c>
      <c r="C15" s="96" t="s">
        <v>8123</v>
      </c>
      <c r="D15" s="96" t="s">
        <v>7524</v>
      </c>
      <c r="E15" s="97" t="s">
        <v>1734</v>
      </c>
    </row>
    <row r="16" spans="1:5" x14ac:dyDescent="0.2">
      <c r="A16" s="96" t="s">
        <v>18486</v>
      </c>
      <c r="B16" s="96" t="s">
        <v>18487</v>
      </c>
      <c r="C16" s="96" t="s">
        <v>8123</v>
      </c>
      <c r="D16" s="96" t="s">
        <v>7524</v>
      </c>
      <c r="E16" s="97" t="s">
        <v>25587</v>
      </c>
    </row>
    <row r="17" spans="1:5" x14ac:dyDescent="0.2">
      <c r="A17" s="96" t="s">
        <v>18493</v>
      </c>
      <c r="B17" s="96" t="s">
        <v>18494</v>
      </c>
      <c r="C17" s="96" t="s">
        <v>8123</v>
      </c>
      <c r="D17" s="96" t="s">
        <v>7524</v>
      </c>
      <c r="E17" s="97" t="s">
        <v>25588</v>
      </c>
    </row>
    <row r="18" spans="1:5" x14ac:dyDescent="0.2">
      <c r="A18" s="96" t="s">
        <v>18488</v>
      </c>
      <c r="B18" s="96" t="s">
        <v>18489</v>
      </c>
      <c r="C18" s="96" t="s">
        <v>8123</v>
      </c>
      <c r="D18" s="96" t="s">
        <v>7524</v>
      </c>
      <c r="E18" s="97" t="s">
        <v>21902</v>
      </c>
    </row>
    <row r="19" spans="1:5" x14ac:dyDescent="0.2">
      <c r="A19" s="96" t="s">
        <v>18858</v>
      </c>
      <c r="B19" s="96" t="s">
        <v>18859</v>
      </c>
      <c r="C19" s="96" t="s">
        <v>8123</v>
      </c>
      <c r="D19" s="96" t="s">
        <v>7524</v>
      </c>
      <c r="E19" s="97" t="s">
        <v>25649</v>
      </c>
    </row>
    <row r="20" spans="1:5" x14ac:dyDescent="0.2">
      <c r="A20" s="96" t="s">
        <v>18854</v>
      </c>
      <c r="B20" s="96" t="s">
        <v>18855</v>
      </c>
      <c r="C20" s="96" t="s">
        <v>8123</v>
      </c>
      <c r="D20" s="96" t="s">
        <v>7524</v>
      </c>
      <c r="E20" s="97" t="s">
        <v>386</v>
      </c>
    </row>
    <row r="21" spans="1:5" x14ac:dyDescent="0.2">
      <c r="A21" s="96" t="s">
        <v>13729</v>
      </c>
      <c r="B21" s="96" t="s">
        <v>13730</v>
      </c>
      <c r="C21" s="96" t="s">
        <v>7502</v>
      </c>
      <c r="D21" s="96" t="s">
        <v>7524</v>
      </c>
      <c r="E21" s="97" t="s">
        <v>1203</v>
      </c>
    </row>
    <row r="22" spans="1:5" x14ac:dyDescent="0.2">
      <c r="A22" s="96" t="s">
        <v>13727</v>
      </c>
      <c r="B22" s="96" t="s">
        <v>13728</v>
      </c>
      <c r="C22" s="96" t="s">
        <v>7502</v>
      </c>
      <c r="D22" s="96" t="s">
        <v>7524</v>
      </c>
      <c r="E22" s="97" t="s">
        <v>24802</v>
      </c>
    </row>
    <row r="23" spans="1:5" x14ac:dyDescent="0.2">
      <c r="A23" s="96" t="s">
        <v>13731</v>
      </c>
      <c r="B23" s="96" t="s">
        <v>13732</v>
      </c>
      <c r="C23" s="96" t="s">
        <v>7502</v>
      </c>
      <c r="D23" s="96" t="s">
        <v>7503</v>
      </c>
      <c r="E23" s="97" t="s">
        <v>17839</v>
      </c>
    </row>
    <row r="24" spans="1:5" x14ac:dyDescent="0.2">
      <c r="A24" s="96" t="s">
        <v>13723</v>
      </c>
      <c r="B24" s="96" t="s">
        <v>13724</v>
      </c>
      <c r="C24" s="96" t="s">
        <v>7502</v>
      </c>
      <c r="D24" s="96" t="s">
        <v>7524</v>
      </c>
      <c r="E24" s="97" t="s">
        <v>23533</v>
      </c>
    </row>
    <row r="25" spans="1:5" x14ac:dyDescent="0.2">
      <c r="A25" s="96" t="s">
        <v>13725</v>
      </c>
      <c r="B25" s="96" t="s">
        <v>13726</v>
      </c>
      <c r="C25" s="96" t="s">
        <v>7502</v>
      </c>
      <c r="D25" s="96" t="s">
        <v>7524</v>
      </c>
      <c r="E25" s="97" t="s">
        <v>24801</v>
      </c>
    </row>
    <row r="26" spans="1:5" x14ac:dyDescent="0.2">
      <c r="A26" s="96" t="s">
        <v>13719</v>
      </c>
      <c r="B26" s="96" t="s">
        <v>13720</v>
      </c>
      <c r="C26" s="96" t="s">
        <v>7502</v>
      </c>
      <c r="D26" s="96" t="s">
        <v>7524</v>
      </c>
      <c r="E26" s="97" t="s">
        <v>23569</v>
      </c>
    </row>
    <row r="27" spans="1:5" x14ac:dyDescent="0.2">
      <c r="A27" s="96" t="s">
        <v>13721</v>
      </c>
      <c r="B27" s="96" t="s">
        <v>13722</v>
      </c>
      <c r="C27" s="96" t="s">
        <v>7502</v>
      </c>
      <c r="D27" s="96" t="s">
        <v>7524</v>
      </c>
      <c r="E27" s="97" t="s">
        <v>24800</v>
      </c>
    </row>
    <row r="28" spans="1:5" x14ac:dyDescent="0.2">
      <c r="A28" s="96" t="s">
        <v>13717</v>
      </c>
      <c r="B28" s="96" t="s">
        <v>13718</v>
      </c>
      <c r="C28" s="96" t="s">
        <v>7502</v>
      </c>
      <c r="D28" s="96" t="s">
        <v>7524</v>
      </c>
      <c r="E28" s="97" t="s">
        <v>24718</v>
      </c>
    </row>
    <row r="29" spans="1:5" x14ac:dyDescent="0.2">
      <c r="A29" s="96" t="s">
        <v>13705</v>
      </c>
      <c r="B29" s="96" t="s">
        <v>13706</v>
      </c>
      <c r="C29" s="96" t="s">
        <v>7502</v>
      </c>
      <c r="D29" s="96" t="s">
        <v>7503</v>
      </c>
      <c r="E29" s="97" t="s">
        <v>24798</v>
      </c>
    </row>
    <row r="30" spans="1:5" x14ac:dyDescent="0.2">
      <c r="A30" s="96" t="s">
        <v>13707</v>
      </c>
      <c r="B30" s="96" t="s">
        <v>13708</v>
      </c>
      <c r="C30" s="96" t="s">
        <v>7502</v>
      </c>
      <c r="D30" s="96" t="s">
        <v>7524</v>
      </c>
      <c r="E30" s="97" t="s">
        <v>24799</v>
      </c>
    </row>
    <row r="31" spans="1:5" x14ac:dyDescent="0.2">
      <c r="A31" s="96" t="s">
        <v>13713</v>
      </c>
      <c r="B31" s="96" t="s">
        <v>13714</v>
      </c>
      <c r="C31" s="96" t="s">
        <v>7502</v>
      </c>
      <c r="D31" s="96" t="s">
        <v>7524</v>
      </c>
      <c r="E31" s="97" t="s">
        <v>21881</v>
      </c>
    </row>
    <row r="32" spans="1:5" x14ac:dyDescent="0.2">
      <c r="A32" s="96" t="s">
        <v>13715</v>
      </c>
      <c r="B32" s="96" t="s">
        <v>13716</v>
      </c>
      <c r="C32" s="96" t="s">
        <v>7502</v>
      </c>
      <c r="D32" s="96" t="s">
        <v>7524</v>
      </c>
      <c r="E32" s="97" t="s">
        <v>1986</v>
      </c>
    </row>
    <row r="33" spans="1:5" x14ac:dyDescent="0.2">
      <c r="A33" s="96" t="s">
        <v>13710</v>
      </c>
      <c r="B33" s="96" t="s">
        <v>13711</v>
      </c>
      <c r="C33" s="96" t="s">
        <v>7502</v>
      </c>
      <c r="D33" s="96" t="s">
        <v>7524</v>
      </c>
      <c r="E33" s="97" t="s">
        <v>2080</v>
      </c>
    </row>
    <row r="34" spans="1:5" x14ac:dyDescent="0.2">
      <c r="A34" s="96" t="s">
        <v>18919</v>
      </c>
      <c r="B34" s="96" t="s">
        <v>18920</v>
      </c>
      <c r="C34" s="96" t="s">
        <v>8123</v>
      </c>
      <c r="D34" s="96" t="s">
        <v>7503</v>
      </c>
      <c r="E34" s="97" t="s">
        <v>25664</v>
      </c>
    </row>
    <row r="35" spans="1:5" x14ac:dyDescent="0.2">
      <c r="A35" s="96" t="s">
        <v>18921</v>
      </c>
      <c r="B35" s="96" t="s">
        <v>18922</v>
      </c>
      <c r="C35" s="96" t="s">
        <v>8123</v>
      </c>
      <c r="D35" s="96" t="s">
        <v>7503</v>
      </c>
      <c r="E35" s="97" t="s">
        <v>16208</v>
      </c>
    </row>
    <row r="36" spans="1:5" x14ac:dyDescent="0.2">
      <c r="A36" s="96" t="s">
        <v>18223</v>
      </c>
      <c r="B36" s="96" t="s">
        <v>18224</v>
      </c>
      <c r="C36" s="96" t="s">
        <v>8123</v>
      </c>
      <c r="D36" s="96" t="s">
        <v>7503</v>
      </c>
      <c r="E36" s="97" t="s">
        <v>25528</v>
      </c>
    </row>
    <row r="37" spans="1:5" x14ac:dyDescent="0.2">
      <c r="A37" s="96" t="s">
        <v>18226</v>
      </c>
      <c r="B37" s="96" t="s">
        <v>18227</v>
      </c>
      <c r="C37" s="96" t="s">
        <v>8123</v>
      </c>
      <c r="D37" s="96" t="s">
        <v>7503</v>
      </c>
      <c r="E37" s="97" t="s">
        <v>25529</v>
      </c>
    </row>
    <row r="38" spans="1:5" x14ac:dyDescent="0.2">
      <c r="A38" s="96" t="s">
        <v>12402</v>
      </c>
      <c r="B38" s="96" t="s">
        <v>12403</v>
      </c>
      <c r="C38" s="96" t="s">
        <v>10327</v>
      </c>
      <c r="D38" s="96" t="s">
        <v>7524</v>
      </c>
      <c r="E38" s="97" t="s">
        <v>24431</v>
      </c>
    </row>
    <row r="39" spans="1:5" x14ac:dyDescent="0.2">
      <c r="A39" s="96" t="s">
        <v>12390</v>
      </c>
      <c r="B39" s="96" t="s">
        <v>12391</v>
      </c>
      <c r="C39" s="96" t="s">
        <v>10327</v>
      </c>
      <c r="D39" s="96" t="s">
        <v>7524</v>
      </c>
      <c r="E39" s="97" t="s">
        <v>24425</v>
      </c>
    </row>
    <row r="40" spans="1:5" x14ac:dyDescent="0.2">
      <c r="A40" s="96" t="s">
        <v>12394</v>
      </c>
      <c r="B40" s="96" t="s">
        <v>12395</v>
      </c>
      <c r="C40" s="96" t="s">
        <v>10327</v>
      </c>
      <c r="D40" s="96" t="s">
        <v>7524</v>
      </c>
      <c r="E40" s="97" t="s">
        <v>24427</v>
      </c>
    </row>
    <row r="41" spans="1:5" x14ac:dyDescent="0.2">
      <c r="A41" s="96" t="s">
        <v>12392</v>
      </c>
      <c r="B41" s="96" t="s">
        <v>12393</v>
      </c>
      <c r="C41" s="96" t="s">
        <v>10327</v>
      </c>
      <c r="D41" s="96" t="s">
        <v>7524</v>
      </c>
      <c r="E41" s="97" t="s">
        <v>24426</v>
      </c>
    </row>
    <row r="42" spans="1:5" x14ac:dyDescent="0.2">
      <c r="A42" s="96" t="s">
        <v>12398</v>
      </c>
      <c r="B42" s="96" t="s">
        <v>12399</v>
      </c>
      <c r="C42" s="96" t="s">
        <v>10327</v>
      </c>
      <c r="D42" s="96" t="s">
        <v>7524</v>
      </c>
      <c r="E42" s="97" t="s">
        <v>24429</v>
      </c>
    </row>
    <row r="43" spans="1:5" x14ac:dyDescent="0.2">
      <c r="A43" s="96" t="s">
        <v>12396</v>
      </c>
      <c r="B43" s="96" t="s">
        <v>12397</v>
      </c>
      <c r="C43" s="96" t="s">
        <v>10327</v>
      </c>
      <c r="D43" s="96" t="s">
        <v>7524</v>
      </c>
      <c r="E43" s="97" t="s">
        <v>24428</v>
      </c>
    </row>
    <row r="44" spans="1:5" x14ac:dyDescent="0.2">
      <c r="A44" s="96" t="s">
        <v>12400</v>
      </c>
      <c r="B44" s="96" t="s">
        <v>12401</v>
      </c>
      <c r="C44" s="96" t="s">
        <v>10327</v>
      </c>
      <c r="D44" s="96" t="s">
        <v>7524</v>
      </c>
      <c r="E44" s="97" t="s">
        <v>24430</v>
      </c>
    </row>
    <row r="45" spans="1:5" x14ac:dyDescent="0.2">
      <c r="A45" s="96" t="s">
        <v>10279</v>
      </c>
      <c r="B45" s="96" t="s">
        <v>10280</v>
      </c>
      <c r="C45" s="96" t="s">
        <v>8013</v>
      </c>
      <c r="D45" s="96" t="s">
        <v>7524</v>
      </c>
      <c r="E45" s="97" t="s">
        <v>23552</v>
      </c>
    </row>
    <row r="46" spans="1:5" x14ac:dyDescent="0.2">
      <c r="A46" s="96" t="s">
        <v>13379</v>
      </c>
      <c r="B46" s="96" t="s">
        <v>13380</v>
      </c>
      <c r="C46" s="96" t="s">
        <v>7683</v>
      </c>
      <c r="D46" s="96" t="s">
        <v>7524</v>
      </c>
      <c r="E46" s="97" t="s">
        <v>5008</v>
      </c>
    </row>
    <row r="47" spans="1:5" x14ac:dyDescent="0.2">
      <c r="A47" s="96" t="s">
        <v>19600</v>
      </c>
      <c r="B47" s="96" t="s">
        <v>19601</v>
      </c>
      <c r="C47" s="96" t="s">
        <v>7683</v>
      </c>
      <c r="D47" s="96" t="s">
        <v>7524</v>
      </c>
      <c r="E47" s="97" t="s">
        <v>25800</v>
      </c>
    </row>
    <row r="48" spans="1:5" x14ac:dyDescent="0.2">
      <c r="A48" s="96" t="s">
        <v>13496</v>
      </c>
      <c r="B48" s="96" t="s">
        <v>13497</v>
      </c>
      <c r="C48" s="96" t="s">
        <v>7683</v>
      </c>
      <c r="D48" s="96" t="s">
        <v>7503</v>
      </c>
      <c r="E48" s="97" t="s">
        <v>13498</v>
      </c>
    </row>
    <row r="49" spans="1:5" x14ac:dyDescent="0.2">
      <c r="A49" s="96" t="s">
        <v>13520</v>
      </c>
      <c r="B49" s="96" t="s">
        <v>13521</v>
      </c>
      <c r="C49" s="96" t="s">
        <v>7683</v>
      </c>
      <c r="D49" s="96" t="s">
        <v>7503</v>
      </c>
      <c r="E49" s="97" t="s">
        <v>24766</v>
      </c>
    </row>
    <row r="50" spans="1:5" x14ac:dyDescent="0.2">
      <c r="A50" s="96" t="s">
        <v>18955</v>
      </c>
      <c r="B50" s="96" t="s">
        <v>18956</v>
      </c>
      <c r="C50" s="96" t="s">
        <v>7502</v>
      </c>
      <c r="D50" s="96" t="s">
        <v>7524</v>
      </c>
      <c r="E50" s="97" t="s">
        <v>322</v>
      </c>
    </row>
    <row r="51" spans="1:5" x14ac:dyDescent="0.2">
      <c r="A51" s="96" t="s">
        <v>18957</v>
      </c>
      <c r="B51" s="96" t="s">
        <v>18958</v>
      </c>
      <c r="C51" s="96" t="s">
        <v>7502</v>
      </c>
      <c r="D51" s="96" t="s">
        <v>7524</v>
      </c>
      <c r="E51" s="97" t="s">
        <v>21701</v>
      </c>
    </row>
    <row r="52" spans="1:5" x14ac:dyDescent="0.2">
      <c r="A52" s="96" t="s">
        <v>18945</v>
      </c>
      <c r="B52" s="96" t="s">
        <v>18946</v>
      </c>
      <c r="C52" s="96" t="s">
        <v>7502</v>
      </c>
      <c r="D52" s="96" t="s">
        <v>7524</v>
      </c>
      <c r="E52" s="97" t="s">
        <v>3838</v>
      </c>
    </row>
    <row r="53" spans="1:5" x14ac:dyDescent="0.2">
      <c r="A53" s="96" t="s">
        <v>18974</v>
      </c>
      <c r="B53" s="96" t="s">
        <v>18975</v>
      </c>
      <c r="C53" s="96" t="s">
        <v>7502</v>
      </c>
      <c r="D53" s="96" t="s">
        <v>7503</v>
      </c>
      <c r="E53" s="97" t="s">
        <v>22497</v>
      </c>
    </row>
    <row r="54" spans="1:5" x14ac:dyDescent="0.2">
      <c r="A54" s="96" t="s">
        <v>18959</v>
      </c>
      <c r="B54" s="96" t="s">
        <v>18960</v>
      </c>
      <c r="C54" s="96" t="s">
        <v>7502</v>
      </c>
      <c r="D54" s="96" t="s">
        <v>7524</v>
      </c>
      <c r="E54" s="97" t="s">
        <v>25670</v>
      </c>
    </row>
    <row r="55" spans="1:5" x14ac:dyDescent="0.2">
      <c r="A55" s="96" t="s">
        <v>10752</v>
      </c>
      <c r="B55" s="96" t="s">
        <v>10753</v>
      </c>
      <c r="C55" s="96" t="s">
        <v>7502</v>
      </c>
      <c r="D55" s="96" t="s">
        <v>7503</v>
      </c>
      <c r="E55" s="97" t="s">
        <v>23861</v>
      </c>
    </row>
    <row r="56" spans="1:5" x14ac:dyDescent="0.2">
      <c r="A56" s="96" t="s">
        <v>15766</v>
      </c>
      <c r="B56" s="96" t="s">
        <v>15767</v>
      </c>
      <c r="C56" s="96" t="s">
        <v>7683</v>
      </c>
      <c r="D56" s="96" t="s">
        <v>7503</v>
      </c>
      <c r="E56" s="97" t="s">
        <v>2916</v>
      </c>
    </row>
    <row r="57" spans="1:5" x14ac:dyDescent="0.2">
      <c r="A57" s="96" t="s">
        <v>15678</v>
      </c>
      <c r="B57" s="96" t="s">
        <v>15679</v>
      </c>
      <c r="C57" s="96" t="s">
        <v>7683</v>
      </c>
      <c r="D57" s="96" t="s">
        <v>7503</v>
      </c>
      <c r="E57" s="97" t="s">
        <v>25043</v>
      </c>
    </row>
    <row r="58" spans="1:5" x14ac:dyDescent="0.2">
      <c r="A58" s="96" t="s">
        <v>15681</v>
      </c>
      <c r="B58" s="96" t="s">
        <v>15682</v>
      </c>
      <c r="C58" s="96" t="s">
        <v>7683</v>
      </c>
      <c r="D58" s="96" t="s">
        <v>7503</v>
      </c>
      <c r="E58" s="97" t="s">
        <v>25044</v>
      </c>
    </row>
    <row r="59" spans="1:5" x14ac:dyDescent="0.2">
      <c r="A59" s="96" t="s">
        <v>15684</v>
      </c>
      <c r="B59" s="96" t="s">
        <v>15685</v>
      </c>
      <c r="C59" s="96" t="s">
        <v>7683</v>
      </c>
      <c r="D59" s="96" t="s">
        <v>7503</v>
      </c>
      <c r="E59" s="97" t="s">
        <v>10809</v>
      </c>
    </row>
    <row r="60" spans="1:5" x14ac:dyDescent="0.2">
      <c r="A60" s="96" t="s">
        <v>15686</v>
      </c>
      <c r="B60" s="96" t="s">
        <v>15687</v>
      </c>
      <c r="C60" s="96" t="s">
        <v>7683</v>
      </c>
      <c r="D60" s="96" t="s">
        <v>7503</v>
      </c>
      <c r="E60" s="97" t="s">
        <v>25045</v>
      </c>
    </row>
    <row r="61" spans="1:5" x14ac:dyDescent="0.2">
      <c r="A61" s="96" t="s">
        <v>15689</v>
      </c>
      <c r="B61" s="96" t="s">
        <v>15690</v>
      </c>
      <c r="C61" s="96" t="s">
        <v>7683</v>
      </c>
      <c r="D61" s="96" t="s">
        <v>7503</v>
      </c>
      <c r="E61" s="97" t="s">
        <v>21678</v>
      </c>
    </row>
    <row r="62" spans="1:5" x14ac:dyDescent="0.2">
      <c r="A62" s="96" t="s">
        <v>15786</v>
      </c>
      <c r="B62" s="96" t="s">
        <v>15787</v>
      </c>
      <c r="C62" s="96" t="s">
        <v>7683</v>
      </c>
      <c r="D62" s="96" t="s">
        <v>7503</v>
      </c>
      <c r="E62" s="97" t="s">
        <v>24198</v>
      </c>
    </row>
    <row r="63" spans="1:5" x14ac:dyDescent="0.2">
      <c r="A63" s="96" t="s">
        <v>15781</v>
      </c>
      <c r="B63" s="96" t="s">
        <v>15782</v>
      </c>
      <c r="C63" s="96" t="s">
        <v>7683</v>
      </c>
      <c r="D63" s="96" t="s">
        <v>7503</v>
      </c>
      <c r="E63" s="97" t="s">
        <v>25066</v>
      </c>
    </row>
    <row r="64" spans="1:5" x14ac:dyDescent="0.2">
      <c r="A64" s="96" t="s">
        <v>15768</v>
      </c>
      <c r="B64" s="96" t="s">
        <v>15769</v>
      </c>
      <c r="C64" s="96" t="s">
        <v>7683</v>
      </c>
      <c r="D64" s="96" t="s">
        <v>7503</v>
      </c>
      <c r="E64" s="97" t="s">
        <v>25061</v>
      </c>
    </row>
    <row r="65" spans="1:5" x14ac:dyDescent="0.2">
      <c r="A65" s="96" t="s">
        <v>15770</v>
      </c>
      <c r="B65" s="96" t="s">
        <v>15771</v>
      </c>
      <c r="C65" s="96" t="s">
        <v>7683</v>
      </c>
      <c r="D65" s="96" t="s">
        <v>7503</v>
      </c>
      <c r="E65" s="97" t="s">
        <v>25062</v>
      </c>
    </row>
    <row r="66" spans="1:5" x14ac:dyDescent="0.2">
      <c r="A66" s="96" t="s">
        <v>15772</v>
      </c>
      <c r="B66" s="96" t="s">
        <v>15773</v>
      </c>
      <c r="C66" s="96" t="s">
        <v>7683</v>
      </c>
      <c r="D66" s="96" t="s">
        <v>7503</v>
      </c>
      <c r="E66" s="97" t="s">
        <v>25063</v>
      </c>
    </row>
    <row r="67" spans="1:5" x14ac:dyDescent="0.2">
      <c r="A67" s="96" t="s">
        <v>15774</v>
      </c>
      <c r="B67" s="96" t="s">
        <v>15775</v>
      </c>
      <c r="C67" s="96" t="s">
        <v>7683</v>
      </c>
      <c r="D67" s="96" t="s">
        <v>7503</v>
      </c>
      <c r="E67" s="97" t="s">
        <v>2390</v>
      </c>
    </row>
    <row r="68" spans="1:5" x14ac:dyDescent="0.2">
      <c r="A68" s="96" t="s">
        <v>15777</v>
      </c>
      <c r="B68" s="96" t="s">
        <v>15778</v>
      </c>
      <c r="C68" s="96" t="s">
        <v>7683</v>
      </c>
      <c r="D68" s="96" t="s">
        <v>7503</v>
      </c>
      <c r="E68" s="97" t="s">
        <v>25064</v>
      </c>
    </row>
    <row r="69" spans="1:5" x14ac:dyDescent="0.2">
      <c r="A69" s="96" t="s">
        <v>15779</v>
      </c>
      <c r="B69" s="96" t="s">
        <v>15780</v>
      </c>
      <c r="C69" s="96" t="s">
        <v>7683</v>
      </c>
      <c r="D69" s="96" t="s">
        <v>7503</v>
      </c>
      <c r="E69" s="97" t="s">
        <v>25065</v>
      </c>
    </row>
    <row r="70" spans="1:5" x14ac:dyDescent="0.2">
      <c r="A70" s="96" t="s">
        <v>15691</v>
      </c>
      <c r="B70" s="96" t="s">
        <v>15692</v>
      </c>
      <c r="C70" s="96" t="s">
        <v>7683</v>
      </c>
      <c r="D70" s="96" t="s">
        <v>7503</v>
      </c>
      <c r="E70" s="97" t="s">
        <v>4458</v>
      </c>
    </row>
    <row r="71" spans="1:5" x14ac:dyDescent="0.2">
      <c r="A71" s="96" t="s">
        <v>15706</v>
      </c>
      <c r="B71" s="96" t="s">
        <v>15707</v>
      </c>
      <c r="C71" s="96" t="s">
        <v>7683</v>
      </c>
      <c r="D71" s="96" t="s">
        <v>7503</v>
      </c>
      <c r="E71" s="97" t="s">
        <v>25050</v>
      </c>
    </row>
    <row r="72" spans="1:5" x14ac:dyDescent="0.2">
      <c r="A72" s="96" t="s">
        <v>15693</v>
      </c>
      <c r="B72" s="96" t="s">
        <v>15694</v>
      </c>
      <c r="C72" s="96" t="s">
        <v>7683</v>
      </c>
      <c r="D72" s="96" t="s">
        <v>7503</v>
      </c>
      <c r="E72" s="97" t="s">
        <v>22799</v>
      </c>
    </row>
    <row r="73" spans="1:5" x14ac:dyDescent="0.2">
      <c r="A73" s="96" t="s">
        <v>15695</v>
      </c>
      <c r="B73" s="96" t="s">
        <v>15696</v>
      </c>
      <c r="C73" s="96" t="s">
        <v>7683</v>
      </c>
      <c r="D73" s="96" t="s">
        <v>7503</v>
      </c>
      <c r="E73" s="97" t="s">
        <v>344</v>
      </c>
    </row>
    <row r="74" spans="1:5" x14ac:dyDescent="0.2">
      <c r="A74" s="96" t="s">
        <v>15697</v>
      </c>
      <c r="B74" s="96" t="s">
        <v>15698</v>
      </c>
      <c r="C74" s="96" t="s">
        <v>7683</v>
      </c>
      <c r="D74" s="96" t="s">
        <v>7503</v>
      </c>
      <c r="E74" s="97" t="s">
        <v>25046</v>
      </c>
    </row>
    <row r="75" spans="1:5" x14ac:dyDescent="0.2">
      <c r="A75" s="96" t="s">
        <v>15700</v>
      </c>
      <c r="B75" s="96" t="s">
        <v>15701</v>
      </c>
      <c r="C75" s="96" t="s">
        <v>7683</v>
      </c>
      <c r="D75" s="96" t="s">
        <v>7503</v>
      </c>
      <c r="E75" s="97" t="s">
        <v>25047</v>
      </c>
    </row>
    <row r="76" spans="1:5" x14ac:dyDescent="0.2">
      <c r="A76" s="96" t="s">
        <v>15702</v>
      </c>
      <c r="B76" s="96" t="s">
        <v>15703</v>
      </c>
      <c r="C76" s="96" t="s">
        <v>7683</v>
      </c>
      <c r="D76" s="96" t="s">
        <v>7503</v>
      </c>
      <c r="E76" s="97" t="s">
        <v>25048</v>
      </c>
    </row>
    <row r="77" spans="1:5" x14ac:dyDescent="0.2">
      <c r="A77" s="96" t="s">
        <v>15704</v>
      </c>
      <c r="B77" s="96" t="s">
        <v>15705</v>
      </c>
      <c r="C77" s="96" t="s">
        <v>7683</v>
      </c>
      <c r="D77" s="96" t="s">
        <v>7503</v>
      </c>
      <c r="E77" s="97" t="s">
        <v>25049</v>
      </c>
    </row>
    <row r="78" spans="1:5" x14ac:dyDescent="0.2">
      <c r="A78" s="96" t="s">
        <v>15574</v>
      </c>
      <c r="B78" s="96" t="s">
        <v>15575</v>
      </c>
      <c r="C78" s="96" t="s">
        <v>7683</v>
      </c>
      <c r="D78" s="96" t="s">
        <v>7503</v>
      </c>
      <c r="E78" s="97" t="s">
        <v>5356</v>
      </c>
    </row>
    <row r="79" spans="1:5" x14ac:dyDescent="0.2">
      <c r="A79" s="96" t="s">
        <v>15604</v>
      </c>
      <c r="B79" s="96" t="s">
        <v>15605</v>
      </c>
      <c r="C79" s="96" t="s">
        <v>7683</v>
      </c>
      <c r="D79" s="96" t="s">
        <v>7503</v>
      </c>
      <c r="E79" s="97" t="s">
        <v>25033</v>
      </c>
    </row>
    <row r="80" spans="1:5" x14ac:dyDescent="0.2">
      <c r="A80" s="96" t="s">
        <v>14155</v>
      </c>
      <c r="B80" s="96" t="s">
        <v>14156</v>
      </c>
      <c r="C80" s="96" t="s">
        <v>7683</v>
      </c>
      <c r="D80" s="96" t="s">
        <v>7503</v>
      </c>
      <c r="E80" s="97" t="s">
        <v>222</v>
      </c>
    </row>
    <row r="81" spans="1:5" x14ac:dyDescent="0.2">
      <c r="A81" s="96" t="s">
        <v>14065</v>
      </c>
      <c r="B81" s="96" t="s">
        <v>14066</v>
      </c>
      <c r="C81" s="96" t="s">
        <v>7683</v>
      </c>
      <c r="D81" s="96" t="s">
        <v>7503</v>
      </c>
      <c r="E81" s="97" t="s">
        <v>5377</v>
      </c>
    </row>
    <row r="82" spans="1:5" x14ac:dyDescent="0.2">
      <c r="A82" s="96" t="s">
        <v>14303</v>
      </c>
      <c r="B82" s="96" t="s">
        <v>14304</v>
      </c>
      <c r="C82" s="96" t="s">
        <v>7683</v>
      </c>
      <c r="D82" s="96" t="s">
        <v>7503</v>
      </c>
      <c r="E82" s="97" t="s">
        <v>3670</v>
      </c>
    </row>
    <row r="83" spans="1:5" x14ac:dyDescent="0.2">
      <c r="A83" s="96" t="s">
        <v>14169</v>
      </c>
      <c r="B83" s="96" t="s">
        <v>14170</v>
      </c>
      <c r="C83" s="96" t="s">
        <v>7683</v>
      </c>
      <c r="D83" s="96" t="s">
        <v>7503</v>
      </c>
      <c r="E83" s="97" t="s">
        <v>948</v>
      </c>
    </row>
    <row r="84" spans="1:5" x14ac:dyDescent="0.2">
      <c r="A84" s="96" t="s">
        <v>14079</v>
      </c>
      <c r="B84" s="96" t="s">
        <v>14080</v>
      </c>
      <c r="C84" s="96" t="s">
        <v>7683</v>
      </c>
      <c r="D84" s="96" t="s">
        <v>7503</v>
      </c>
      <c r="E84" s="97" t="s">
        <v>3511</v>
      </c>
    </row>
    <row r="85" spans="1:5" x14ac:dyDescent="0.2">
      <c r="A85" s="96" t="s">
        <v>15578</v>
      </c>
      <c r="B85" s="96" t="s">
        <v>15579</v>
      </c>
      <c r="C85" s="96" t="s">
        <v>7683</v>
      </c>
      <c r="D85" s="96" t="s">
        <v>7503</v>
      </c>
      <c r="E85" s="97" t="s">
        <v>251</v>
      </c>
    </row>
    <row r="86" spans="1:5" x14ac:dyDescent="0.2">
      <c r="A86" s="96" t="s">
        <v>14330</v>
      </c>
      <c r="B86" s="96" t="s">
        <v>14331</v>
      </c>
      <c r="C86" s="96" t="s">
        <v>7683</v>
      </c>
      <c r="D86" s="96" t="s">
        <v>7503</v>
      </c>
      <c r="E86" s="97" t="s">
        <v>21558</v>
      </c>
    </row>
    <row r="87" spans="1:5" x14ac:dyDescent="0.2">
      <c r="A87" s="96" t="s">
        <v>14184</v>
      </c>
      <c r="B87" s="96" t="s">
        <v>14185</v>
      </c>
      <c r="C87" s="96" t="s">
        <v>7683</v>
      </c>
      <c r="D87" s="96" t="s">
        <v>7503</v>
      </c>
      <c r="E87" s="97" t="s">
        <v>3442</v>
      </c>
    </row>
    <row r="88" spans="1:5" x14ac:dyDescent="0.2">
      <c r="A88" s="96" t="s">
        <v>14096</v>
      </c>
      <c r="B88" s="96" t="s">
        <v>14097</v>
      </c>
      <c r="C88" s="96" t="s">
        <v>7683</v>
      </c>
      <c r="D88" s="96" t="s">
        <v>7503</v>
      </c>
      <c r="E88" s="97" t="s">
        <v>5393</v>
      </c>
    </row>
    <row r="89" spans="1:5" x14ac:dyDescent="0.2">
      <c r="A89" s="96" t="s">
        <v>15582</v>
      </c>
      <c r="B89" s="96" t="s">
        <v>15583</v>
      </c>
      <c r="C89" s="96" t="s">
        <v>7683</v>
      </c>
      <c r="D89" s="96" t="s">
        <v>7503</v>
      </c>
      <c r="E89" s="97" t="s">
        <v>4490</v>
      </c>
    </row>
    <row r="90" spans="1:5" x14ac:dyDescent="0.2">
      <c r="A90" s="96" t="s">
        <v>14364</v>
      </c>
      <c r="B90" s="96" t="s">
        <v>14365</v>
      </c>
      <c r="C90" s="96" t="s">
        <v>7683</v>
      </c>
      <c r="D90" s="96" t="s">
        <v>7503</v>
      </c>
      <c r="E90" s="97" t="s">
        <v>12607</v>
      </c>
    </row>
    <row r="91" spans="1:5" x14ac:dyDescent="0.2">
      <c r="A91" s="96" t="s">
        <v>14368</v>
      </c>
      <c r="B91" s="96" t="s">
        <v>14369</v>
      </c>
      <c r="C91" s="96" t="s">
        <v>7683</v>
      </c>
      <c r="D91" s="96" t="s">
        <v>7503</v>
      </c>
      <c r="E91" s="97" t="s">
        <v>21840</v>
      </c>
    </row>
    <row r="92" spans="1:5" x14ac:dyDescent="0.2">
      <c r="A92" s="96" t="s">
        <v>15587</v>
      </c>
      <c r="B92" s="96" t="s">
        <v>15588</v>
      </c>
      <c r="C92" s="96" t="s">
        <v>7683</v>
      </c>
      <c r="D92" s="96" t="s">
        <v>7503</v>
      </c>
      <c r="E92" s="97" t="s">
        <v>3528</v>
      </c>
    </row>
    <row r="93" spans="1:5" x14ac:dyDescent="0.2">
      <c r="A93" s="96" t="s">
        <v>14414</v>
      </c>
      <c r="B93" s="96" t="s">
        <v>14415</v>
      </c>
      <c r="C93" s="96" t="s">
        <v>7683</v>
      </c>
      <c r="D93" s="96" t="s">
        <v>7503</v>
      </c>
      <c r="E93" s="97" t="s">
        <v>4712</v>
      </c>
    </row>
    <row r="94" spans="1:5" x14ac:dyDescent="0.2">
      <c r="A94" s="96" t="s">
        <v>14412</v>
      </c>
      <c r="B94" s="96" t="s">
        <v>14413</v>
      </c>
      <c r="C94" s="96" t="s">
        <v>7683</v>
      </c>
      <c r="D94" s="96" t="s">
        <v>7503</v>
      </c>
      <c r="E94" s="97" t="s">
        <v>4429</v>
      </c>
    </row>
    <row r="95" spans="1:5" x14ac:dyDescent="0.2">
      <c r="A95" s="96" t="s">
        <v>15591</v>
      </c>
      <c r="B95" s="96" t="s">
        <v>15592</v>
      </c>
      <c r="C95" s="96" t="s">
        <v>7683</v>
      </c>
      <c r="D95" s="96" t="s">
        <v>7503</v>
      </c>
      <c r="E95" s="97" t="s">
        <v>22073</v>
      </c>
    </row>
    <row r="96" spans="1:5" x14ac:dyDescent="0.2">
      <c r="A96" s="96" t="s">
        <v>14430</v>
      </c>
      <c r="B96" s="96" t="s">
        <v>14431</v>
      </c>
      <c r="C96" s="96" t="s">
        <v>7683</v>
      </c>
      <c r="D96" s="96" t="s">
        <v>7503</v>
      </c>
      <c r="E96" s="97" t="s">
        <v>2946</v>
      </c>
    </row>
    <row r="97" spans="1:5" x14ac:dyDescent="0.2">
      <c r="A97" s="96" t="s">
        <v>15595</v>
      </c>
      <c r="B97" s="96" t="s">
        <v>15596</v>
      </c>
      <c r="C97" s="96" t="s">
        <v>7683</v>
      </c>
      <c r="D97" s="96" t="s">
        <v>7503</v>
      </c>
      <c r="E97" s="97" t="s">
        <v>8508</v>
      </c>
    </row>
    <row r="98" spans="1:5" x14ac:dyDescent="0.2">
      <c r="A98" s="96" t="s">
        <v>14436</v>
      </c>
      <c r="B98" s="96" t="s">
        <v>14437</v>
      </c>
      <c r="C98" s="96" t="s">
        <v>7683</v>
      </c>
      <c r="D98" s="96" t="s">
        <v>7503</v>
      </c>
      <c r="E98" s="97" t="s">
        <v>13956</v>
      </c>
    </row>
    <row r="99" spans="1:5" x14ac:dyDescent="0.2">
      <c r="A99" s="96" t="s">
        <v>15600</v>
      </c>
      <c r="B99" s="96" t="s">
        <v>15601</v>
      </c>
      <c r="C99" s="96" t="s">
        <v>7683</v>
      </c>
      <c r="D99" s="96" t="s">
        <v>7503</v>
      </c>
      <c r="E99" s="97" t="s">
        <v>14566</v>
      </c>
    </row>
    <row r="100" spans="1:5" x14ac:dyDescent="0.2">
      <c r="A100" s="96" t="s">
        <v>14443</v>
      </c>
      <c r="B100" s="96" t="s">
        <v>14444</v>
      </c>
      <c r="C100" s="96" t="s">
        <v>7683</v>
      </c>
      <c r="D100" s="96" t="s">
        <v>7503</v>
      </c>
      <c r="E100" s="97" t="s">
        <v>16036</v>
      </c>
    </row>
    <row r="101" spans="1:5" x14ac:dyDescent="0.2">
      <c r="A101" s="96" t="s">
        <v>14691</v>
      </c>
      <c r="B101" s="96" t="s">
        <v>14692</v>
      </c>
      <c r="C101" s="96" t="s">
        <v>7683</v>
      </c>
      <c r="D101" s="96" t="s">
        <v>7524</v>
      </c>
      <c r="E101" s="97" t="s">
        <v>2511</v>
      </c>
    </row>
    <row r="102" spans="1:5" x14ac:dyDescent="0.2">
      <c r="A102" s="96" t="s">
        <v>14517</v>
      </c>
      <c r="B102" s="96" t="s">
        <v>14518</v>
      </c>
      <c r="C102" s="96" t="s">
        <v>7683</v>
      </c>
      <c r="D102" s="96" t="s">
        <v>7524</v>
      </c>
      <c r="E102" s="97" t="s">
        <v>1120</v>
      </c>
    </row>
    <row r="103" spans="1:5" x14ac:dyDescent="0.2">
      <c r="A103" s="96" t="s">
        <v>14534</v>
      </c>
      <c r="B103" s="96" t="s">
        <v>14535</v>
      </c>
      <c r="C103" s="96" t="s">
        <v>7683</v>
      </c>
      <c r="D103" s="96" t="s">
        <v>7524</v>
      </c>
      <c r="E103" s="97" t="s">
        <v>6790</v>
      </c>
    </row>
    <row r="104" spans="1:5" x14ac:dyDescent="0.2">
      <c r="A104" s="96" t="s">
        <v>10909</v>
      </c>
      <c r="B104" s="96" t="s">
        <v>10910</v>
      </c>
      <c r="C104" s="96" t="s">
        <v>7683</v>
      </c>
      <c r="D104" s="96" t="s">
        <v>7524</v>
      </c>
      <c r="E104" s="97" t="s">
        <v>23889</v>
      </c>
    </row>
    <row r="105" spans="1:5" x14ac:dyDescent="0.2">
      <c r="A105" s="96" t="s">
        <v>10907</v>
      </c>
      <c r="B105" s="96" t="s">
        <v>10908</v>
      </c>
      <c r="C105" s="96" t="s">
        <v>7683</v>
      </c>
      <c r="D105" s="96" t="s">
        <v>7524</v>
      </c>
      <c r="E105" s="97" t="s">
        <v>23888</v>
      </c>
    </row>
    <row r="106" spans="1:5" x14ac:dyDescent="0.2">
      <c r="A106" s="96" t="s">
        <v>10983</v>
      </c>
      <c r="B106" s="96" t="s">
        <v>10984</v>
      </c>
      <c r="C106" s="96" t="s">
        <v>7683</v>
      </c>
      <c r="D106" s="96" t="s">
        <v>7524</v>
      </c>
      <c r="E106" s="97" t="s">
        <v>23920</v>
      </c>
    </row>
    <row r="107" spans="1:5" x14ac:dyDescent="0.2">
      <c r="A107" s="96" t="s">
        <v>10899</v>
      </c>
      <c r="B107" s="96" t="s">
        <v>10900</v>
      </c>
      <c r="C107" s="96" t="s">
        <v>7683</v>
      </c>
      <c r="D107" s="96" t="s">
        <v>7503</v>
      </c>
      <c r="E107" s="97" t="s">
        <v>23885</v>
      </c>
    </row>
    <row r="108" spans="1:5" x14ac:dyDescent="0.2">
      <c r="A108" s="96" t="s">
        <v>10975</v>
      </c>
      <c r="B108" s="96" t="s">
        <v>10976</v>
      </c>
      <c r="C108" s="96" t="s">
        <v>7683</v>
      </c>
      <c r="D108" s="96" t="s">
        <v>7503</v>
      </c>
      <c r="E108" s="97" t="s">
        <v>23916</v>
      </c>
    </row>
    <row r="109" spans="1:5" x14ac:dyDescent="0.2">
      <c r="A109" s="96" t="s">
        <v>10913</v>
      </c>
      <c r="B109" s="96" t="s">
        <v>10914</v>
      </c>
      <c r="C109" s="96" t="s">
        <v>7683</v>
      </c>
      <c r="D109" s="96" t="s">
        <v>7524</v>
      </c>
      <c r="E109" s="97" t="s">
        <v>23891</v>
      </c>
    </row>
    <row r="110" spans="1:5" x14ac:dyDescent="0.2">
      <c r="A110" s="96" t="s">
        <v>10911</v>
      </c>
      <c r="B110" s="96" t="s">
        <v>10912</v>
      </c>
      <c r="C110" s="96" t="s">
        <v>7683</v>
      </c>
      <c r="D110" s="96" t="s">
        <v>7524</v>
      </c>
      <c r="E110" s="97" t="s">
        <v>23890</v>
      </c>
    </row>
    <row r="111" spans="1:5" x14ac:dyDescent="0.2">
      <c r="A111" s="96" t="s">
        <v>10985</v>
      </c>
      <c r="B111" s="96" t="s">
        <v>10986</v>
      </c>
      <c r="C111" s="96" t="s">
        <v>7683</v>
      </c>
      <c r="D111" s="96" t="s">
        <v>7524</v>
      </c>
      <c r="E111" s="97" t="s">
        <v>23921</v>
      </c>
    </row>
    <row r="112" spans="1:5" x14ac:dyDescent="0.2">
      <c r="A112" s="96" t="s">
        <v>10901</v>
      </c>
      <c r="B112" s="96" t="s">
        <v>10902</v>
      </c>
      <c r="C112" s="96" t="s">
        <v>7683</v>
      </c>
      <c r="D112" s="96" t="s">
        <v>7503</v>
      </c>
      <c r="E112" s="97" t="s">
        <v>23886</v>
      </c>
    </row>
    <row r="113" spans="1:5" x14ac:dyDescent="0.2">
      <c r="A113" s="96" t="s">
        <v>10977</v>
      </c>
      <c r="B113" s="96" t="s">
        <v>10978</v>
      </c>
      <c r="C113" s="96" t="s">
        <v>7683</v>
      </c>
      <c r="D113" s="96" t="s">
        <v>7503</v>
      </c>
      <c r="E113" s="97" t="s">
        <v>23917</v>
      </c>
    </row>
    <row r="114" spans="1:5" x14ac:dyDescent="0.2">
      <c r="A114" s="96" t="s">
        <v>10917</v>
      </c>
      <c r="B114" s="96" t="s">
        <v>10918</v>
      </c>
      <c r="C114" s="96" t="s">
        <v>7683</v>
      </c>
      <c r="D114" s="96" t="s">
        <v>7524</v>
      </c>
      <c r="E114" s="97" t="s">
        <v>5279</v>
      </c>
    </row>
    <row r="115" spans="1:5" x14ac:dyDescent="0.2">
      <c r="A115" s="96" t="s">
        <v>10915</v>
      </c>
      <c r="B115" s="96" t="s">
        <v>10916</v>
      </c>
      <c r="C115" s="96" t="s">
        <v>7683</v>
      </c>
      <c r="D115" s="96" t="s">
        <v>7524</v>
      </c>
      <c r="E115" s="97" t="s">
        <v>23892</v>
      </c>
    </row>
    <row r="116" spans="1:5" x14ac:dyDescent="0.2">
      <c r="A116" s="96" t="s">
        <v>10987</v>
      </c>
      <c r="B116" s="96" t="s">
        <v>10988</v>
      </c>
      <c r="C116" s="96" t="s">
        <v>7683</v>
      </c>
      <c r="D116" s="96" t="s">
        <v>7524</v>
      </c>
      <c r="E116" s="97" t="s">
        <v>23922</v>
      </c>
    </row>
    <row r="117" spans="1:5" x14ac:dyDescent="0.2">
      <c r="A117" s="96" t="s">
        <v>10903</v>
      </c>
      <c r="B117" s="96" t="s">
        <v>10904</v>
      </c>
      <c r="C117" s="96" t="s">
        <v>7683</v>
      </c>
      <c r="D117" s="96" t="s">
        <v>7503</v>
      </c>
      <c r="E117" s="97" t="s">
        <v>22910</v>
      </c>
    </row>
    <row r="118" spans="1:5" x14ac:dyDescent="0.2">
      <c r="A118" s="96" t="s">
        <v>10979</v>
      </c>
      <c r="B118" s="96" t="s">
        <v>10980</v>
      </c>
      <c r="C118" s="96" t="s">
        <v>7683</v>
      </c>
      <c r="D118" s="96" t="s">
        <v>7503</v>
      </c>
      <c r="E118" s="97" t="s">
        <v>23918</v>
      </c>
    </row>
    <row r="119" spans="1:5" x14ac:dyDescent="0.2">
      <c r="A119" s="96" t="s">
        <v>10921</v>
      </c>
      <c r="B119" s="96" t="s">
        <v>10922</v>
      </c>
      <c r="C119" s="96" t="s">
        <v>7683</v>
      </c>
      <c r="D119" s="96" t="s">
        <v>7524</v>
      </c>
      <c r="E119" s="97" t="s">
        <v>23894</v>
      </c>
    </row>
    <row r="120" spans="1:5" x14ac:dyDescent="0.2">
      <c r="A120" s="96" t="s">
        <v>10919</v>
      </c>
      <c r="B120" s="96" t="s">
        <v>10920</v>
      </c>
      <c r="C120" s="96" t="s">
        <v>7683</v>
      </c>
      <c r="D120" s="96" t="s">
        <v>7524</v>
      </c>
      <c r="E120" s="97" t="s">
        <v>23893</v>
      </c>
    </row>
    <row r="121" spans="1:5" x14ac:dyDescent="0.2">
      <c r="A121" s="96" t="s">
        <v>10989</v>
      </c>
      <c r="B121" s="96" t="s">
        <v>10990</v>
      </c>
      <c r="C121" s="96" t="s">
        <v>7683</v>
      </c>
      <c r="D121" s="96" t="s">
        <v>7524</v>
      </c>
      <c r="E121" s="97" t="s">
        <v>23923</v>
      </c>
    </row>
    <row r="122" spans="1:5" x14ac:dyDescent="0.2">
      <c r="A122" s="96" t="s">
        <v>10905</v>
      </c>
      <c r="B122" s="96" t="s">
        <v>10906</v>
      </c>
      <c r="C122" s="96" t="s">
        <v>7683</v>
      </c>
      <c r="D122" s="96" t="s">
        <v>7503</v>
      </c>
      <c r="E122" s="97" t="s">
        <v>23887</v>
      </c>
    </row>
    <row r="123" spans="1:5" x14ac:dyDescent="0.2">
      <c r="A123" s="96" t="s">
        <v>10981</v>
      </c>
      <c r="B123" s="96" t="s">
        <v>10982</v>
      </c>
      <c r="C123" s="96" t="s">
        <v>7683</v>
      </c>
      <c r="D123" s="96" t="s">
        <v>7503</v>
      </c>
      <c r="E123" s="97" t="s">
        <v>23919</v>
      </c>
    </row>
    <row r="124" spans="1:5" x14ac:dyDescent="0.2">
      <c r="A124" s="96" t="s">
        <v>12301</v>
      </c>
      <c r="B124" s="96" t="s">
        <v>12302</v>
      </c>
      <c r="C124" s="96" t="s">
        <v>8123</v>
      </c>
      <c r="D124" s="96" t="s">
        <v>7503</v>
      </c>
      <c r="E124" s="97" t="s">
        <v>4808</v>
      </c>
    </row>
    <row r="125" spans="1:5" x14ac:dyDescent="0.2">
      <c r="A125" s="96" t="s">
        <v>19976</v>
      </c>
      <c r="B125" s="96" t="s">
        <v>19977</v>
      </c>
      <c r="C125" s="96" t="s">
        <v>60</v>
      </c>
      <c r="D125" s="96" t="s">
        <v>7503</v>
      </c>
      <c r="E125" s="97" t="s">
        <v>14599</v>
      </c>
    </row>
    <row r="126" spans="1:5" x14ac:dyDescent="0.2">
      <c r="A126" s="96" t="s">
        <v>19978</v>
      </c>
      <c r="B126" s="96" t="s">
        <v>19979</v>
      </c>
      <c r="C126" s="96" t="s">
        <v>60</v>
      </c>
      <c r="D126" s="96" t="s">
        <v>7503</v>
      </c>
      <c r="E126" s="97" t="s">
        <v>19980</v>
      </c>
    </row>
    <row r="127" spans="1:5" x14ac:dyDescent="0.2">
      <c r="A127" s="96" t="s">
        <v>19981</v>
      </c>
      <c r="B127" s="96" t="s">
        <v>19982</v>
      </c>
      <c r="C127" s="96" t="s">
        <v>60</v>
      </c>
      <c r="D127" s="96" t="s">
        <v>7503</v>
      </c>
      <c r="E127" s="97" t="s">
        <v>3142</v>
      </c>
    </row>
    <row r="128" spans="1:5" x14ac:dyDescent="0.2">
      <c r="A128" s="96" t="s">
        <v>19983</v>
      </c>
      <c r="B128" s="96" t="s">
        <v>19984</v>
      </c>
      <c r="C128" s="96" t="s">
        <v>60</v>
      </c>
      <c r="D128" s="96" t="s">
        <v>7503</v>
      </c>
      <c r="E128" s="97" t="s">
        <v>2219</v>
      </c>
    </row>
    <row r="129" spans="1:5" x14ac:dyDescent="0.2">
      <c r="A129" s="96" t="s">
        <v>19985</v>
      </c>
      <c r="B129" s="96" t="s">
        <v>19986</v>
      </c>
      <c r="C129" s="96" t="s">
        <v>60</v>
      </c>
      <c r="D129" s="96" t="s">
        <v>7503</v>
      </c>
      <c r="E129" s="97" t="s">
        <v>15921</v>
      </c>
    </row>
    <row r="130" spans="1:5" x14ac:dyDescent="0.2">
      <c r="A130" s="96" t="s">
        <v>19987</v>
      </c>
      <c r="B130" s="96" t="s">
        <v>19988</v>
      </c>
      <c r="C130" s="96" t="s">
        <v>60</v>
      </c>
      <c r="D130" s="96" t="s">
        <v>7503</v>
      </c>
      <c r="E130" s="97" t="s">
        <v>2219</v>
      </c>
    </row>
    <row r="131" spans="1:5" x14ac:dyDescent="0.2">
      <c r="A131" s="96" t="s">
        <v>19943</v>
      </c>
      <c r="B131" s="96" t="s">
        <v>19944</v>
      </c>
      <c r="C131" s="96" t="s">
        <v>7502</v>
      </c>
      <c r="D131" s="96" t="s">
        <v>7503</v>
      </c>
      <c r="E131" s="97" t="s">
        <v>25954</v>
      </c>
    </row>
    <row r="132" spans="1:5" x14ac:dyDescent="0.2">
      <c r="A132" s="96" t="s">
        <v>19938</v>
      </c>
      <c r="B132" s="96" t="s">
        <v>19939</v>
      </c>
      <c r="C132" s="96" t="s">
        <v>8123</v>
      </c>
      <c r="D132" s="96" t="s">
        <v>7524</v>
      </c>
      <c r="E132" s="97" t="s">
        <v>25952</v>
      </c>
    </row>
    <row r="133" spans="1:5" x14ac:dyDescent="0.2">
      <c r="A133" s="96" t="s">
        <v>19940</v>
      </c>
      <c r="B133" s="96" t="s">
        <v>19941</v>
      </c>
      <c r="C133" s="96" t="s">
        <v>8123</v>
      </c>
      <c r="D133" s="96" t="s">
        <v>7524</v>
      </c>
      <c r="E133" s="97" t="s">
        <v>25953</v>
      </c>
    </row>
    <row r="134" spans="1:5" x14ac:dyDescent="0.2">
      <c r="A134" s="96" t="s">
        <v>24170</v>
      </c>
      <c r="B134" s="96" t="s">
        <v>24171</v>
      </c>
      <c r="C134" s="96" t="s">
        <v>10327</v>
      </c>
      <c r="D134" s="96" t="s">
        <v>7524</v>
      </c>
      <c r="E134" s="97" t="s">
        <v>24172</v>
      </c>
    </row>
    <row r="135" spans="1:5" x14ac:dyDescent="0.2">
      <c r="A135" s="96" t="s">
        <v>24173</v>
      </c>
      <c r="B135" s="96" t="s">
        <v>24174</v>
      </c>
      <c r="C135" s="96" t="s">
        <v>10327</v>
      </c>
      <c r="D135" s="96" t="s">
        <v>7524</v>
      </c>
      <c r="E135" s="97" t="s">
        <v>24175</v>
      </c>
    </row>
    <row r="136" spans="1:5" x14ac:dyDescent="0.2">
      <c r="A136" s="96" t="s">
        <v>13281</v>
      </c>
      <c r="B136" s="96" t="s">
        <v>13282</v>
      </c>
      <c r="C136" s="96" t="s">
        <v>7683</v>
      </c>
      <c r="D136" s="96" t="s">
        <v>7524</v>
      </c>
      <c r="E136" s="97" t="s">
        <v>5553</v>
      </c>
    </row>
    <row r="137" spans="1:5" x14ac:dyDescent="0.2">
      <c r="A137" s="96" t="s">
        <v>13286</v>
      </c>
      <c r="B137" s="96" t="s">
        <v>13287</v>
      </c>
      <c r="C137" s="96" t="s">
        <v>7683</v>
      </c>
      <c r="D137" s="96" t="s">
        <v>7524</v>
      </c>
      <c r="E137" s="97" t="s">
        <v>2430</v>
      </c>
    </row>
    <row r="138" spans="1:5" x14ac:dyDescent="0.2">
      <c r="A138" s="96" t="s">
        <v>13288</v>
      </c>
      <c r="B138" s="96" t="s">
        <v>13289</v>
      </c>
      <c r="C138" s="96" t="s">
        <v>7683</v>
      </c>
      <c r="D138" s="96" t="s">
        <v>7524</v>
      </c>
      <c r="E138" s="97" t="s">
        <v>234</v>
      </c>
    </row>
    <row r="139" spans="1:5" x14ac:dyDescent="0.2">
      <c r="A139" s="96" t="s">
        <v>10895</v>
      </c>
      <c r="B139" s="96" t="s">
        <v>10896</v>
      </c>
      <c r="C139" s="96" t="s">
        <v>7683</v>
      </c>
      <c r="D139" s="96" t="s">
        <v>7503</v>
      </c>
      <c r="E139" s="97" t="s">
        <v>23883</v>
      </c>
    </row>
    <row r="140" spans="1:5" x14ac:dyDescent="0.2">
      <c r="A140" s="96" t="s">
        <v>11083</v>
      </c>
      <c r="B140" s="96" t="s">
        <v>11084</v>
      </c>
      <c r="C140" s="96" t="s">
        <v>7683</v>
      </c>
      <c r="D140" s="96" t="s">
        <v>7503</v>
      </c>
      <c r="E140" s="97" t="s">
        <v>23963</v>
      </c>
    </row>
    <row r="141" spans="1:5" x14ac:dyDescent="0.2">
      <c r="A141" s="96" t="s">
        <v>11085</v>
      </c>
      <c r="B141" s="96" t="s">
        <v>11086</v>
      </c>
      <c r="C141" s="96" t="s">
        <v>7683</v>
      </c>
      <c r="D141" s="96" t="s">
        <v>7503</v>
      </c>
      <c r="E141" s="97" t="s">
        <v>23964</v>
      </c>
    </row>
    <row r="142" spans="1:5" x14ac:dyDescent="0.2">
      <c r="A142" s="96" t="s">
        <v>10931</v>
      </c>
      <c r="B142" s="96" t="s">
        <v>10932</v>
      </c>
      <c r="C142" s="96" t="s">
        <v>7683</v>
      </c>
      <c r="D142" s="96" t="s">
        <v>7503</v>
      </c>
      <c r="E142" s="97" t="s">
        <v>2714</v>
      </c>
    </row>
    <row r="143" spans="1:5" x14ac:dyDescent="0.2">
      <c r="A143" s="96" t="s">
        <v>11001</v>
      </c>
      <c r="B143" s="96" t="s">
        <v>11002</v>
      </c>
      <c r="C143" s="96" t="s">
        <v>7683</v>
      </c>
      <c r="D143" s="96" t="s">
        <v>7503</v>
      </c>
      <c r="E143" s="97" t="s">
        <v>6546</v>
      </c>
    </row>
    <row r="144" spans="1:5" x14ac:dyDescent="0.2">
      <c r="A144" s="96" t="s">
        <v>10933</v>
      </c>
      <c r="B144" s="96" t="s">
        <v>10934</v>
      </c>
      <c r="C144" s="96" t="s">
        <v>7683</v>
      </c>
      <c r="D144" s="96" t="s">
        <v>7503</v>
      </c>
      <c r="E144" s="97" t="s">
        <v>14585</v>
      </c>
    </row>
    <row r="145" spans="1:5" x14ac:dyDescent="0.2">
      <c r="A145" s="96" t="s">
        <v>11003</v>
      </c>
      <c r="B145" s="96" t="s">
        <v>11004</v>
      </c>
      <c r="C145" s="96" t="s">
        <v>7683</v>
      </c>
      <c r="D145" s="96" t="s">
        <v>7503</v>
      </c>
      <c r="E145" s="97" t="s">
        <v>1660</v>
      </c>
    </row>
    <row r="146" spans="1:5" x14ac:dyDescent="0.2">
      <c r="A146" s="96" t="s">
        <v>10935</v>
      </c>
      <c r="B146" s="96" t="s">
        <v>10936</v>
      </c>
      <c r="C146" s="96" t="s">
        <v>7683</v>
      </c>
      <c r="D146" s="96" t="s">
        <v>7503</v>
      </c>
      <c r="E146" s="97" t="s">
        <v>22885</v>
      </c>
    </row>
    <row r="147" spans="1:5" x14ac:dyDescent="0.2">
      <c r="A147" s="96" t="s">
        <v>11005</v>
      </c>
      <c r="B147" s="96" t="s">
        <v>11006</v>
      </c>
      <c r="C147" s="96" t="s">
        <v>7683</v>
      </c>
      <c r="D147" s="96" t="s">
        <v>7503</v>
      </c>
      <c r="E147" s="97" t="s">
        <v>12347</v>
      </c>
    </row>
    <row r="148" spans="1:5" x14ac:dyDescent="0.2">
      <c r="A148" s="96" t="s">
        <v>10937</v>
      </c>
      <c r="B148" s="96" t="s">
        <v>10938</v>
      </c>
      <c r="C148" s="96" t="s">
        <v>7683</v>
      </c>
      <c r="D148" s="96" t="s">
        <v>7503</v>
      </c>
      <c r="E148" s="97" t="s">
        <v>23899</v>
      </c>
    </row>
    <row r="149" spans="1:5" x14ac:dyDescent="0.2">
      <c r="A149" s="96" t="s">
        <v>11007</v>
      </c>
      <c r="B149" s="96" t="s">
        <v>11008</v>
      </c>
      <c r="C149" s="96" t="s">
        <v>7683</v>
      </c>
      <c r="D149" s="96" t="s">
        <v>7503</v>
      </c>
      <c r="E149" s="97" t="s">
        <v>23929</v>
      </c>
    </row>
    <row r="150" spans="1:5" x14ac:dyDescent="0.2">
      <c r="A150" s="96" t="s">
        <v>20152</v>
      </c>
      <c r="B150" s="96" t="s">
        <v>20153</v>
      </c>
      <c r="C150" s="96" t="s">
        <v>60</v>
      </c>
      <c r="D150" s="96" t="s">
        <v>7503</v>
      </c>
      <c r="E150" s="97" t="s">
        <v>7179</v>
      </c>
    </row>
    <row r="151" spans="1:5" x14ac:dyDescent="0.2">
      <c r="A151" s="96" t="s">
        <v>20207</v>
      </c>
      <c r="B151" s="96" t="s">
        <v>20153</v>
      </c>
      <c r="C151" s="96" t="s">
        <v>8153</v>
      </c>
      <c r="D151" s="96" t="s">
        <v>7503</v>
      </c>
      <c r="E151" s="97" t="s">
        <v>20208</v>
      </c>
    </row>
    <row r="152" spans="1:5" x14ac:dyDescent="0.2">
      <c r="A152" s="96" t="s">
        <v>8151</v>
      </c>
      <c r="B152" s="96" t="s">
        <v>8152</v>
      </c>
      <c r="C152" s="96" t="s">
        <v>8153</v>
      </c>
      <c r="D152" s="96" t="s">
        <v>7524</v>
      </c>
      <c r="E152" s="97" t="s">
        <v>5699</v>
      </c>
    </row>
    <row r="153" spans="1:5" x14ac:dyDescent="0.2">
      <c r="A153" s="96" t="s">
        <v>17736</v>
      </c>
      <c r="B153" s="96" t="s">
        <v>17737</v>
      </c>
      <c r="C153" s="96" t="s">
        <v>8123</v>
      </c>
      <c r="D153" s="96" t="s">
        <v>7524</v>
      </c>
      <c r="E153" s="97" t="s">
        <v>23704</v>
      </c>
    </row>
    <row r="154" spans="1:5" x14ac:dyDescent="0.2">
      <c r="A154" s="96" t="s">
        <v>17738</v>
      </c>
      <c r="B154" s="96" t="s">
        <v>17739</v>
      </c>
      <c r="C154" s="96" t="s">
        <v>8123</v>
      </c>
      <c r="D154" s="96" t="s">
        <v>7524</v>
      </c>
      <c r="E154" s="97" t="s">
        <v>25418</v>
      </c>
    </row>
    <row r="155" spans="1:5" x14ac:dyDescent="0.2">
      <c r="A155" s="96" t="s">
        <v>17669</v>
      </c>
      <c r="B155" s="96" t="s">
        <v>17670</v>
      </c>
      <c r="C155" s="96" t="s">
        <v>8123</v>
      </c>
      <c r="D155" s="96" t="s">
        <v>7524</v>
      </c>
      <c r="E155" s="97" t="s">
        <v>25396</v>
      </c>
    </row>
    <row r="156" spans="1:5" x14ac:dyDescent="0.2">
      <c r="A156" s="96" t="s">
        <v>17634</v>
      </c>
      <c r="B156" s="96" t="s">
        <v>17635</v>
      </c>
      <c r="C156" s="96" t="s">
        <v>8123</v>
      </c>
      <c r="D156" s="96" t="s">
        <v>7524</v>
      </c>
      <c r="E156" s="97" t="s">
        <v>25385</v>
      </c>
    </row>
    <row r="157" spans="1:5" x14ac:dyDescent="0.2">
      <c r="A157" s="96" t="s">
        <v>17661</v>
      </c>
      <c r="B157" s="96" t="s">
        <v>17662</v>
      </c>
      <c r="C157" s="96" t="s">
        <v>8123</v>
      </c>
      <c r="D157" s="96" t="s">
        <v>7524</v>
      </c>
      <c r="E157" s="97" t="s">
        <v>25392</v>
      </c>
    </row>
    <row r="158" spans="1:5" x14ac:dyDescent="0.2">
      <c r="A158" s="96" t="s">
        <v>17626</v>
      </c>
      <c r="B158" s="96" t="s">
        <v>17627</v>
      </c>
      <c r="C158" s="96" t="s">
        <v>8123</v>
      </c>
      <c r="D158" s="96" t="s">
        <v>7524</v>
      </c>
      <c r="E158" s="97" t="s">
        <v>25381</v>
      </c>
    </row>
    <row r="159" spans="1:5" x14ac:dyDescent="0.2">
      <c r="A159" s="96" t="s">
        <v>17667</v>
      </c>
      <c r="B159" s="96" t="s">
        <v>17668</v>
      </c>
      <c r="C159" s="96" t="s">
        <v>8123</v>
      </c>
      <c r="D159" s="96" t="s">
        <v>7524</v>
      </c>
      <c r="E159" s="97" t="s">
        <v>25395</v>
      </c>
    </row>
    <row r="160" spans="1:5" x14ac:dyDescent="0.2">
      <c r="A160" s="96" t="s">
        <v>17632</v>
      </c>
      <c r="B160" s="96" t="s">
        <v>17633</v>
      </c>
      <c r="C160" s="96" t="s">
        <v>8123</v>
      </c>
      <c r="D160" s="96" t="s">
        <v>7524</v>
      </c>
      <c r="E160" s="97" t="s">
        <v>25384</v>
      </c>
    </row>
    <row r="161" spans="1:5" x14ac:dyDescent="0.2">
      <c r="A161" s="96" t="s">
        <v>17658</v>
      </c>
      <c r="B161" s="96" t="s">
        <v>17659</v>
      </c>
      <c r="C161" s="96" t="s">
        <v>8123</v>
      </c>
      <c r="D161" s="96" t="s">
        <v>7524</v>
      </c>
      <c r="E161" s="97" t="s">
        <v>25391</v>
      </c>
    </row>
    <row r="162" spans="1:5" x14ac:dyDescent="0.2">
      <c r="A162" s="96" t="s">
        <v>17624</v>
      </c>
      <c r="B162" s="96" t="s">
        <v>17625</v>
      </c>
      <c r="C162" s="96" t="s">
        <v>8123</v>
      </c>
      <c r="D162" s="96" t="s">
        <v>7524</v>
      </c>
      <c r="E162" s="97" t="s">
        <v>25380</v>
      </c>
    </row>
    <row r="163" spans="1:5" x14ac:dyDescent="0.2">
      <c r="A163" s="96" t="s">
        <v>17665</v>
      </c>
      <c r="B163" s="96" t="s">
        <v>17666</v>
      </c>
      <c r="C163" s="96" t="s">
        <v>8123</v>
      </c>
      <c r="D163" s="96" t="s">
        <v>7524</v>
      </c>
      <c r="E163" s="97" t="s">
        <v>25394</v>
      </c>
    </row>
    <row r="164" spans="1:5" x14ac:dyDescent="0.2">
      <c r="A164" s="96" t="s">
        <v>17630</v>
      </c>
      <c r="B164" s="96" t="s">
        <v>17631</v>
      </c>
      <c r="C164" s="96" t="s">
        <v>8123</v>
      </c>
      <c r="D164" s="96" t="s">
        <v>7524</v>
      </c>
      <c r="E164" s="97" t="s">
        <v>25383</v>
      </c>
    </row>
    <row r="165" spans="1:5" x14ac:dyDescent="0.2">
      <c r="A165" s="96" t="s">
        <v>17656</v>
      </c>
      <c r="B165" s="96" t="s">
        <v>17657</v>
      </c>
      <c r="C165" s="96" t="s">
        <v>8123</v>
      </c>
      <c r="D165" s="96" t="s">
        <v>7524</v>
      </c>
      <c r="E165" s="97" t="s">
        <v>25390</v>
      </c>
    </row>
    <row r="166" spans="1:5" x14ac:dyDescent="0.2">
      <c r="A166" s="96" t="s">
        <v>17621</v>
      </c>
      <c r="B166" s="96" t="s">
        <v>17622</v>
      </c>
      <c r="C166" s="96" t="s">
        <v>8123</v>
      </c>
      <c r="D166" s="96" t="s">
        <v>7524</v>
      </c>
      <c r="E166" s="97" t="s">
        <v>3399</v>
      </c>
    </row>
    <row r="167" spans="1:5" x14ac:dyDescent="0.2">
      <c r="A167" s="96" t="s">
        <v>17663</v>
      </c>
      <c r="B167" s="96" t="s">
        <v>17664</v>
      </c>
      <c r="C167" s="96" t="s">
        <v>8123</v>
      </c>
      <c r="D167" s="96" t="s">
        <v>7524</v>
      </c>
      <c r="E167" s="97" t="s">
        <v>25393</v>
      </c>
    </row>
    <row r="168" spans="1:5" x14ac:dyDescent="0.2">
      <c r="A168" s="96" t="s">
        <v>17628</v>
      </c>
      <c r="B168" s="96" t="s">
        <v>17629</v>
      </c>
      <c r="C168" s="96" t="s">
        <v>8123</v>
      </c>
      <c r="D168" s="96" t="s">
        <v>7524</v>
      </c>
      <c r="E168" s="97" t="s">
        <v>25382</v>
      </c>
    </row>
    <row r="169" spans="1:5" x14ac:dyDescent="0.2">
      <c r="A169" s="96" t="s">
        <v>17654</v>
      </c>
      <c r="B169" s="96" t="s">
        <v>17655</v>
      </c>
      <c r="C169" s="96" t="s">
        <v>8123</v>
      </c>
      <c r="D169" s="96" t="s">
        <v>7524</v>
      </c>
      <c r="E169" s="97" t="s">
        <v>21585</v>
      </c>
    </row>
    <row r="170" spans="1:5" x14ac:dyDescent="0.2">
      <c r="A170" s="96" t="s">
        <v>17619</v>
      </c>
      <c r="B170" s="96" t="s">
        <v>17620</v>
      </c>
      <c r="C170" s="96" t="s">
        <v>8123</v>
      </c>
      <c r="D170" s="96" t="s">
        <v>7524</v>
      </c>
      <c r="E170" s="97" t="s">
        <v>25379</v>
      </c>
    </row>
    <row r="171" spans="1:5" x14ac:dyDescent="0.2">
      <c r="A171" s="96" t="s">
        <v>17652</v>
      </c>
      <c r="B171" s="96" t="s">
        <v>17653</v>
      </c>
      <c r="C171" s="96" t="s">
        <v>8123</v>
      </c>
      <c r="D171" s="96" t="s">
        <v>7524</v>
      </c>
      <c r="E171" s="97" t="s">
        <v>25389</v>
      </c>
    </row>
    <row r="172" spans="1:5" x14ac:dyDescent="0.2">
      <c r="A172" s="96" t="s">
        <v>17617</v>
      </c>
      <c r="B172" s="96" t="s">
        <v>17618</v>
      </c>
      <c r="C172" s="96" t="s">
        <v>8123</v>
      </c>
      <c r="D172" s="96" t="s">
        <v>7524</v>
      </c>
      <c r="E172" s="97" t="s">
        <v>24416</v>
      </c>
    </row>
    <row r="173" spans="1:5" x14ac:dyDescent="0.2">
      <c r="A173" s="96" t="s">
        <v>17644</v>
      </c>
      <c r="B173" s="96" t="s">
        <v>17645</v>
      </c>
      <c r="C173" s="96" t="s">
        <v>8123</v>
      </c>
      <c r="D173" s="96" t="s">
        <v>7524</v>
      </c>
      <c r="E173" s="97" t="s">
        <v>15030</v>
      </c>
    </row>
    <row r="174" spans="1:5" x14ac:dyDescent="0.2">
      <c r="A174" s="96" t="s">
        <v>17607</v>
      </c>
      <c r="B174" s="96" t="s">
        <v>17608</v>
      </c>
      <c r="C174" s="96" t="s">
        <v>8123</v>
      </c>
      <c r="D174" s="96" t="s">
        <v>7524</v>
      </c>
      <c r="E174" s="97" t="s">
        <v>25377</v>
      </c>
    </row>
    <row r="175" spans="1:5" x14ac:dyDescent="0.2">
      <c r="A175" s="96" t="s">
        <v>17650</v>
      </c>
      <c r="B175" s="96" t="s">
        <v>17651</v>
      </c>
      <c r="C175" s="96" t="s">
        <v>8123</v>
      </c>
      <c r="D175" s="96" t="s">
        <v>7524</v>
      </c>
      <c r="E175" s="97" t="s">
        <v>13794</v>
      </c>
    </row>
    <row r="176" spans="1:5" x14ac:dyDescent="0.2">
      <c r="A176" s="96" t="s">
        <v>17615</v>
      </c>
      <c r="B176" s="96" t="s">
        <v>17616</v>
      </c>
      <c r="C176" s="96" t="s">
        <v>8123</v>
      </c>
      <c r="D176" s="96" t="s">
        <v>7524</v>
      </c>
      <c r="E176" s="97" t="s">
        <v>15555</v>
      </c>
    </row>
    <row r="177" spans="1:5" x14ac:dyDescent="0.2">
      <c r="A177" s="96" t="s">
        <v>17641</v>
      </c>
      <c r="B177" s="96" t="s">
        <v>17642</v>
      </c>
      <c r="C177" s="96" t="s">
        <v>8123</v>
      </c>
      <c r="D177" s="96" t="s">
        <v>7524</v>
      </c>
      <c r="E177" s="97" t="s">
        <v>25387</v>
      </c>
    </row>
    <row r="178" spans="1:5" x14ac:dyDescent="0.2">
      <c r="A178" s="96" t="s">
        <v>17604</v>
      </c>
      <c r="B178" s="96" t="s">
        <v>17605</v>
      </c>
      <c r="C178" s="96" t="s">
        <v>8123</v>
      </c>
      <c r="D178" s="96" t="s">
        <v>7524</v>
      </c>
      <c r="E178" s="97" t="s">
        <v>25376</v>
      </c>
    </row>
    <row r="179" spans="1:5" x14ac:dyDescent="0.2">
      <c r="A179" s="96" t="s">
        <v>17648</v>
      </c>
      <c r="B179" s="96" t="s">
        <v>17649</v>
      </c>
      <c r="C179" s="96" t="s">
        <v>8123</v>
      </c>
      <c r="D179" s="96" t="s">
        <v>7524</v>
      </c>
      <c r="E179" s="97" t="s">
        <v>25317</v>
      </c>
    </row>
    <row r="180" spans="1:5" x14ac:dyDescent="0.2">
      <c r="A180" s="96" t="s">
        <v>17612</v>
      </c>
      <c r="B180" s="96" t="s">
        <v>17613</v>
      </c>
      <c r="C180" s="96" t="s">
        <v>8123</v>
      </c>
      <c r="D180" s="96" t="s">
        <v>7524</v>
      </c>
      <c r="E180" s="97" t="s">
        <v>11882</v>
      </c>
    </row>
    <row r="181" spans="1:5" x14ac:dyDescent="0.2">
      <c r="A181" s="96" t="s">
        <v>17639</v>
      </c>
      <c r="B181" s="96" t="s">
        <v>17640</v>
      </c>
      <c r="C181" s="96" t="s">
        <v>8123</v>
      </c>
      <c r="D181" s="96" t="s">
        <v>7524</v>
      </c>
      <c r="E181" s="97" t="s">
        <v>25386</v>
      </c>
    </row>
    <row r="182" spans="1:5" x14ac:dyDescent="0.2">
      <c r="A182" s="96" t="s">
        <v>17602</v>
      </c>
      <c r="B182" s="96" t="s">
        <v>17603</v>
      </c>
      <c r="C182" s="96" t="s">
        <v>8123</v>
      </c>
      <c r="D182" s="96" t="s">
        <v>7524</v>
      </c>
      <c r="E182" s="97" t="s">
        <v>24800</v>
      </c>
    </row>
    <row r="183" spans="1:5" x14ac:dyDescent="0.2">
      <c r="A183" s="96" t="s">
        <v>17646</v>
      </c>
      <c r="B183" s="96" t="s">
        <v>17647</v>
      </c>
      <c r="C183" s="96" t="s">
        <v>8123</v>
      </c>
      <c r="D183" s="96" t="s">
        <v>7524</v>
      </c>
      <c r="E183" s="97" t="s">
        <v>25388</v>
      </c>
    </row>
    <row r="184" spans="1:5" x14ac:dyDescent="0.2">
      <c r="A184" s="96" t="s">
        <v>17609</v>
      </c>
      <c r="B184" s="96" t="s">
        <v>17610</v>
      </c>
      <c r="C184" s="96" t="s">
        <v>8123</v>
      </c>
      <c r="D184" s="96" t="s">
        <v>7524</v>
      </c>
      <c r="E184" s="97" t="s">
        <v>25378</v>
      </c>
    </row>
    <row r="185" spans="1:5" x14ac:dyDescent="0.2">
      <c r="A185" s="96" t="s">
        <v>17636</v>
      </c>
      <c r="B185" s="96" t="s">
        <v>17637</v>
      </c>
      <c r="C185" s="96" t="s">
        <v>8123</v>
      </c>
      <c r="D185" s="96" t="s">
        <v>7524</v>
      </c>
      <c r="E185" s="97" t="s">
        <v>1607</v>
      </c>
    </row>
    <row r="186" spans="1:5" x14ac:dyDescent="0.2">
      <c r="A186" s="96" t="s">
        <v>17600</v>
      </c>
      <c r="B186" s="96" t="s">
        <v>17601</v>
      </c>
      <c r="C186" s="96" t="s">
        <v>8123</v>
      </c>
      <c r="D186" s="96" t="s">
        <v>7524</v>
      </c>
      <c r="E186" s="97" t="s">
        <v>4271</v>
      </c>
    </row>
    <row r="187" spans="1:5" x14ac:dyDescent="0.2">
      <c r="A187" s="96" t="s">
        <v>17462</v>
      </c>
      <c r="B187" s="96" t="s">
        <v>17463</v>
      </c>
      <c r="C187" s="96" t="s">
        <v>10327</v>
      </c>
      <c r="D187" s="96" t="s">
        <v>7524</v>
      </c>
      <c r="E187" s="97" t="s">
        <v>25343</v>
      </c>
    </row>
    <row r="188" spans="1:5" x14ac:dyDescent="0.2">
      <c r="A188" s="96" t="s">
        <v>17439</v>
      </c>
      <c r="B188" s="96" t="s">
        <v>17440</v>
      </c>
      <c r="C188" s="96" t="s">
        <v>8123</v>
      </c>
      <c r="D188" s="96" t="s">
        <v>7524</v>
      </c>
      <c r="E188" s="97" t="s">
        <v>25338</v>
      </c>
    </row>
    <row r="189" spans="1:5" x14ac:dyDescent="0.2">
      <c r="A189" s="96" t="s">
        <v>17442</v>
      </c>
      <c r="B189" s="96" t="s">
        <v>17443</v>
      </c>
      <c r="C189" s="96" t="s">
        <v>8123</v>
      </c>
      <c r="D189" s="96" t="s">
        <v>7524</v>
      </c>
      <c r="E189" s="97" t="s">
        <v>4734</v>
      </c>
    </row>
    <row r="190" spans="1:5" x14ac:dyDescent="0.2">
      <c r="A190" s="96" t="s">
        <v>17420</v>
      </c>
      <c r="B190" s="96" t="s">
        <v>17421</v>
      </c>
      <c r="C190" s="96" t="s">
        <v>8123</v>
      </c>
      <c r="D190" s="96" t="s">
        <v>7524</v>
      </c>
      <c r="E190" s="97" t="s">
        <v>25333</v>
      </c>
    </row>
    <row r="191" spans="1:5" x14ac:dyDescent="0.2">
      <c r="A191" s="96" t="s">
        <v>17422</v>
      </c>
      <c r="B191" s="96" t="s">
        <v>17423</v>
      </c>
      <c r="C191" s="96" t="s">
        <v>8123</v>
      </c>
      <c r="D191" s="96" t="s">
        <v>7524</v>
      </c>
      <c r="E191" s="97" t="s">
        <v>21623</v>
      </c>
    </row>
    <row r="192" spans="1:5" x14ac:dyDescent="0.2">
      <c r="A192" s="96" t="s">
        <v>17384</v>
      </c>
      <c r="B192" s="96" t="s">
        <v>17385</v>
      </c>
      <c r="C192" s="96" t="s">
        <v>8123</v>
      </c>
      <c r="D192" s="96" t="s">
        <v>7524</v>
      </c>
      <c r="E192" s="97" t="s">
        <v>17844</v>
      </c>
    </row>
    <row r="193" spans="1:5" x14ac:dyDescent="0.2">
      <c r="A193" s="96" t="s">
        <v>17387</v>
      </c>
      <c r="B193" s="96" t="s">
        <v>17388</v>
      </c>
      <c r="C193" s="96" t="s">
        <v>8123</v>
      </c>
      <c r="D193" s="96" t="s">
        <v>7524</v>
      </c>
      <c r="E193" s="97" t="s">
        <v>24334</v>
      </c>
    </row>
    <row r="194" spans="1:5" x14ac:dyDescent="0.2">
      <c r="A194" s="96" t="s">
        <v>17402</v>
      </c>
      <c r="B194" s="96" t="s">
        <v>17403</v>
      </c>
      <c r="C194" s="96" t="s">
        <v>8123</v>
      </c>
      <c r="D194" s="96" t="s">
        <v>7524</v>
      </c>
      <c r="E194" s="97" t="s">
        <v>25328</v>
      </c>
    </row>
    <row r="195" spans="1:5" x14ac:dyDescent="0.2">
      <c r="A195" s="96" t="s">
        <v>17405</v>
      </c>
      <c r="B195" s="96" t="s">
        <v>17406</v>
      </c>
      <c r="C195" s="96" t="s">
        <v>8123</v>
      </c>
      <c r="D195" s="96" t="s">
        <v>7524</v>
      </c>
      <c r="E195" s="97" t="s">
        <v>25329</v>
      </c>
    </row>
    <row r="196" spans="1:5" x14ac:dyDescent="0.2">
      <c r="A196" s="96" t="s">
        <v>17449</v>
      </c>
      <c r="B196" s="96" t="s">
        <v>17450</v>
      </c>
      <c r="C196" s="96" t="s">
        <v>8123</v>
      </c>
      <c r="D196" s="96" t="s">
        <v>7524</v>
      </c>
      <c r="E196" s="97" t="s">
        <v>25340</v>
      </c>
    </row>
    <row r="197" spans="1:5" x14ac:dyDescent="0.2">
      <c r="A197" s="96" t="s">
        <v>17451</v>
      </c>
      <c r="B197" s="96" t="s">
        <v>17452</v>
      </c>
      <c r="C197" s="96" t="s">
        <v>8123</v>
      </c>
      <c r="D197" s="96" t="s">
        <v>7524</v>
      </c>
      <c r="E197" s="97" t="s">
        <v>25341</v>
      </c>
    </row>
    <row r="198" spans="1:5" x14ac:dyDescent="0.2">
      <c r="A198" s="96" t="s">
        <v>17412</v>
      </c>
      <c r="B198" s="96" t="s">
        <v>17413</v>
      </c>
      <c r="C198" s="96" t="s">
        <v>8123</v>
      </c>
      <c r="D198" s="96" t="s">
        <v>7524</v>
      </c>
      <c r="E198" s="97" t="s">
        <v>25332</v>
      </c>
    </row>
    <row r="199" spans="1:5" x14ac:dyDescent="0.2">
      <c r="A199" s="96" t="s">
        <v>17414</v>
      </c>
      <c r="B199" s="96" t="s">
        <v>17415</v>
      </c>
      <c r="C199" s="96" t="s">
        <v>8123</v>
      </c>
      <c r="D199" s="96" t="s">
        <v>7524</v>
      </c>
      <c r="E199" s="97" t="s">
        <v>24967</v>
      </c>
    </row>
    <row r="200" spans="1:5" x14ac:dyDescent="0.2">
      <c r="A200" s="96" t="s">
        <v>17429</v>
      </c>
      <c r="B200" s="96" t="s">
        <v>17430</v>
      </c>
      <c r="C200" s="96" t="s">
        <v>8123</v>
      </c>
      <c r="D200" s="96" t="s">
        <v>7524</v>
      </c>
      <c r="E200" s="97" t="s">
        <v>25336</v>
      </c>
    </row>
    <row r="201" spans="1:5" x14ac:dyDescent="0.2">
      <c r="A201" s="96" t="s">
        <v>17432</v>
      </c>
      <c r="B201" s="96" t="s">
        <v>17433</v>
      </c>
      <c r="C201" s="96" t="s">
        <v>8123</v>
      </c>
      <c r="D201" s="96" t="s">
        <v>7524</v>
      </c>
      <c r="E201" s="97" t="s">
        <v>25337</v>
      </c>
    </row>
    <row r="202" spans="1:5" x14ac:dyDescent="0.2">
      <c r="A202" s="96" t="s">
        <v>17393</v>
      </c>
      <c r="B202" s="96" t="s">
        <v>17394</v>
      </c>
      <c r="C202" s="96" t="s">
        <v>8123</v>
      </c>
      <c r="D202" s="96" t="s">
        <v>7524</v>
      </c>
      <c r="E202" s="97" t="s">
        <v>25324</v>
      </c>
    </row>
    <row r="203" spans="1:5" x14ac:dyDescent="0.2">
      <c r="A203" s="96" t="s">
        <v>17395</v>
      </c>
      <c r="B203" s="96" t="s">
        <v>17396</v>
      </c>
      <c r="C203" s="96" t="s">
        <v>8123</v>
      </c>
      <c r="D203" s="96" t="s">
        <v>7524</v>
      </c>
      <c r="E203" s="97" t="s">
        <v>25325</v>
      </c>
    </row>
    <row r="204" spans="1:5" x14ac:dyDescent="0.2">
      <c r="A204" s="96" t="s">
        <v>17445</v>
      </c>
      <c r="B204" s="96" t="s">
        <v>17446</v>
      </c>
      <c r="C204" s="96" t="s">
        <v>8123</v>
      </c>
      <c r="D204" s="96" t="s">
        <v>7524</v>
      </c>
      <c r="E204" s="97" t="s">
        <v>24551</v>
      </c>
    </row>
    <row r="205" spans="1:5" x14ac:dyDescent="0.2">
      <c r="A205" s="96" t="s">
        <v>17447</v>
      </c>
      <c r="B205" s="96" t="s">
        <v>17448</v>
      </c>
      <c r="C205" s="96" t="s">
        <v>8123</v>
      </c>
      <c r="D205" s="96" t="s">
        <v>7524</v>
      </c>
      <c r="E205" s="97" t="s">
        <v>25339</v>
      </c>
    </row>
    <row r="206" spans="1:5" x14ac:dyDescent="0.2">
      <c r="A206" s="96" t="s">
        <v>17407</v>
      </c>
      <c r="B206" s="96" t="s">
        <v>17408</v>
      </c>
      <c r="C206" s="96" t="s">
        <v>8123</v>
      </c>
      <c r="D206" s="96" t="s">
        <v>7524</v>
      </c>
      <c r="E206" s="97" t="s">
        <v>25330</v>
      </c>
    </row>
    <row r="207" spans="1:5" x14ac:dyDescent="0.2">
      <c r="A207" s="96" t="s">
        <v>17410</v>
      </c>
      <c r="B207" s="96" t="s">
        <v>17411</v>
      </c>
      <c r="C207" s="96" t="s">
        <v>8123</v>
      </c>
      <c r="D207" s="96" t="s">
        <v>7524</v>
      </c>
      <c r="E207" s="97" t="s">
        <v>25331</v>
      </c>
    </row>
    <row r="208" spans="1:5" x14ac:dyDescent="0.2">
      <c r="A208" s="96" t="s">
        <v>17425</v>
      </c>
      <c r="B208" s="96" t="s">
        <v>17426</v>
      </c>
      <c r="C208" s="96" t="s">
        <v>8123</v>
      </c>
      <c r="D208" s="96" t="s">
        <v>7524</v>
      </c>
      <c r="E208" s="97" t="s">
        <v>25334</v>
      </c>
    </row>
    <row r="209" spans="1:5" x14ac:dyDescent="0.2">
      <c r="A209" s="96" t="s">
        <v>17427</v>
      </c>
      <c r="B209" s="96" t="s">
        <v>17428</v>
      </c>
      <c r="C209" s="96" t="s">
        <v>8123</v>
      </c>
      <c r="D209" s="96" t="s">
        <v>7524</v>
      </c>
      <c r="E209" s="97" t="s">
        <v>25335</v>
      </c>
    </row>
    <row r="210" spans="1:5" x14ac:dyDescent="0.2">
      <c r="A210" s="96" t="s">
        <v>17389</v>
      </c>
      <c r="B210" s="96" t="s">
        <v>17390</v>
      </c>
      <c r="C210" s="96" t="s">
        <v>8123</v>
      </c>
      <c r="D210" s="96" t="s">
        <v>7524</v>
      </c>
      <c r="E210" s="97" t="s">
        <v>25323</v>
      </c>
    </row>
    <row r="211" spans="1:5" x14ac:dyDescent="0.2">
      <c r="A211" s="96" t="s">
        <v>17391</v>
      </c>
      <c r="B211" s="96" t="s">
        <v>17392</v>
      </c>
      <c r="C211" s="96" t="s">
        <v>8123</v>
      </c>
      <c r="D211" s="96" t="s">
        <v>7524</v>
      </c>
      <c r="E211" s="97" t="s">
        <v>22334</v>
      </c>
    </row>
    <row r="212" spans="1:5" x14ac:dyDescent="0.2">
      <c r="A212" s="96" t="s">
        <v>17434</v>
      </c>
      <c r="B212" s="96" t="s">
        <v>17435</v>
      </c>
      <c r="C212" s="96" t="s">
        <v>8123</v>
      </c>
      <c r="D212" s="96" t="s">
        <v>7524</v>
      </c>
      <c r="E212" s="97" t="s">
        <v>22337</v>
      </c>
    </row>
    <row r="213" spans="1:5" x14ac:dyDescent="0.2">
      <c r="A213" s="96" t="s">
        <v>17437</v>
      </c>
      <c r="B213" s="96" t="s">
        <v>17438</v>
      </c>
      <c r="C213" s="96" t="s">
        <v>8123</v>
      </c>
      <c r="D213" s="96" t="s">
        <v>7524</v>
      </c>
      <c r="E213" s="97" t="s">
        <v>6082</v>
      </c>
    </row>
    <row r="214" spans="1:5" x14ac:dyDescent="0.2">
      <c r="A214" s="96" t="s">
        <v>17397</v>
      </c>
      <c r="B214" s="96" t="s">
        <v>17398</v>
      </c>
      <c r="C214" s="96" t="s">
        <v>8123</v>
      </c>
      <c r="D214" s="96" t="s">
        <v>7524</v>
      </c>
      <c r="E214" s="97" t="s">
        <v>25326</v>
      </c>
    </row>
    <row r="215" spans="1:5" x14ac:dyDescent="0.2">
      <c r="A215" s="96" t="s">
        <v>17400</v>
      </c>
      <c r="B215" s="96" t="s">
        <v>17401</v>
      </c>
      <c r="C215" s="96" t="s">
        <v>8123</v>
      </c>
      <c r="D215" s="96" t="s">
        <v>7524</v>
      </c>
      <c r="E215" s="97" t="s">
        <v>25327</v>
      </c>
    </row>
    <row r="216" spans="1:5" x14ac:dyDescent="0.2">
      <c r="A216" s="96" t="s">
        <v>17416</v>
      </c>
      <c r="B216" s="96" t="s">
        <v>17417</v>
      </c>
      <c r="C216" s="96" t="s">
        <v>8123</v>
      </c>
      <c r="D216" s="96" t="s">
        <v>7524</v>
      </c>
      <c r="E216" s="97" t="s">
        <v>23894</v>
      </c>
    </row>
    <row r="217" spans="1:5" x14ac:dyDescent="0.2">
      <c r="A217" s="96" t="s">
        <v>17418</v>
      </c>
      <c r="B217" s="96" t="s">
        <v>17419</v>
      </c>
      <c r="C217" s="96" t="s">
        <v>8123</v>
      </c>
      <c r="D217" s="96" t="s">
        <v>7524</v>
      </c>
      <c r="E217" s="97" t="s">
        <v>23562</v>
      </c>
    </row>
    <row r="218" spans="1:5" x14ac:dyDescent="0.2">
      <c r="A218" s="96" t="s">
        <v>17380</v>
      </c>
      <c r="B218" s="96" t="s">
        <v>17381</v>
      </c>
      <c r="C218" s="96" t="s">
        <v>8123</v>
      </c>
      <c r="D218" s="96" t="s">
        <v>7524</v>
      </c>
      <c r="E218" s="97" t="s">
        <v>22514</v>
      </c>
    </row>
    <row r="219" spans="1:5" x14ac:dyDescent="0.2">
      <c r="A219" s="96" t="s">
        <v>17382</v>
      </c>
      <c r="B219" s="96" t="s">
        <v>17383</v>
      </c>
      <c r="C219" s="96" t="s">
        <v>8123</v>
      </c>
      <c r="D219" s="96" t="s">
        <v>7524</v>
      </c>
      <c r="E219" s="97" t="s">
        <v>25322</v>
      </c>
    </row>
    <row r="220" spans="1:5" x14ac:dyDescent="0.2">
      <c r="A220" s="96" t="s">
        <v>17371</v>
      </c>
      <c r="B220" s="96" t="s">
        <v>17372</v>
      </c>
      <c r="C220" s="96" t="s">
        <v>8123</v>
      </c>
      <c r="D220" s="96" t="s">
        <v>7524</v>
      </c>
      <c r="E220" s="97" t="s">
        <v>25319</v>
      </c>
    </row>
    <row r="221" spans="1:5" x14ac:dyDescent="0.2">
      <c r="A221" s="96" t="s">
        <v>17373</v>
      </c>
      <c r="B221" s="96" t="s">
        <v>17374</v>
      </c>
      <c r="C221" s="96" t="s">
        <v>8123</v>
      </c>
      <c r="D221" s="96" t="s">
        <v>7524</v>
      </c>
      <c r="E221" s="97" t="s">
        <v>11741</v>
      </c>
    </row>
    <row r="222" spans="1:5" x14ac:dyDescent="0.2">
      <c r="A222" s="96" t="s">
        <v>17346</v>
      </c>
      <c r="B222" s="96" t="s">
        <v>17347</v>
      </c>
      <c r="C222" s="96" t="s">
        <v>8123</v>
      </c>
      <c r="D222" s="96" t="s">
        <v>7524</v>
      </c>
      <c r="E222" s="97" t="s">
        <v>25311</v>
      </c>
    </row>
    <row r="223" spans="1:5" x14ac:dyDescent="0.2">
      <c r="A223" s="96" t="s">
        <v>17348</v>
      </c>
      <c r="B223" s="96" t="s">
        <v>17349</v>
      </c>
      <c r="C223" s="96" t="s">
        <v>8123</v>
      </c>
      <c r="D223" s="96" t="s">
        <v>7524</v>
      </c>
      <c r="E223" s="97" t="s">
        <v>25312</v>
      </c>
    </row>
    <row r="224" spans="1:5" x14ac:dyDescent="0.2">
      <c r="A224" s="96" t="s">
        <v>17361</v>
      </c>
      <c r="B224" s="96" t="s">
        <v>17362</v>
      </c>
      <c r="C224" s="96" t="s">
        <v>8123</v>
      </c>
      <c r="D224" s="96" t="s">
        <v>7524</v>
      </c>
      <c r="E224" s="97" t="s">
        <v>25315</v>
      </c>
    </row>
    <row r="225" spans="1:5" x14ac:dyDescent="0.2">
      <c r="A225" s="96" t="s">
        <v>17459</v>
      </c>
      <c r="B225" s="96" t="s">
        <v>17460</v>
      </c>
      <c r="C225" s="96" t="s">
        <v>8123</v>
      </c>
      <c r="D225" s="96" t="s">
        <v>7524</v>
      </c>
      <c r="E225" s="97" t="s">
        <v>4734</v>
      </c>
    </row>
    <row r="226" spans="1:5" x14ac:dyDescent="0.2">
      <c r="A226" s="96" t="s">
        <v>17332</v>
      </c>
      <c r="B226" s="96" t="s">
        <v>17333</v>
      </c>
      <c r="C226" s="96" t="s">
        <v>8123</v>
      </c>
      <c r="D226" s="96" t="s">
        <v>7524</v>
      </c>
      <c r="E226" s="97" t="s">
        <v>25310</v>
      </c>
    </row>
    <row r="227" spans="1:5" x14ac:dyDescent="0.2">
      <c r="A227" s="96" t="s">
        <v>17335</v>
      </c>
      <c r="B227" s="96" t="s">
        <v>17336</v>
      </c>
      <c r="C227" s="96" t="s">
        <v>8123</v>
      </c>
      <c r="D227" s="96" t="s">
        <v>7524</v>
      </c>
      <c r="E227" s="97" t="s">
        <v>12733</v>
      </c>
    </row>
    <row r="228" spans="1:5" x14ac:dyDescent="0.2">
      <c r="A228" s="96" t="s">
        <v>17376</v>
      </c>
      <c r="B228" s="96" t="s">
        <v>17377</v>
      </c>
      <c r="C228" s="96" t="s">
        <v>8123</v>
      </c>
      <c r="D228" s="96" t="s">
        <v>7524</v>
      </c>
      <c r="E228" s="97" t="s">
        <v>25320</v>
      </c>
    </row>
    <row r="229" spans="1:5" x14ac:dyDescent="0.2">
      <c r="A229" s="96" t="s">
        <v>17378</v>
      </c>
      <c r="B229" s="96" t="s">
        <v>17379</v>
      </c>
      <c r="C229" s="96" t="s">
        <v>8123</v>
      </c>
      <c r="D229" s="96" t="s">
        <v>7524</v>
      </c>
      <c r="E229" s="97" t="s">
        <v>25321</v>
      </c>
    </row>
    <row r="230" spans="1:5" x14ac:dyDescent="0.2">
      <c r="A230" s="96" t="s">
        <v>17351</v>
      </c>
      <c r="B230" s="96" t="s">
        <v>17352</v>
      </c>
      <c r="C230" s="96" t="s">
        <v>8123</v>
      </c>
      <c r="D230" s="96" t="s">
        <v>7524</v>
      </c>
      <c r="E230" s="97" t="s">
        <v>25313</v>
      </c>
    </row>
    <row r="231" spans="1:5" x14ac:dyDescent="0.2">
      <c r="A231" s="96" t="s">
        <v>17353</v>
      </c>
      <c r="B231" s="96" t="s">
        <v>17354</v>
      </c>
      <c r="C231" s="96" t="s">
        <v>8123</v>
      </c>
      <c r="D231" s="96" t="s">
        <v>7524</v>
      </c>
      <c r="E231" s="97" t="s">
        <v>5427</v>
      </c>
    </row>
    <row r="232" spans="1:5" x14ac:dyDescent="0.2">
      <c r="A232" s="96" t="s">
        <v>17363</v>
      </c>
      <c r="B232" s="96" t="s">
        <v>17364</v>
      </c>
      <c r="C232" s="96" t="s">
        <v>8123</v>
      </c>
      <c r="D232" s="96" t="s">
        <v>7524</v>
      </c>
      <c r="E232" s="97" t="s">
        <v>25316</v>
      </c>
    </row>
    <row r="233" spans="1:5" x14ac:dyDescent="0.2">
      <c r="A233" s="96" t="s">
        <v>17365</v>
      </c>
      <c r="B233" s="96" t="s">
        <v>17366</v>
      </c>
      <c r="C233" s="96" t="s">
        <v>8123</v>
      </c>
      <c r="D233" s="96" t="s">
        <v>7524</v>
      </c>
      <c r="E233" s="97" t="s">
        <v>25317</v>
      </c>
    </row>
    <row r="234" spans="1:5" x14ac:dyDescent="0.2">
      <c r="A234" s="96" t="s">
        <v>17337</v>
      </c>
      <c r="B234" s="96" t="s">
        <v>17338</v>
      </c>
      <c r="C234" s="96" t="s">
        <v>8123</v>
      </c>
      <c r="D234" s="96" t="s">
        <v>7524</v>
      </c>
      <c r="E234" s="97" t="s">
        <v>557</v>
      </c>
    </row>
    <row r="235" spans="1:5" x14ac:dyDescent="0.2">
      <c r="A235" s="96" t="s">
        <v>17340</v>
      </c>
      <c r="B235" s="96" t="s">
        <v>17341</v>
      </c>
      <c r="C235" s="96" t="s">
        <v>8123</v>
      </c>
      <c r="D235" s="96" t="s">
        <v>7524</v>
      </c>
      <c r="E235" s="97" t="s">
        <v>13235</v>
      </c>
    </row>
    <row r="236" spans="1:5" x14ac:dyDescent="0.2">
      <c r="A236" s="96" t="s">
        <v>17367</v>
      </c>
      <c r="B236" s="96" t="s">
        <v>17368</v>
      </c>
      <c r="C236" s="96" t="s">
        <v>8123</v>
      </c>
      <c r="D236" s="96" t="s">
        <v>7524</v>
      </c>
      <c r="E236" s="97" t="s">
        <v>25318</v>
      </c>
    </row>
    <row r="237" spans="1:5" x14ac:dyDescent="0.2">
      <c r="A237" s="96" t="s">
        <v>17369</v>
      </c>
      <c r="B237" s="96" t="s">
        <v>17370</v>
      </c>
      <c r="C237" s="96" t="s">
        <v>8123</v>
      </c>
      <c r="D237" s="96" t="s">
        <v>7524</v>
      </c>
      <c r="E237" s="97" t="s">
        <v>6168</v>
      </c>
    </row>
    <row r="238" spans="1:5" x14ac:dyDescent="0.2">
      <c r="A238" s="96" t="s">
        <v>17342</v>
      </c>
      <c r="B238" s="96" t="s">
        <v>17343</v>
      </c>
      <c r="C238" s="96" t="s">
        <v>8123</v>
      </c>
      <c r="D238" s="96" t="s">
        <v>7524</v>
      </c>
      <c r="E238" s="97" t="s">
        <v>14628</v>
      </c>
    </row>
    <row r="239" spans="1:5" x14ac:dyDescent="0.2">
      <c r="A239" s="96" t="s">
        <v>17344</v>
      </c>
      <c r="B239" s="96" t="s">
        <v>17345</v>
      </c>
      <c r="C239" s="96" t="s">
        <v>8123</v>
      </c>
      <c r="D239" s="96" t="s">
        <v>7524</v>
      </c>
      <c r="E239" s="97" t="s">
        <v>1980</v>
      </c>
    </row>
    <row r="240" spans="1:5" x14ac:dyDescent="0.2">
      <c r="A240" s="96" t="s">
        <v>17356</v>
      </c>
      <c r="B240" s="96" t="s">
        <v>17357</v>
      </c>
      <c r="C240" s="96" t="s">
        <v>8123</v>
      </c>
      <c r="D240" s="96" t="s">
        <v>7524</v>
      </c>
      <c r="E240" s="97" t="s">
        <v>25314</v>
      </c>
    </row>
    <row r="241" spans="1:5" x14ac:dyDescent="0.2">
      <c r="A241" s="96" t="s">
        <v>17359</v>
      </c>
      <c r="B241" s="96" t="s">
        <v>17360</v>
      </c>
      <c r="C241" s="96" t="s">
        <v>8123</v>
      </c>
      <c r="D241" s="96" t="s">
        <v>7524</v>
      </c>
      <c r="E241" s="97" t="s">
        <v>14596</v>
      </c>
    </row>
    <row r="242" spans="1:5" x14ac:dyDescent="0.2">
      <c r="A242" s="96" t="s">
        <v>17327</v>
      </c>
      <c r="B242" s="96" t="s">
        <v>17328</v>
      </c>
      <c r="C242" s="96" t="s">
        <v>8123</v>
      </c>
      <c r="D242" s="96" t="s">
        <v>7524</v>
      </c>
      <c r="E242" s="97" t="s">
        <v>15688</v>
      </c>
    </row>
    <row r="243" spans="1:5" x14ac:dyDescent="0.2">
      <c r="A243" s="96" t="s">
        <v>17329</v>
      </c>
      <c r="B243" s="96" t="s">
        <v>17330</v>
      </c>
      <c r="C243" s="96" t="s">
        <v>8123</v>
      </c>
      <c r="D243" s="96" t="s">
        <v>7524</v>
      </c>
      <c r="E243" s="97" t="s">
        <v>25309</v>
      </c>
    </row>
    <row r="244" spans="1:5" x14ac:dyDescent="0.2">
      <c r="A244" s="96" t="s">
        <v>17580</v>
      </c>
      <c r="B244" s="96" t="s">
        <v>17581</v>
      </c>
      <c r="C244" s="96" t="s">
        <v>8123</v>
      </c>
      <c r="D244" s="96" t="s">
        <v>7524</v>
      </c>
      <c r="E244" s="97" t="s">
        <v>23105</v>
      </c>
    </row>
    <row r="245" spans="1:5" x14ac:dyDescent="0.2">
      <c r="A245" s="96" t="s">
        <v>17582</v>
      </c>
      <c r="B245" s="96" t="s">
        <v>17583</v>
      </c>
      <c r="C245" s="96" t="s">
        <v>8123</v>
      </c>
      <c r="D245" s="96" t="s">
        <v>7524</v>
      </c>
      <c r="E245" s="97" t="s">
        <v>25369</v>
      </c>
    </row>
    <row r="246" spans="1:5" x14ac:dyDescent="0.2">
      <c r="A246" s="96" t="s">
        <v>17554</v>
      </c>
      <c r="B246" s="96" t="s">
        <v>17555</v>
      </c>
      <c r="C246" s="96" t="s">
        <v>8123</v>
      </c>
      <c r="D246" s="96" t="s">
        <v>7524</v>
      </c>
      <c r="E246" s="97" t="s">
        <v>25330</v>
      </c>
    </row>
    <row r="247" spans="1:5" x14ac:dyDescent="0.2">
      <c r="A247" s="96" t="s">
        <v>17556</v>
      </c>
      <c r="B247" s="96" t="s">
        <v>17557</v>
      </c>
      <c r="C247" s="96" t="s">
        <v>8123</v>
      </c>
      <c r="D247" s="96" t="s">
        <v>7524</v>
      </c>
      <c r="E247" s="97" t="s">
        <v>25365</v>
      </c>
    </row>
    <row r="248" spans="1:5" x14ac:dyDescent="0.2">
      <c r="A248" s="96" t="s">
        <v>17567</v>
      </c>
      <c r="B248" s="96" t="s">
        <v>17568</v>
      </c>
      <c r="C248" s="96" t="s">
        <v>8123</v>
      </c>
      <c r="D248" s="96" t="s">
        <v>7524</v>
      </c>
      <c r="E248" s="97" t="s">
        <v>25367</v>
      </c>
    </row>
    <row r="249" spans="1:5" x14ac:dyDescent="0.2">
      <c r="A249" s="96" t="s">
        <v>17569</v>
      </c>
      <c r="B249" s="96" t="s">
        <v>17570</v>
      </c>
      <c r="C249" s="96" t="s">
        <v>8123</v>
      </c>
      <c r="D249" s="96" t="s">
        <v>7524</v>
      </c>
      <c r="E249" s="97" t="s">
        <v>5431</v>
      </c>
    </row>
    <row r="250" spans="1:5" x14ac:dyDescent="0.2">
      <c r="A250" s="96" t="s">
        <v>17541</v>
      </c>
      <c r="B250" s="96" t="s">
        <v>17542</v>
      </c>
      <c r="C250" s="96" t="s">
        <v>8123</v>
      </c>
      <c r="D250" s="96" t="s">
        <v>7524</v>
      </c>
      <c r="E250" s="97" t="s">
        <v>24811</v>
      </c>
    </row>
    <row r="251" spans="1:5" x14ac:dyDescent="0.2">
      <c r="A251" s="96" t="s">
        <v>17543</v>
      </c>
      <c r="B251" s="96" t="s">
        <v>17544</v>
      </c>
      <c r="C251" s="96" t="s">
        <v>8123</v>
      </c>
      <c r="D251" s="96" t="s">
        <v>7524</v>
      </c>
      <c r="E251" s="97" t="s">
        <v>25362</v>
      </c>
    </row>
    <row r="252" spans="1:5" x14ac:dyDescent="0.2">
      <c r="A252" s="96" t="s">
        <v>17584</v>
      </c>
      <c r="B252" s="96" t="s">
        <v>17585</v>
      </c>
      <c r="C252" s="96" t="s">
        <v>8123</v>
      </c>
      <c r="D252" s="96" t="s">
        <v>7524</v>
      </c>
      <c r="E252" s="97" t="s">
        <v>25370</v>
      </c>
    </row>
    <row r="253" spans="1:5" x14ac:dyDescent="0.2">
      <c r="A253" s="96" t="s">
        <v>17586</v>
      </c>
      <c r="B253" s="96" t="s">
        <v>17587</v>
      </c>
      <c r="C253" s="96" t="s">
        <v>8123</v>
      </c>
      <c r="D253" s="96" t="s">
        <v>7524</v>
      </c>
      <c r="E253" s="97" t="s">
        <v>25371</v>
      </c>
    </row>
    <row r="254" spans="1:5" x14ac:dyDescent="0.2">
      <c r="A254" s="96" t="s">
        <v>17558</v>
      </c>
      <c r="B254" s="96" t="s">
        <v>17559</v>
      </c>
      <c r="C254" s="96" t="s">
        <v>8123</v>
      </c>
      <c r="D254" s="96" t="s">
        <v>7524</v>
      </c>
      <c r="E254" s="97" t="s">
        <v>17424</v>
      </c>
    </row>
    <row r="255" spans="1:5" x14ac:dyDescent="0.2">
      <c r="A255" s="96" t="s">
        <v>17561</v>
      </c>
      <c r="B255" s="96" t="s">
        <v>17562</v>
      </c>
      <c r="C255" s="96" t="s">
        <v>8123</v>
      </c>
      <c r="D255" s="96" t="s">
        <v>7524</v>
      </c>
      <c r="E255" s="97" t="s">
        <v>25366</v>
      </c>
    </row>
    <row r="256" spans="1:5" x14ac:dyDescent="0.2">
      <c r="A256" s="96" t="s">
        <v>17571</v>
      </c>
      <c r="B256" s="96" t="s">
        <v>17572</v>
      </c>
      <c r="C256" s="96" t="s">
        <v>8123</v>
      </c>
      <c r="D256" s="96" t="s">
        <v>7524</v>
      </c>
      <c r="E256" s="97" t="s">
        <v>25368</v>
      </c>
    </row>
    <row r="257" spans="1:5" x14ac:dyDescent="0.2">
      <c r="A257" s="96" t="s">
        <v>17573</v>
      </c>
      <c r="B257" s="96" t="s">
        <v>17574</v>
      </c>
      <c r="C257" s="96" t="s">
        <v>8123</v>
      </c>
      <c r="D257" s="96" t="s">
        <v>7524</v>
      </c>
      <c r="E257" s="97" t="s">
        <v>23348</v>
      </c>
    </row>
    <row r="258" spans="1:5" x14ac:dyDescent="0.2">
      <c r="A258" s="96" t="s">
        <v>17545</v>
      </c>
      <c r="B258" s="96" t="s">
        <v>17546</v>
      </c>
      <c r="C258" s="96" t="s">
        <v>8123</v>
      </c>
      <c r="D258" s="96" t="s">
        <v>7524</v>
      </c>
      <c r="E258" s="97" t="s">
        <v>25363</v>
      </c>
    </row>
    <row r="259" spans="1:5" x14ac:dyDescent="0.2">
      <c r="A259" s="96" t="s">
        <v>17547</v>
      </c>
      <c r="B259" s="96" t="s">
        <v>17548</v>
      </c>
      <c r="C259" s="96" t="s">
        <v>8123</v>
      </c>
      <c r="D259" s="96" t="s">
        <v>7524</v>
      </c>
      <c r="E259" s="97" t="s">
        <v>25364</v>
      </c>
    </row>
    <row r="260" spans="1:5" x14ac:dyDescent="0.2">
      <c r="A260" s="96" t="s">
        <v>17575</v>
      </c>
      <c r="B260" s="96" t="s">
        <v>17576</v>
      </c>
      <c r="C260" s="96" t="s">
        <v>8123</v>
      </c>
      <c r="D260" s="96" t="s">
        <v>7524</v>
      </c>
      <c r="E260" s="97" t="s">
        <v>2513</v>
      </c>
    </row>
    <row r="261" spans="1:5" x14ac:dyDescent="0.2">
      <c r="A261" s="96" t="s">
        <v>17577</v>
      </c>
      <c r="B261" s="96" t="s">
        <v>17578</v>
      </c>
      <c r="C261" s="96" t="s">
        <v>8123</v>
      </c>
      <c r="D261" s="96" t="s">
        <v>7524</v>
      </c>
      <c r="E261" s="97" t="s">
        <v>10339</v>
      </c>
    </row>
    <row r="262" spans="1:5" x14ac:dyDescent="0.2">
      <c r="A262" s="96" t="s">
        <v>17549</v>
      </c>
      <c r="B262" s="96" t="s">
        <v>17550</v>
      </c>
      <c r="C262" s="96" t="s">
        <v>8123</v>
      </c>
      <c r="D262" s="96" t="s">
        <v>7524</v>
      </c>
      <c r="E262" s="97" t="s">
        <v>23654</v>
      </c>
    </row>
    <row r="263" spans="1:5" x14ac:dyDescent="0.2">
      <c r="A263" s="96" t="s">
        <v>17551</v>
      </c>
      <c r="B263" s="96" t="s">
        <v>17552</v>
      </c>
      <c r="C263" s="96" t="s">
        <v>8123</v>
      </c>
      <c r="D263" s="96" t="s">
        <v>7524</v>
      </c>
      <c r="E263" s="97" t="s">
        <v>8578</v>
      </c>
    </row>
    <row r="264" spans="1:5" x14ac:dyDescent="0.2">
      <c r="A264" s="96" t="s">
        <v>17563</v>
      </c>
      <c r="B264" s="96" t="s">
        <v>17564</v>
      </c>
      <c r="C264" s="96" t="s">
        <v>8123</v>
      </c>
      <c r="D264" s="96" t="s">
        <v>7524</v>
      </c>
      <c r="E264" s="97" t="s">
        <v>21914</v>
      </c>
    </row>
    <row r="265" spans="1:5" x14ac:dyDescent="0.2">
      <c r="A265" s="96" t="s">
        <v>17565</v>
      </c>
      <c r="B265" s="96" t="s">
        <v>17566</v>
      </c>
      <c r="C265" s="96" t="s">
        <v>8123</v>
      </c>
      <c r="D265" s="96" t="s">
        <v>7524</v>
      </c>
      <c r="E265" s="97" t="s">
        <v>23865</v>
      </c>
    </row>
    <row r="266" spans="1:5" x14ac:dyDescent="0.2">
      <c r="A266" s="96" t="s">
        <v>17537</v>
      </c>
      <c r="B266" s="96" t="s">
        <v>17538</v>
      </c>
      <c r="C266" s="96" t="s">
        <v>8123</v>
      </c>
      <c r="D266" s="96" t="s">
        <v>7524</v>
      </c>
      <c r="E266" s="97" t="s">
        <v>18896</v>
      </c>
    </row>
    <row r="267" spans="1:5" x14ac:dyDescent="0.2">
      <c r="A267" s="96" t="s">
        <v>17539</v>
      </c>
      <c r="B267" s="96" t="s">
        <v>17540</v>
      </c>
      <c r="C267" s="96" t="s">
        <v>8123</v>
      </c>
      <c r="D267" s="96" t="s">
        <v>7524</v>
      </c>
      <c r="E267" s="97" t="s">
        <v>4127</v>
      </c>
    </row>
    <row r="268" spans="1:5" x14ac:dyDescent="0.2">
      <c r="A268" s="96" t="s">
        <v>17325</v>
      </c>
      <c r="B268" s="96" t="s">
        <v>17326</v>
      </c>
      <c r="C268" s="96" t="s">
        <v>8123</v>
      </c>
      <c r="D268" s="96" t="s">
        <v>7524</v>
      </c>
      <c r="E268" s="97" t="s">
        <v>25308</v>
      </c>
    </row>
    <row r="269" spans="1:5" x14ac:dyDescent="0.2">
      <c r="A269" s="96" t="s">
        <v>17321</v>
      </c>
      <c r="B269" s="96" t="s">
        <v>17322</v>
      </c>
      <c r="C269" s="96" t="s">
        <v>8123</v>
      </c>
      <c r="D269" s="96" t="s">
        <v>7524</v>
      </c>
      <c r="E269" s="97" t="s">
        <v>25306</v>
      </c>
    </row>
    <row r="270" spans="1:5" x14ac:dyDescent="0.2">
      <c r="A270" s="96" t="s">
        <v>17323</v>
      </c>
      <c r="B270" s="96" t="s">
        <v>17324</v>
      </c>
      <c r="C270" s="96" t="s">
        <v>8123</v>
      </c>
      <c r="D270" s="96" t="s">
        <v>7524</v>
      </c>
      <c r="E270" s="97" t="s">
        <v>25307</v>
      </c>
    </row>
    <row r="271" spans="1:5" x14ac:dyDescent="0.2">
      <c r="A271" s="96" t="s">
        <v>12303</v>
      </c>
      <c r="B271" s="96" t="s">
        <v>12304</v>
      </c>
      <c r="C271" s="96" t="s">
        <v>10327</v>
      </c>
      <c r="D271" s="96" t="s">
        <v>7503</v>
      </c>
      <c r="E271" s="97" t="s">
        <v>24414</v>
      </c>
    </row>
    <row r="272" spans="1:5" x14ac:dyDescent="0.2">
      <c r="A272" s="96" t="s">
        <v>17531</v>
      </c>
      <c r="B272" s="96" t="s">
        <v>17532</v>
      </c>
      <c r="C272" s="96" t="s">
        <v>8123</v>
      </c>
      <c r="D272" s="96" t="s">
        <v>7524</v>
      </c>
      <c r="E272" s="97" t="s">
        <v>2390</v>
      </c>
    </row>
    <row r="273" spans="1:5" x14ac:dyDescent="0.2">
      <c r="A273" s="96" t="s">
        <v>17533</v>
      </c>
      <c r="B273" s="96" t="s">
        <v>17534</v>
      </c>
      <c r="C273" s="96" t="s">
        <v>8123</v>
      </c>
      <c r="D273" s="96" t="s">
        <v>7524</v>
      </c>
      <c r="E273" s="97" t="s">
        <v>21981</v>
      </c>
    </row>
    <row r="274" spans="1:5" x14ac:dyDescent="0.2">
      <c r="A274" s="96" t="s">
        <v>17496</v>
      </c>
      <c r="B274" s="96" t="s">
        <v>17497</v>
      </c>
      <c r="C274" s="96" t="s">
        <v>8123</v>
      </c>
      <c r="D274" s="96" t="s">
        <v>7524</v>
      </c>
      <c r="E274" s="97" t="s">
        <v>7590</v>
      </c>
    </row>
    <row r="275" spans="1:5" x14ac:dyDescent="0.2">
      <c r="A275" s="96" t="s">
        <v>17498</v>
      </c>
      <c r="B275" s="96" t="s">
        <v>17499</v>
      </c>
      <c r="C275" s="96" t="s">
        <v>8123</v>
      </c>
      <c r="D275" s="96" t="s">
        <v>7524</v>
      </c>
      <c r="E275" s="97" t="s">
        <v>25353</v>
      </c>
    </row>
    <row r="276" spans="1:5" x14ac:dyDescent="0.2">
      <c r="A276" s="96" t="s">
        <v>17522</v>
      </c>
      <c r="B276" s="96" t="s">
        <v>17523</v>
      </c>
      <c r="C276" s="96" t="s">
        <v>8123</v>
      </c>
      <c r="D276" s="96" t="s">
        <v>7524</v>
      </c>
      <c r="E276" s="97" t="s">
        <v>25360</v>
      </c>
    </row>
    <row r="277" spans="1:5" x14ac:dyDescent="0.2">
      <c r="A277" s="96" t="s">
        <v>17524</v>
      </c>
      <c r="B277" s="96" t="s">
        <v>17525</v>
      </c>
      <c r="C277" s="96" t="s">
        <v>8123</v>
      </c>
      <c r="D277" s="96" t="s">
        <v>7524</v>
      </c>
      <c r="E277" s="97" t="s">
        <v>25361</v>
      </c>
    </row>
    <row r="278" spans="1:5" x14ac:dyDescent="0.2">
      <c r="A278" s="96" t="s">
        <v>17487</v>
      </c>
      <c r="B278" s="96" t="s">
        <v>17488</v>
      </c>
      <c r="C278" s="96" t="s">
        <v>8123</v>
      </c>
      <c r="D278" s="96" t="s">
        <v>7524</v>
      </c>
      <c r="E278" s="97" t="s">
        <v>25351</v>
      </c>
    </row>
    <row r="279" spans="1:5" x14ac:dyDescent="0.2">
      <c r="A279" s="96" t="s">
        <v>17489</v>
      </c>
      <c r="B279" s="96" t="s">
        <v>17490</v>
      </c>
      <c r="C279" s="96" t="s">
        <v>8123</v>
      </c>
      <c r="D279" s="96" t="s">
        <v>7524</v>
      </c>
      <c r="E279" s="97" t="s">
        <v>25352</v>
      </c>
    </row>
    <row r="280" spans="1:5" x14ac:dyDescent="0.2">
      <c r="A280" s="96" t="s">
        <v>17526</v>
      </c>
      <c r="B280" s="96" t="s">
        <v>17527</v>
      </c>
      <c r="C280" s="96" t="s">
        <v>8123</v>
      </c>
      <c r="D280" s="96" t="s">
        <v>7524</v>
      </c>
      <c r="E280" s="97" t="s">
        <v>25012</v>
      </c>
    </row>
    <row r="281" spans="1:5" x14ac:dyDescent="0.2">
      <c r="A281" s="96" t="s">
        <v>17529</v>
      </c>
      <c r="B281" s="96" t="s">
        <v>17530</v>
      </c>
      <c r="C281" s="96" t="s">
        <v>8123</v>
      </c>
      <c r="D281" s="96" t="s">
        <v>7524</v>
      </c>
      <c r="E281" s="97" t="s">
        <v>24319</v>
      </c>
    </row>
    <row r="282" spans="1:5" x14ac:dyDescent="0.2">
      <c r="A282" s="96" t="s">
        <v>17491</v>
      </c>
      <c r="B282" s="96" t="s">
        <v>17492</v>
      </c>
      <c r="C282" s="96" t="s">
        <v>8123</v>
      </c>
      <c r="D282" s="96" t="s">
        <v>7524</v>
      </c>
      <c r="E282" s="97" t="s">
        <v>11301</v>
      </c>
    </row>
    <row r="283" spans="1:5" x14ac:dyDescent="0.2">
      <c r="A283" s="96" t="s">
        <v>17493</v>
      </c>
      <c r="B283" s="96" t="s">
        <v>17494</v>
      </c>
      <c r="C283" s="96" t="s">
        <v>8123</v>
      </c>
      <c r="D283" s="96" t="s">
        <v>7524</v>
      </c>
      <c r="E283" s="97" t="s">
        <v>24551</v>
      </c>
    </row>
    <row r="284" spans="1:5" x14ac:dyDescent="0.2">
      <c r="A284" s="96" t="s">
        <v>17518</v>
      </c>
      <c r="B284" s="96" t="s">
        <v>17519</v>
      </c>
      <c r="C284" s="96" t="s">
        <v>8123</v>
      </c>
      <c r="D284" s="96" t="s">
        <v>7524</v>
      </c>
      <c r="E284" s="97" t="s">
        <v>18985</v>
      </c>
    </row>
    <row r="285" spans="1:5" x14ac:dyDescent="0.2">
      <c r="A285" s="96" t="s">
        <v>17520</v>
      </c>
      <c r="B285" s="96" t="s">
        <v>17521</v>
      </c>
      <c r="C285" s="96" t="s">
        <v>8123</v>
      </c>
      <c r="D285" s="96" t="s">
        <v>7524</v>
      </c>
      <c r="E285" s="97" t="s">
        <v>25359</v>
      </c>
    </row>
    <row r="286" spans="1:5" x14ac:dyDescent="0.2">
      <c r="A286" s="96" t="s">
        <v>17483</v>
      </c>
      <c r="B286" s="96" t="s">
        <v>17484</v>
      </c>
      <c r="C286" s="96" t="s">
        <v>8123</v>
      </c>
      <c r="D286" s="96" t="s">
        <v>7524</v>
      </c>
      <c r="E286" s="97" t="s">
        <v>25349</v>
      </c>
    </row>
    <row r="287" spans="1:5" x14ac:dyDescent="0.2">
      <c r="A287" s="96" t="s">
        <v>17485</v>
      </c>
      <c r="B287" s="96" t="s">
        <v>17486</v>
      </c>
      <c r="C287" s="96" t="s">
        <v>8123</v>
      </c>
      <c r="D287" s="96" t="s">
        <v>7524</v>
      </c>
      <c r="E287" s="97" t="s">
        <v>25350</v>
      </c>
    </row>
    <row r="288" spans="1:5" x14ac:dyDescent="0.2">
      <c r="A288" s="96" t="s">
        <v>17513</v>
      </c>
      <c r="B288" s="96" t="s">
        <v>17514</v>
      </c>
      <c r="C288" s="96" t="s">
        <v>8123</v>
      </c>
      <c r="D288" s="96" t="s">
        <v>7524</v>
      </c>
      <c r="E288" s="97" t="s">
        <v>25175</v>
      </c>
    </row>
    <row r="289" spans="1:5" x14ac:dyDescent="0.2">
      <c r="A289" s="96" t="s">
        <v>17516</v>
      </c>
      <c r="B289" s="96" t="s">
        <v>17517</v>
      </c>
      <c r="C289" s="96" t="s">
        <v>8123</v>
      </c>
      <c r="D289" s="96" t="s">
        <v>7524</v>
      </c>
      <c r="E289" s="97" t="s">
        <v>5820</v>
      </c>
    </row>
    <row r="290" spans="1:5" x14ac:dyDescent="0.2">
      <c r="A290" s="96" t="s">
        <v>17479</v>
      </c>
      <c r="B290" s="96" t="s">
        <v>17480</v>
      </c>
      <c r="C290" s="96" t="s">
        <v>8123</v>
      </c>
      <c r="D290" s="96" t="s">
        <v>7524</v>
      </c>
      <c r="E290" s="97" t="s">
        <v>25348</v>
      </c>
    </row>
    <row r="291" spans="1:5" x14ac:dyDescent="0.2">
      <c r="A291" s="96" t="s">
        <v>17481</v>
      </c>
      <c r="B291" s="96" t="s">
        <v>17482</v>
      </c>
      <c r="C291" s="96" t="s">
        <v>8123</v>
      </c>
      <c r="D291" s="96" t="s">
        <v>7524</v>
      </c>
      <c r="E291" s="97" t="s">
        <v>11265</v>
      </c>
    </row>
    <row r="292" spans="1:5" x14ac:dyDescent="0.2">
      <c r="A292" s="96" t="s">
        <v>17504</v>
      </c>
      <c r="B292" s="96" t="s">
        <v>17505</v>
      </c>
      <c r="C292" s="96" t="s">
        <v>8123</v>
      </c>
      <c r="D292" s="96" t="s">
        <v>7524</v>
      </c>
      <c r="E292" s="97" t="s">
        <v>25356</v>
      </c>
    </row>
    <row r="293" spans="1:5" x14ac:dyDescent="0.2">
      <c r="A293" s="96" t="s">
        <v>17507</v>
      </c>
      <c r="B293" s="96" t="s">
        <v>17508</v>
      </c>
      <c r="C293" s="96" t="s">
        <v>8123</v>
      </c>
      <c r="D293" s="96" t="s">
        <v>7524</v>
      </c>
      <c r="E293" s="97" t="s">
        <v>25357</v>
      </c>
    </row>
    <row r="294" spans="1:5" x14ac:dyDescent="0.2">
      <c r="A294" s="96" t="s">
        <v>17469</v>
      </c>
      <c r="B294" s="96" t="s">
        <v>17470</v>
      </c>
      <c r="C294" s="96" t="s">
        <v>8123</v>
      </c>
      <c r="D294" s="96" t="s">
        <v>7524</v>
      </c>
      <c r="E294" s="97" t="s">
        <v>25345</v>
      </c>
    </row>
    <row r="295" spans="1:5" x14ac:dyDescent="0.2">
      <c r="A295" s="96" t="s">
        <v>17472</v>
      </c>
      <c r="B295" s="96" t="s">
        <v>17473</v>
      </c>
      <c r="C295" s="96" t="s">
        <v>8123</v>
      </c>
      <c r="D295" s="96" t="s">
        <v>7524</v>
      </c>
      <c r="E295" s="97" t="s">
        <v>14976</v>
      </c>
    </row>
    <row r="296" spans="1:5" x14ac:dyDescent="0.2">
      <c r="A296" s="96" t="s">
        <v>17509</v>
      </c>
      <c r="B296" s="96" t="s">
        <v>17510</v>
      </c>
      <c r="C296" s="96" t="s">
        <v>8123</v>
      </c>
      <c r="D296" s="96" t="s">
        <v>7524</v>
      </c>
      <c r="E296" s="97" t="s">
        <v>19930</v>
      </c>
    </row>
    <row r="297" spans="1:5" x14ac:dyDescent="0.2">
      <c r="A297" s="96" t="s">
        <v>17511</v>
      </c>
      <c r="B297" s="96" t="s">
        <v>17512</v>
      </c>
      <c r="C297" s="96" t="s">
        <v>8123</v>
      </c>
      <c r="D297" s="96" t="s">
        <v>7524</v>
      </c>
      <c r="E297" s="97" t="s">
        <v>25358</v>
      </c>
    </row>
    <row r="298" spans="1:5" x14ac:dyDescent="0.2">
      <c r="A298" s="96" t="s">
        <v>17474</v>
      </c>
      <c r="B298" s="96" t="s">
        <v>17475</v>
      </c>
      <c r="C298" s="96" t="s">
        <v>8123</v>
      </c>
      <c r="D298" s="96" t="s">
        <v>7524</v>
      </c>
      <c r="E298" s="97" t="s">
        <v>25346</v>
      </c>
    </row>
    <row r="299" spans="1:5" x14ac:dyDescent="0.2">
      <c r="A299" s="96" t="s">
        <v>17476</v>
      </c>
      <c r="B299" s="96" t="s">
        <v>17477</v>
      </c>
      <c r="C299" s="96" t="s">
        <v>8123</v>
      </c>
      <c r="D299" s="96" t="s">
        <v>7524</v>
      </c>
      <c r="E299" s="97" t="s">
        <v>25347</v>
      </c>
    </row>
    <row r="300" spans="1:5" x14ac:dyDescent="0.2">
      <c r="A300" s="96" t="s">
        <v>17500</v>
      </c>
      <c r="B300" s="96" t="s">
        <v>17501</v>
      </c>
      <c r="C300" s="96" t="s">
        <v>8123</v>
      </c>
      <c r="D300" s="96" t="s">
        <v>7524</v>
      </c>
      <c r="E300" s="97" t="s">
        <v>25354</v>
      </c>
    </row>
    <row r="301" spans="1:5" x14ac:dyDescent="0.2">
      <c r="A301" s="96" t="s">
        <v>17502</v>
      </c>
      <c r="B301" s="96" t="s">
        <v>17503</v>
      </c>
      <c r="C301" s="96" t="s">
        <v>8123</v>
      </c>
      <c r="D301" s="96" t="s">
        <v>7524</v>
      </c>
      <c r="E301" s="97" t="s">
        <v>25355</v>
      </c>
    </row>
    <row r="302" spans="1:5" x14ac:dyDescent="0.2">
      <c r="A302" s="96" t="s">
        <v>17464</v>
      </c>
      <c r="B302" s="96" t="s">
        <v>17465</v>
      </c>
      <c r="C302" s="96" t="s">
        <v>8123</v>
      </c>
      <c r="D302" s="96" t="s">
        <v>7524</v>
      </c>
      <c r="E302" s="97" t="s">
        <v>25311</v>
      </c>
    </row>
    <row r="303" spans="1:5" x14ac:dyDescent="0.2">
      <c r="A303" s="96" t="s">
        <v>17467</v>
      </c>
      <c r="B303" s="96" t="s">
        <v>17468</v>
      </c>
      <c r="C303" s="96" t="s">
        <v>8123</v>
      </c>
      <c r="D303" s="96" t="s">
        <v>7524</v>
      </c>
      <c r="E303" s="97" t="s">
        <v>25344</v>
      </c>
    </row>
    <row r="304" spans="1:5" x14ac:dyDescent="0.2">
      <c r="A304" s="96" t="s">
        <v>10124</v>
      </c>
      <c r="B304" s="96" t="s">
        <v>10125</v>
      </c>
      <c r="C304" s="96" t="s">
        <v>7683</v>
      </c>
      <c r="D304" s="96" t="s">
        <v>7503</v>
      </c>
      <c r="E304" s="97" t="s">
        <v>4690</v>
      </c>
    </row>
    <row r="305" spans="1:5" x14ac:dyDescent="0.2">
      <c r="A305" s="96" t="s">
        <v>12385</v>
      </c>
      <c r="B305" s="96" t="s">
        <v>12386</v>
      </c>
      <c r="C305" s="96" t="s">
        <v>12387</v>
      </c>
      <c r="D305" s="96" t="s">
        <v>7524</v>
      </c>
      <c r="E305" s="97" t="s">
        <v>24423</v>
      </c>
    </row>
    <row r="306" spans="1:5" x14ac:dyDescent="0.2">
      <c r="A306" s="96" t="s">
        <v>12382</v>
      </c>
      <c r="B306" s="96" t="s">
        <v>12383</v>
      </c>
      <c r="C306" s="96" t="s">
        <v>8013</v>
      </c>
      <c r="D306" s="96" t="s">
        <v>7524</v>
      </c>
      <c r="E306" s="97" t="s">
        <v>16429</v>
      </c>
    </row>
    <row r="307" spans="1:5" x14ac:dyDescent="0.2">
      <c r="A307" s="96" t="s">
        <v>16270</v>
      </c>
      <c r="B307" s="96" t="s">
        <v>16271</v>
      </c>
      <c r="C307" s="96" t="s">
        <v>7683</v>
      </c>
      <c r="D307" s="96" t="s">
        <v>7503</v>
      </c>
      <c r="E307" s="97" t="s">
        <v>25136</v>
      </c>
    </row>
    <row r="308" spans="1:5" x14ac:dyDescent="0.2">
      <c r="A308" s="96" t="s">
        <v>16274</v>
      </c>
      <c r="B308" s="96" t="s">
        <v>16275</v>
      </c>
      <c r="C308" s="96" t="s">
        <v>7683</v>
      </c>
      <c r="D308" s="96" t="s">
        <v>7503</v>
      </c>
      <c r="E308" s="97" t="s">
        <v>25137</v>
      </c>
    </row>
    <row r="309" spans="1:5" x14ac:dyDescent="0.2">
      <c r="A309" s="96" t="s">
        <v>8682</v>
      </c>
      <c r="B309" s="96" t="s">
        <v>8683</v>
      </c>
      <c r="C309" s="96" t="s">
        <v>8463</v>
      </c>
      <c r="D309" s="96" t="s">
        <v>7524</v>
      </c>
      <c r="E309" s="97" t="s">
        <v>8475</v>
      </c>
    </row>
    <row r="310" spans="1:5" x14ac:dyDescent="0.2">
      <c r="A310" s="96" t="s">
        <v>8369</v>
      </c>
      <c r="B310" s="96" t="s">
        <v>8370</v>
      </c>
      <c r="C310" s="96" t="s">
        <v>8156</v>
      </c>
      <c r="D310" s="96" t="s">
        <v>7524</v>
      </c>
      <c r="E310" s="97" t="s">
        <v>2505</v>
      </c>
    </row>
    <row r="311" spans="1:5" x14ac:dyDescent="0.2">
      <c r="A311" s="96" t="s">
        <v>9642</v>
      </c>
      <c r="B311" s="96" t="s">
        <v>9643</v>
      </c>
      <c r="C311" s="96" t="s">
        <v>60</v>
      </c>
      <c r="D311" s="96" t="s">
        <v>7524</v>
      </c>
      <c r="E311" s="97" t="s">
        <v>663</v>
      </c>
    </row>
    <row r="312" spans="1:5" x14ac:dyDescent="0.2">
      <c r="A312" s="96" t="s">
        <v>9644</v>
      </c>
      <c r="B312" s="96" t="s">
        <v>9645</v>
      </c>
      <c r="C312" s="96" t="s">
        <v>60</v>
      </c>
      <c r="D312" s="96" t="s">
        <v>7524</v>
      </c>
      <c r="E312" s="97" t="s">
        <v>5235</v>
      </c>
    </row>
    <row r="313" spans="1:5" x14ac:dyDescent="0.2">
      <c r="A313" s="96" t="s">
        <v>9646</v>
      </c>
      <c r="B313" s="96" t="s">
        <v>9647</v>
      </c>
      <c r="C313" s="96" t="s">
        <v>60</v>
      </c>
      <c r="D313" s="96" t="s">
        <v>7524</v>
      </c>
      <c r="E313" s="97" t="s">
        <v>8475</v>
      </c>
    </row>
    <row r="314" spans="1:5" x14ac:dyDescent="0.2">
      <c r="A314" s="96" t="s">
        <v>9648</v>
      </c>
      <c r="B314" s="96" t="s">
        <v>9649</v>
      </c>
      <c r="C314" s="96" t="s">
        <v>60</v>
      </c>
      <c r="D314" s="96" t="s">
        <v>7524</v>
      </c>
      <c r="E314" s="97" t="s">
        <v>6537</v>
      </c>
    </row>
    <row r="315" spans="1:5" x14ac:dyDescent="0.2">
      <c r="A315" s="96" t="s">
        <v>13275</v>
      </c>
      <c r="B315" s="96" t="s">
        <v>13276</v>
      </c>
      <c r="C315" s="96" t="s">
        <v>7683</v>
      </c>
      <c r="D315" s="96" t="s">
        <v>7503</v>
      </c>
      <c r="E315" s="97" t="s">
        <v>24650</v>
      </c>
    </row>
    <row r="316" spans="1:5" x14ac:dyDescent="0.2">
      <c r="A316" s="96" t="s">
        <v>18871</v>
      </c>
      <c r="B316" s="96" t="s">
        <v>18872</v>
      </c>
      <c r="C316" s="96" t="s">
        <v>8123</v>
      </c>
      <c r="D316" s="96" t="s">
        <v>7503</v>
      </c>
      <c r="E316" s="97" t="s">
        <v>12381</v>
      </c>
    </row>
    <row r="317" spans="1:5" x14ac:dyDescent="0.2">
      <c r="A317" s="96" t="s">
        <v>17965</v>
      </c>
      <c r="B317" s="96" t="s">
        <v>17966</v>
      </c>
      <c r="C317" s="96" t="s">
        <v>8123</v>
      </c>
      <c r="D317" s="96" t="s">
        <v>7503</v>
      </c>
      <c r="E317" s="97" t="s">
        <v>5578</v>
      </c>
    </row>
    <row r="318" spans="1:5" x14ac:dyDescent="0.2">
      <c r="A318" s="96" t="s">
        <v>17963</v>
      </c>
      <c r="B318" s="96" t="s">
        <v>17964</v>
      </c>
      <c r="C318" s="96" t="s">
        <v>8123</v>
      </c>
      <c r="D318" s="96" t="s">
        <v>7503</v>
      </c>
      <c r="E318" s="97" t="s">
        <v>8040</v>
      </c>
    </row>
    <row r="319" spans="1:5" x14ac:dyDescent="0.2">
      <c r="A319" s="96" t="s">
        <v>17961</v>
      </c>
      <c r="B319" s="96" t="s">
        <v>17962</v>
      </c>
      <c r="C319" s="96" t="s">
        <v>8123</v>
      </c>
      <c r="D319" s="96" t="s">
        <v>7503</v>
      </c>
      <c r="E319" s="97" t="s">
        <v>2704</v>
      </c>
    </row>
    <row r="320" spans="1:5" x14ac:dyDescent="0.2">
      <c r="A320" s="96" t="s">
        <v>17959</v>
      </c>
      <c r="B320" s="96" t="s">
        <v>17960</v>
      </c>
      <c r="C320" s="96" t="s">
        <v>8123</v>
      </c>
      <c r="D320" s="96" t="s">
        <v>7503</v>
      </c>
      <c r="E320" s="97" t="s">
        <v>687</v>
      </c>
    </row>
    <row r="321" spans="1:5" x14ac:dyDescent="0.2">
      <c r="A321" s="96" t="s">
        <v>18627</v>
      </c>
      <c r="B321" s="96" t="s">
        <v>18628</v>
      </c>
      <c r="C321" s="96" t="s">
        <v>8123</v>
      </c>
      <c r="D321" s="96" t="s">
        <v>7524</v>
      </c>
      <c r="E321" s="97" t="s">
        <v>9181</v>
      </c>
    </row>
    <row r="322" spans="1:5" x14ac:dyDescent="0.2">
      <c r="A322" s="96" t="s">
        <v>18634</v>
      </c>
      <c r="B322" s="96" t="s">
        <v>18635</v>
      </c>
      <c r="C322" s="96" t="s">
        <v>8123</v>
      </c>
      <c r="D322" s="96" t="s">
        <v>7524</v>
      </c>
      <c r="E322" s="97" t="s">
        <v>17065</v>
      </c>
    </row>
    <row r="323" spans="1:5" x14ac:dyDescent="0.2">
      <c r="A323" s="96" t="s">
        <v>18641</v>
      </c>
      <c r="B323" s="96" t="s">
        <v>18642</v>
      </c>
      <c r="C323" s="96" t="s">
        <v>8123</v>
      </c>
      <c r="D323" s="96" t="s">
        <v>7524</v>
      </c>
      <c r="E323" s="97" t="s">
        <v>25597</v>
      </c>
    </row>
    <row r="324" spans="1:5" x14ac:dyDescent="0.2">
      <c r="A324" s="96" t="s">
        <v>18648</v>
      </c>
      <c r="B324" s="96" t="s">
        <v>18649</v>
      </c>
      <c r="C324" s="96" t="s">
        <v>8123</v>
      </c>
      <c r="D324" s="96" t="s">
        <v>7524</v>
      </c>
      <c r="E324" s="97" t="s">
        <v>25598</v>
      </c>
    </row>
    <row r="325" spans="1:5" x14ac:dyDescent="0.2">
      <c r="A325" s="96" t="s">
        <v>18625</v>
      </c>
      <c r="B325" s="96" t="s">
        <v>18626</v>
      </c>
      <c r="C325" s="96" t="s">
        <v>8123</v>
      </c>
      <c r="D325" s="96" t="s">
        <v>7524</v>
      </c>
      <c r="E325" s="97" t="s">
        <v>25596</v>
      </c>
    </row>
    <row r="326" spans="1:5" x14ac:dyDescent="0.2">
      <c r="A326" s="96" t="s">
        <v>18632</v>
      </c>
      <c r="B326" s="96" t="s">
        <v>18633</v>
      </c>
      <c r="C326" s="96" t="s">
        <v>8123</v>
      </c>
      <c r="D326" s="96" t="s">
        <v>7524</v>
      </c>
      <c r="E326" s="97" t="s">
        <v>18530</v>
      </c>
    </row>
    <row r="327" spans="1:5" x14ac:dyDescent="0.2">
      <c r="A327" s="96" t="s">
        <v>18639</v>
      </c>
      <c r="B327" s="96" t="s">
        <v>18640</v>
      </c>
      <c r="C327" s="96" t="s">
        <v>8123</v>
      </c>
      <c r="D327" s="96" t="s">
        <v>7524</v>
      </c>
      <c r="E327" s="97" t="s">
        <v>3434</v>
      </c>
    </row>
    <row r="328" spans="1:5" x14ac:dyDescent="0.2">
      <c r="A328" s="96" t="s">
        <v>18646</v>
      </c>
      <c r="B328" s="96" t="s">
        <v>18647</v>
      </c>
      <c r="C328" s="96" t="s">
        <v>8123</v>
      </c>
      <c r="D328" s="96" t="s">
        <v>7524</v>
      </c>
      <c r="E328" s="97" t="s">
        <v>12839</v>
      </c>
    </row>
    <row r="329" spans="1:5" x14ac:dyDescent="0.2">
      <c r="A329" s="96" t="s">
        <v>18629</v>
      </c>
      <c r="B329" s="96" t="s">
        <v>18630</v>
      </c>
      <c r="C329" s="96" t="s">
        <v>8123</v>
      </c>
      <c r="D329" s="96" t="s">
        <v>7524</v>
      </c>
      <c r="E329" s="97" t="s">
        <v>14409</v>
      </c>
    </row>
    <row r="330" spans="1:5" x14ac:dyDescent="0.2">
      <c r="A330" s="96" t="s">
        <v>18636</v>
      </c>
      <c r="B330" s="96" t="s">
        <v>18637</v>
      </c>
      <c r="C330" s="96" t="s">
        <v>8123</v>
      </c>
      <c r="D330" s="96" t="s">
        <v>7524</v>
      </c>
      <c r="E330" s="97" t="s">
        <v>3115</v>
      </c>
    </row>
    <row r="331" spans="1:5" x14ac:dyDescent="0.2">
      <c r="A331" s="96" t="s">
        <v>18643</v>
      </c>
      <c r="B331" s="96" t="s">
        <v>18644</v>
      </c>
      <c r="C331" s="96" t="s">
        <v>8123</v>
      </c>
      <c r="D331" s="96" t="s">
        <v>7524</v>
      </c>
      <c r="E331" s="97" t="s">
        <v>2022</v>
      </c>
    </row>
    <row r="332" spans="1:5" x14ac:dyDescent="0.2">
      <c r="A332" s="96" t="s">
        <v>18650</v>
      </c>
      <c r="B332" s="96" t="s">
        <v>18651</v>
      </c>
      <c r="C332" s="96" t="s">
        <v>8123</v>
      </c>
      <c r="D332" s="96" t="s">
        <v>7524</v>
      </c>
      <c r="E332" s="97" t="s">
        <v>6815</v>
      </c>
    </row>
    <row r="333" spans="1:5" x14ac:dyDescent="0.2">
      <c r="A333" s="96" t="s">
        <v>17872</v>
      </c>
      <c r="B333" s="96" t="s">
        <v>17873</v>
      </c>
      <c r="C333" s="96" t="s">
        <v>8013</v>
      </c>
      <c r="D333" s="96" t="s">
        <v>7503</v>
      </c>
      <c r="E333" s="97" t="s">
        <v>2639</v>
      </c>
    </row>
    <row r="334" spans="1:5" x14ac:dyDescent="0.2">
      <c r="A334" s="96" t="s">
        <v>18264</v>
      </c>
      <c r="B334" s="96" t="s">
        <v>18265</v>
      </c>
      <c r="C334" s="96" t="s">
        <v>8123</v>
      </c>
      <c r="D334" s="96" t="s">
        <v>7503</v>
      </c>
      <c r="E334" s="97" t="s">
        <v>7692</v>
      </c>
    </row>
    <row r="335" spans="1:5" x14ac:dyDescent="0.2">
      <c r="A335" s="96" t="s">
        <v>18121</v>
      </c>
      <c r="B335" s="96" t="s">
        <v>18122</v>
      </c>
      <c r="C335" s="96" t="s">
        <v>8123</v>
      </c>
      <c r="D335" s="96" t="s">
        <v>7503</v>
      </c>
      <c r="E335" s="97" t="s">
        <v>1076</v>
      </c>
    </row>
    <row r="336" spans="1:5" x14ac:dyDescent="0.2">
      <c r="A336" s="96" t="s">
        <v>17989</v>
      </c>
      <c r="B336" s="96" t="s">
        <v>17990</v>
      </c>
      <c r="C336" s="96" t="s">
        <v>8123</v>
      </c>
      <c r="D336" s="96" t="s">
        <v>7503</v>
      </c>
      <c r="E336" s="97" t="s">
        <v>6824</v>
      </c>
    </row>
    <row r="337" spans="1:5" x14ac:dyDescent="0.2">
      <c r="A337" s="96" t="s">
        <v>17985</v>
      </c>
      <c r="B337" s="96" t="s">
        <v>17986</v>
      </c>
      <c r="C337" s="96" t="s">
        <v>8123</v>
      </c>
      <c r="D337" s="96" t="s">
        <v>7503</v>
      </c>
      <c r="E337" s="97" t="s">
        <v>7143</v>
      </c>
    </row>
    <row r="338" spans="1:5" x14ac:dyDescent="0.2">
      <c r="A338" s="96" t="s">
        <v>17987</v>
      </c>
      <c r="B338" s="96" t="s">
        <v>17988</v>
      </c>
      <c r="C338" s="96" t="s">
        <v>8123</v>
      </c>
      <c r="D338" s="96" t="s">
        <v>7503</v>
      </c>
      <c r="E338" s="97" t="s">
        <v>2450</v>
      </c>
    </row>
    <row r="339" spans="1:5" x14ac:dyDescent="0.2">
      <c r="A339" s="96" t="s">
        <v>17983</v>
      </c>
      <c r="B339" s="96" t="s">
        <v>17984</v>
      </c>
      <c r="C339" s="96" t="s">
        <v>8123</v>
      </c>
      <c r="D339" s="96" t="s">
        <v>7503</v>
      </c>
      <c r="E339" s="97" t="s">
        <v>6123</v>
      </c>
    </row>
    <row r="340" spans="1:5" x14ac:dyDescent="0.2">
      <c r="A340" s="96" t="s">
        <v>17929</v>
      </c>
      <c r="B340" s="96" t="s">
        <v>17930</v>
      </c>
      <c r="C340" s="96" t="s">
        <v>8123</v>
      </c>
      <c r="D340" s="96" t="s">
        <v>7503</v>
      </c>
      <c r="E340" s="97" t="s">
        <v>3946</v>
      </c>
    </row>
    <row r="341" spans="1:5" x14ac:dyDescent="0.2">
      <c r="A341" s="96" t="s">
        <v>17927</v>
      </c>
      <c r="B341" s="96" t="s">
        <v>17928</v>
      </c>
      <c r="C341" s="96" t="s">
        <v>8123</v>
      </c>
      <c r="D341" s="96" t="s">
        <v>7503</v>
      </c>
      <c r="E341" s="97" t="s">
        <v>9029</v>
      </c>
    </row>
    <row r="342" spans="1:5" x14ac:dyDescent="0.2">
      <c r="A342" s="96" t="s">
        <v>17935</v>
      </c>
      <c r="B342" s="96" t="s">
        <v>17936</v>
      </c>
      <c r="C342" s="96" t="s">
        <v>8123</v>
      </c>
      <c r="D342" s="96" t="s">
        <v>7503</v>
      </c>
      <c r="E342" s="97" t="s">
        <v>992</v>
      </c>
    </row>
    <row r="343" spans="1:5" x14ac:dyDescent="0.2">
      <c r="A343" s="96" t="s">
        <v>17931</v>
      </c>
      <c r="B343" s="96" t="s">
        <v>17932</v>
      </c>
      <c r="C343" s="96" t="s">
        <v>8123</v>
      </c>
      <c r="D343" s="96" t="s">
        <v>7503</v>
      </c>
      <c r="E343" s="97" t="s">
        <v>931</v>
      </c>
    </row>
    <row r="344" spans="1:5" x14ac:dyDescent="0.2">
      <c r="A344" s="96" t="s">
        <v>17933</v>
      </c>
      <c r="B344" s="96" t="s">
        <v>17934</v>
      </c>
      <c r="C344" s="96" t="s">
        <v>8123</v>
      </c>
      <c r="D344" s="96" t="s">
        <v>7503</v>
      </c>
      <c r="E344" s="97" t="s">
        <v>2800</v>
      </c>
    </row>
    <row r="345" spans="1:5" x14ac:dyDescent="0.2">
      <c r="A345" s="96" t="s">
        <v>18600</v>
      </c>
      <c r="B345" s="96" t="s">
        <v>18601</v>
      </c>
      <c r="C345" s="96" t="s">
        <v>8123</v>
      </c>
      <c r="D345" s="96" t="s">
        <v>7524</v>
      </c>
      <c r="E345" s="97" t="s">
        <v>7302</v>
      </c>
    </row>
    <row r="346" spans="1:5" x14ac:dyDescent="0.2">
      <c r="A346" s="96" t="s">
        <v>18607</v>
      </c>
      <c r="B346" s="96" t="s">
        <v>18608</v>
      </c>
      <c r="C346" s="96" t="s">
        <v>8123</v>
      </c>
      <c r="D346" s="96" t="s">
        <v>7524</v>
      </c>
      <c r="E346" s="97" t="s">
        <v>1668</v>
      </c>
    </row>
    <row r="347" spans="1:5" x14ac:dyDescent="0.2">
      <c r="A347" s="96" t="s">
        <v>18598</v>
      </c>
      <c r="B347" s="96" t="s">
        <v>18599</v>
      </c>
      <c r="C347" s="96" t="s">
        <v>8123</v>
      </c>
      <c r="D347" s="96" t="s">
        <v>7524</v>
      </c>
      <c r="E347" s="97" t="s">
        <v>4558</v>
      </c>
    </row>
    <row r="348" spans="1:5" x14ac:dyDescent="0.2">
      <c r="A348" s="96" t="s">
        <v>18604</v>
      </c>
      <c r="B348" s="96" t="s">
        <v>18605</v>
      </c>
      <c r="C348" s="96" t="s">
        <v>8123</v>
      </c>
      <c r="D348" s="96" t="s">
        <v>7524</v>
      </c>
      <c r="E348" s="97" t="s">
        <v>12684</v>
      </c>
    </row>
    <row r="349" spans="1:5" x14ac:dyDescent="0.2">
      <c r="A349" s="96" t="s">
        <v>18602</v>
      </c>
      <c r="B349" s="96" t="s">
        <v>18603</v>
      </c>
      <c r="C349" s="96" t="s">
        <v>8123</v>
      </c>
      <c r="D349" s="96" t="s">
        <v>7524</v>
      </c>
      <c r="E349" s="97" t="s">
        <v>1654</v>
      </c>
    </row>
    <row r="350" spans="1:5" x14ac:dyDescent="0.2">
      <c r="A350" s="96" t="s">
        <v>18609</v>
      </c>
      <c r="B350" s="96" t="s">
        <v>18610</v>
      </c>
      <c r="C350" s="96" t="s">
        <v>8123</v>
      </c>
      <c r="D350" s="96" t="s">
        <v>7524</v>
      </c>
      <c r="E350" s="97" t="s">
        <v>25594</v>
      </c>
    </row>
    <row r="351" spans="1:5" x14ac:dyDescent="0.2">
      <c r="A351" s="96" t="s">
        <v>18587</v>
      </c>
      <c r="B351" s="96" t="s">
        <v>18588</v>
      </c>
      <c r="C351" s="96" t="s">
        <v>8123</v>
      </c>
      <c r="D351" s="96" t="s">
        <v>7524</v>
      </c>
      <c r="E351" s="97" t="s">
        <v>25593</v>
      </c>
    </row>
    <row r="352" spans="1:5" x14ac:dyDescent="0.2">
      <c r="A352" s="96" t="s">
        <v>18594</v>
      </c>
      <c r="B352" s="96" t="s">
        <v>18595</v>
      </c>
      <c r="C352" s="96" t="s">
        <v>8123</v>
      </c>
      <c r="D352" s="96" t="s">
        <v>7524</v>
      </c>
      <c r="E352" s="97" t="s">
        <v>16524</v>
      </c>
    </row>
    <row r="353" spans="1:5" x14ac:dyDescent="0.2">
      <c r="A353" s="96" t="s">
        <v>18585</v>
      </c>
      <c r="B353" s="96" t="s">
        <v>18586</v>
      </c>
      <c r="C353" s="96" t="s">
        <v>8123</v>
      </c>
      <c r="D353" s="96" t="s">
        <v>7524</v>
      </c>
      <c r="E353" s="97" t="s">
        <v>16591</v>
      </c>
    </row>
    <row r="354" spans="1:5" x14ac:dyDescent="0.2">
      <c r="A354" s="96" t="s">
        <v>18592</v>
      </c>
      <c r="B354" s="96" t="s">
        <v>18593</v>
      </c>
      <c r="C354" s="96" t="s">
        <v>8123</v>
      </c>
      <c r="D354" s="96" t="s">
        <v>7524</v>
      </c>
      <c r="E354" s="97" t="s">
        <v>6048</v>
      </c>
    </row>
    <row r="355" spans="1:5" x14ac:dyDescent="0.2">
      <c r="A355" s="96" t="s">
        <v>18589</v>
      </c>
      <c r="B355" s="96" t="s">
        <v>18590</v>
      </c>
      <c r="C355" s="96" t="s">
        <v>8123</v>
      </c>
      <c r="D355" s="96" t="s">
        <v>7524</v>
      </c>
      <c r="E355" s="97" t="s">
        <v>23603</v>
      </c>
    </row>
    <row r="356" spans="1:5" x14ac:dyDescent="0.2">
      <c r="A356" s="96" t="s">
        <v>18596</v>
      </c>
      <c r="B356" s="96" t="s">
        <v>18597</v>
      </c>
      <c r="C356" s="96" t="s">
        <v>8123</v>
      </c>
      <c r="D356" s="96" t="s">
        <v>7524</v>
      </c>
      <c r="E356" s="97" t="s">
        <v>364</v>
      </c>
    </row>
    <row r="357" spans="1:5" x14ac:dyDescent="0.2">
      <c r="A357" s="96" t="s">
        <v>18614</v>
      </c>
      <c r="B357" s="96" t="s">
        <v>18615</v>
      </c>
      <c r="C357" s="96" t="s">
        <v>8123</v>
      </c>
      <c r="D357" s="96" t="s">
        <v>7524</v>
      </c>
      <c r="E357" s="97" t="s">
        <v>364</v>
      </c>
    </row>
    <row r="358" spans="1:5" x14ac:dyDescent="0.2">
      <c r="A358" s="96" t="s">
        <v>18621</v>
      </c>
      <c r="B358" s="96" t="s">
        <v>18622</v>
      </c>
      <c r="C358" s="96" t="s">
        <v>8123</v>
      </c>
      <c r="D358" s="96" t="s">
        <v>7524</v>
      </c>
      <c r="E358" s="97" t="s">
        <v>15729</v>
      </c>
    </row>
    <row r="359" spans="1:5" x14ac:dyDescent="0.2">
      <c r="A359" s="96" t="s">
        <v>18611</v>
      </c>
      <c r="B359" s="96" t="s">
        <v>18612</v>
      </c>
      <c r="C359" s="96" t="s">
        <v>8123</v>
      </c>
      <c r="D359" s="96" t="s">
        <v>7524</v>
      </c>
      <c r="E359" s="97" t="s">
        <v>25088</v>
      </c>
    </row>
    <row r="360" spans="1:5" x14ac:dyDescent="0.2">
      <c r="A360" s="96" t="s">
        <v>18619</v>
      </c>
      <c r="B360" s="96" t="s">
        <v>18620</v>
      </c>
      <c r="C360" s="96" t="s">
        <v>8123</v>
      </c>
      <c r="D360" s="96" t="s">
        <v>7524</v>
      </c>
      <c r="E360" s="97" t="s">
        <v>21338</v>
      </c>
    </row>
    <row r="361" spans="1:5" x14ac:dyDescent="0.2">
      <c r="A361" s="96" t="s">
        <v>18616</v>
      </c>
      <c r="B361" s="96" t="s">
        <v>18617</v>
      </c>
      <c r="C361" s="96" t="s">
        <v>8123</v>
      </c>
      <c r="D361" s="96" t="s">
        <v>7524</v>
      </c>
      <c r="E361" s="97" t="s">
        <v>25595</v>
      </c>
    </row>
    <row r="362" spans="1:5" x14ac:dyDescent="0.2">
      <c r="A362" s="96" t="s">
        <v>18623</v>
      </c>
      <c r="B362" s="96" t="s">
        <v>18624</v>
      </c>
      <c r="C362" s="96" t="s">
        <v>8123</v>
      </c>
      <c r="D362" s="96" t="s">
        <v>7524</v>
      </c>
      <c r="E362" s="97" t="s">
        <v>386</v>
      </c>
    </row>
    <row r="363" spans="1:5" x14ac:dyDescent="0.2">
      <c r="A363" s="96" t="s">
        <v>18017</v>
      </c>
      <c r="B363" s="96" t="s">
        <v>18018</v>
      </c>
      <c r="C363" s="96" t="s">
        <v>8123</v>
      </c>
      <c r="D363" s="96" t="s">
        <v>7503</v>
      </c>
      <c r="E363" s="97" t="s">
        <v>25499</v>
      </c>
    </row>
    <row r="364" spans="1:5" x14ac:dyDescent="0.2">
      <c r="A364" s="96" t="s">
        <v>18005</v>
      </c>
      <c r="B364" s="96" t="s">
        <v>18006</v>
      </c>
      <c r="C364" s="96" t="s">
        <v>8123</v>
      </c>
      <c r="D364" s="96" t="s">
        <v>7503</v>
      </c>
      <c r="E364" s="97" t="s">
        <v>11455</v>
      </c>
    </row>
    <row r="365" spans="1:5" x14ac:dyDescent="0.2">
      <c r="A365" s="96" t="s">
        <v>18019</v>
      </c>
      <c r="B365" s="96" t="s">
        <v>18020</v>
      </c>
      <c r="C365" s="96" t="s">
        <v>8123</v>
      </c>
      <c r="D365" s="96" t="s">
        <v>7503</v>
      </c>
      <c r="E365" s="97" t="s">
        <v>5094</v>
      </c>
    </row>
    <row r="366" spans="1:5" x14ac:dyDescent="0.2">
      <c r="A366" s="96" t="s">
        <v>18007</v>
      </c>
      <c r="B366" s="96" t="s">
        <v>18008</v>
      </c>
      <c r="C366" s="96" t="s">
        <v>8123</v>
      </c>
      <c r="D366" s="96" t="s">
        <v>7503</v>
      </c>
      <c r="E366" s="97" t="s">
        <v>3173</v>
      </c>
    </row>
    <row r="367" spans="1:5" x14ac:dyDescent="0.2">
      <c r="A367" s="96" t="s">
        <v>18025</v>
      </c>
      <c r="B367" s="96" t="s">
        <v>18026</v>
      </c>
      <c r="C367" s="96" t="s">
        <v>8123</v>
      </c>
      <c r="D367" s="96" t="s">
        <v>7503</v>
      </c>
      <c r="E367" s="97" t="s">
        <v>22678</v>
      </c>
    </row>
    <row r="368" spans="1:5" x14ac:dyDescent="0.2">
      <c r="A368" s="96" t="s">
        <v>18015</v>
      </c>
      <c r="B368" s="96" t="s">
        <v>18016</v>
      </c>
      <c r="C368" s="96" t="s">
        <v>8123</v>
      </c>
      <c r="D368" s="96" t="s">
        <v>7503</v>
      </c>
      <c r="E368" s="97" t="s">
        <v>25498</v>
      </c>
    </row>
    <row r="369" spans="1:5" x14ac:dyDescent="0.2">
      <c r="A369" s="96" t="s">
        <v>18021</v>
      </c>
      <c r="B369" s="96" t="s">
        <v>18022</v>
      </c>
      <c r="C369" s="96" t="s">
        <v>8123</v>
      </c>
      <c r="D369" s="96" t="s">
        <v>7503</v>
      </c>
      <c r="E369" s="97" t="s">
        <v>25500</v>
      </c>
    </row>
    <row r="370" spans="1:5" x14ac:dyDescent="0.2">
      <c r="A370" s="96" t="s">
        <v>18009</v>
      </c>
      <c r="B370" s="96" t="s">
        <v>18010</v>
      </c>
      <c r="C370" s="96" t="s">
        <v>8123</v>
      </c>
      <c r="D370" s="96" t="s">
        <v>7503</v>
      </c>
      <c r="E370" s="97" t="s">
        <v>19995</v>
      </c>
    </row>
    <row r="371" spans="1:5" x14ac:dyDescent="0.2">
      <c r="A371" s="96" t="s">
        <v>18023</v>
      </c>
      <c r="B371" s="96" t="s">
        <v>18024</v>
      </c>
      <c r="C371" s="96" t="s">
        <v>8123</v>
      </c>
      <c r="D371" s="96" t="s">
        <v>7503</v>
      </c>
      <c r="E371" s="97" t="s">
        <v>14815</v>
      </c>
    </row>
    <row r="372" spans="1:5" x14ac:dyDescent="0.2">
      <c r="A372" s="96" t="s">
        <v>18012</v>
      </c>
      <c r="B372" s="96" t="s">
        <v>18013</v>
      </c>
      <c r="C372" s="96" t="s">
        <v>8123</v>
      </c>
      <c r="D372" s="96" t="s">
        <v>7503</v>
      </c>
      <c r="E372" s="97" t="s">
        <v>25497</v>
      </c>
    </row>
    <row r="373" spans="1:5" x14ac:dyDescent="0.2">
      <c r="A373" s="96" t="s">
        <v>17973</v>
      </c>
      <c r="B373" s="96" t="s">
        <v>17974</v>
      </c>
      <c r="C373" s="96" t="s">
        <v>8123</v>
      </c>
      <c r="D373" s="96" t="s">
        <v>7503</v>
      </c>
      <c r="E373" s="97" t="s">
        <v>15802</v>
      </c>
    </row>
    <row r="374" spans="1:5" x14ac:dyDescent="0.2">
      <c r="A374" s="96" t="s">
        <v>17971</v>
      </c>
      <c r="B374" s="96" t="s">
        <v>17972</v>
      </c>
      <c r="C374" s="96" t="s">
        <v>8123</v>
      </c>
      <c r="D374" s="96" t="s">
        <v>7503</v>
      </c>
      <c r="E374" s="97" t="s">
        <v>4739</v>
      </c>
    </row>
    <row r="375" spans="1:5" x14ac:dyDescent="0.2">
      <c r="A375" s="96" t="s">
        <v>17969</v>
      </c>
      <c r="B375" s="96" t="s">
        <v>17970</v>
      </c>
      <c r="C375" s="96" t="s">
        <v>8123</v>
      </c>
      <c r="D375" s="96" t="s">
        <v>7503</v>
      </c>
      <c r="E375" s="97" t="s">
        <v>4492</v>
      </c>
    </row>
    <row r="376" spans="1:5" x14ac:dyDescent="0.2">
      <c r="A376" s="96" t="s">
        <v>17967</v>
      </c>
      <c r="B376" s="96" t="s">
        <v>17968</v>
      </c>
      <c r="C376" s="96" t="s">
        <v>8123</v>
      </c>
      <c r="D376" s="96" t="s">
        <v>7503</v>
      </c>
      <c r="E376" s="97" t="s">
        <v>6039</v>
      </c>
    </row>
    <row r="377" spans="1:5" x14ac:dyDescent="0.2">
      <c r="A377" s="96" t="s">
        <v>17957</v>
      </c>
      <c r="B377" s="96" t="s">
        <v>17958</v>
      </c>
      <c r="C377" s="96" t="s">
        <v>8123</v>
      </c>
      <c r="D377" s="96" t="s">
        <v>7503</v>
      </c>
      <c r="E377" s="97" t="s">
        <v>3311</v>
      </c>
    </row>
    <row r="378" spans="1:5" x14ac:dyDescent="0.2">
      <c r="A378" s="96" t="s">
        <v>17949</v>
      </c>
      <c r="B378" s="96" t="s">
        <v>17950</v>
      </c>
      <c r="C378" s="96" t="s">
        <v>8123</v>
      </c>
      <c r="D378" s="96" t="s">
        <v>7503</v>
      </c>
      <c r="E378" s="97" t="s">
        <v>5787</v>
      </c>
    </row>
    <row r="379" spans="1:5" x14ac:dyDescent="0.2">
      <c r="A379" s="96" t="s">
        <v>17939</v>
      </c>
      <c r="B379" s="96" t="s">
        <v>17940</v>
      </c>
      <c r="C379" s="96" t="s">
        <v>8123</v>
      </c>
      <c r="D379" s="96" t="s">
        <v>7503</v>
      </c>
      <c r="E379" s="97" t="s">
        <v>655</v>
      </c>
    </row>
    <row r="380" spans="1:5" x14ac:dyDescent="0.2">
      <c r="A380" s="96" t="s">
        <v>17947</v>
      </c>
      <c r="B380" s="96" t="s">
        <v>17948</v>
      </c>
      <c r="C380" s="96" t="s">
        <v>8123</v>
      </c>
      <c r="D380" s="96" t="s">
        <v>7503</v>
      </c>
      <c r="E380" s="97" t="s">
        <v>10392</v>
      </c>
    </row>
    <row r="381" spans="1:5" x14ac:dyDescent="0.2">
      <c r="A381" s="96" t="s">
        <v>17937</v>
      </c>
      <c r="B381" s="96" t="s">
        <v>17938</v>
      </c>
      <c r="C381" s="96" t="s">
        <v>8123</v>
      </c>
      <c r="D381" s="96" t="s">
        <v>7503</v>
      </c>
      <c r="E381" s="97" t="s">
        <v>19359</v>
      </c>
    </row>
    <row r="382" spans="1:5" x14ac:dyDescent="0.2">
      <c r="A382" s="96" t="s">
        <v>17955</v>
      </c>
      <c r="B382" s="96" t="s">
        <v>17956</v>
      </c>
      <c r="C382" s="96" t="s">
        <v>8123</v>
      </c>
      <c r="D382" s="96" t="s">
        <v>7503</v>
      </c>
      <c r="E382" s="97" t="s">
        <v>17132</v>
      </c>
    </row>
    <row r="383" spans="1:5" x14ac:dyDescent="0.2">
      <c r="A383" s="96" t="s">
        <v>17945</v>
      </c>
      <c r="B383" s="96" t="s">
        <v>17946</v>
      </c>
      <c r="C383" s="96" t="s">
        <v>8123</v>
      </c>
      <c r="D383" s="96" t="s">
        <v>7503</v>
      </c>
      <c r="E383" s="97" t="s">
        <v>4588</v>
      </c>
    </row>
    <row r="384" spans="1:5" x14ac:dyDescent="0.2">
      <c r="A384" s="96" t="s">
        <v>17951</v>
      </c>
      <c r="B384" s="96" t="s">
        <v>17952</v>
      </c>
      <c r="C384" s="96" t="s">
        <v>8123</v>
      </c>
      <c r="D384" s="96" t="s">
        <v>7503</v>
      </c>
      <c r="E384" s="97" t="s">
        <v>25496</v>
      </c>
    </row>
    <row r="385" spans="1:5" x14ac:dyDescent="0.2">
      <c r="A385" s="96" t="s">
        <v>17941</v>
      </c>
      <c r="B385" s="96" t="s">
        <v>17942</v>
      </c>
      <c r="C385" s="96" t="s">
        <v>8123</v>
      </c>
      <c r="D385" s="96" t="s">
        <v>7503</v>
      </c>
      <c r="E385" s="97" t="s">
        <v>4111</v>
      </c>
    </row>
    <row r="386" spans="1:5" x14ac:dyDescent="0.2">
      <c r="A386" s="96" t="s">
        <v>17953</v>
      </c>
      <c r="B386" s="96" t="s">
        <v>17954</v>
      </c>
      <c r="C386" s="96" t="s">
        <v>8123</v>
      </c>
      <c r="D386" s="96" t="s">
        <v>7503</v>
      </c>
      <c r="E386" s="97" t="s">
        <v>24989</v>
      </c>
    </row>
    <row r="387" spans="1:5" x14ac:dyDescent="0.2">
      <c r="A387" s="96" t="s">
        <v>17943</v>
      </c>
      <c r="B387" s="96" t="s">
        <v>17944</v>
      </c>
      <c r="C387" s="96" t="s">
        <v>8123</v>
      </c>
      <c r="D387" s="96" t="s">
        <v>7503</v>
      </c>
      <c r="E387" s="97" t="s">
        <v>5461</v>
      </c>
    </row>
    <row r="388" spans="1:5" x14ac:dyDescent="0.2">
      <c r="A388" s="96" t="s">
        <v>17995</v>
      </c>
      <c r="B388" s="96" t="s">
        <v>17996</v>
      </c>
      <c r="C388" s="96" t="s">
        <v>8123</v>
      </c>
      <c r="D388" s="96" t="s">
        <v>7503</v>
      </c>
      <c r="E388" s="97" t="s">
        <v>1418</v>
      </c>
    </row>
    <row r="389" spans="1:5" x14ac:dyDescent="0.2">
      <c r="A389" s="96" t="s">
        <v>17997</v>
      </c>
      <c r="B389" s="96" t="s">
        <v>17998</v>
      </c>
      <c r="C389" s="96" t="s">
        <v>8123</v>
      </c>
      <c r="D389" s="96" t="s">
        <v>7503</v>
      </c>
      <c r="E389" s="97" t="s">
        <v>3414</v>
      </c>
    </row>
    <row r="390" spans="1:5" x14ac:dyDescent="0.2">
      <c r="A390" s="96" t="s">
        <v>18003</v>
      </c>
      <c r="B390" s="96" t="s">
        <v>18004</v>
      </c>
      <c r="C390" s="96" t="s">
        <v>8123</v>
      </c>
      <c r="D390" s="96" t="s">
        <v>7503</v>
      </c>
      <c r="E390" s="97" t="s">
        <v>6740</v>
      </c>
    </row>
    <row r="391" spans="1:5" x14ac:dyDescent="0.2">
      <c r="A391" s="96" t="s">
        <v>17999</v>
      </c>
      <c r="B391" s="96" t="s">
        <v>18000</v>
      </c>
      <c r="C391" s="96" t="s">
        <v>8123</v>
      </c>
      <c r="D391" s="96" t="s">
        <v>7503</v>
      </c>
      <c r="E391" s="97" t="s">
        <v>9995</v>
      </c>
    </row>
    <row r="392" spans="1:5" x14ac:dyDescent="0.2">
      <c r="A392" s="96" t="s">
        <v>18001</v>
      </c>
      <c r="B392" s="96" t="s">
        <v>18002</v>
      </c>
      <c r="C392" s="96" t="s">
        <v>8123</v>
      </c>
      <c r="D392" s="96" t="s">
        <v>7503</v>
      </c>
      <c r="E392" s="97" t="s">
        <v>3103</v>
      </c>
    </row>
    <row r="393" spans="1:5" x14ac:dyDescent="0.2">
      <c r="A393" s="96" t="s">
        <v>17981</v>
      </c>
      <c r="B393" s="96" t="s">
        <v>17982</v>
      </c>
      <c r="C393" s="96" t="s">
        <v>8123</v>
      </c>
      <c r="D393" s="96" t="s">
        <v>7524</v>
      </c>
      <c r="E393" s="97" t="s">
        <v>13910</v>
      </c>
    </row>
    <row r="394" spans="1:5" x14ac:dyDescent="0.2">
      <c r="A394" s="96" t="s">
        <v>17979</v>
      </c>
      <c r="B394" s="96" t="s">
        <v>17980</v>
      </c>
      <c r="C394" s="96" t="s">
        <v>8123</v>
      </c>
      <c r="D394" s="96" t="s">
        <v>7524</v>
      </c>
      <c r="E394" s="97" t="s">
        <v>21910</v>
      </c>
    </row>
    <row r="395" spans="1:5" x14ac:dyDescent="0.2">
      <c r="A395" s="96" t="s">
        <v>17977</v>
      </c>
      <c r="B395" s="96" t="s">
        <v>17978</v>
      </c>
      <c r="C395" s="96" t="s">
        <v>8123</v>
      </c>
      <c r="D395" s="96" t="s">
        <v>7524</v>
      </c>
      <c r="E395" s="97" t="s">
        <v>7748</v>
      </c>
    </row>
    <row r="396" spans="1:5" x14ac:dyDescent="0.2">
      <c r="A396" s="96" t="s">
        <v>17975</v>
      </c>
      <c r="B396" s="96" t="s">
        <v>17976</v>
      </c>
      <c r="C396" s="96" t="s">
        <v>8123</v>
      </c>
      <c r="D396" s="96" t="s">
        <v>7524</v>
      </c>
      <c r="E396" s="97" t="s">
        <v>2292</v>
      </c>
    </row>
    <row r="397" spans="1:5" x14ac:dyDescent="0.2">
      <c r="A397" s="96" t="s">
        <v>20154</v>
      </c>
      <c r="B397" s="96" t="s">
        <v>20155</v>
      </c>
      <c r="C397" s="96" t="s">
        <v>60</v>
      </c>
      <c r="D397" s="96" t="s">
        <v>7503</v>
      </c>
      <c r="E397" s="97" t="s">
        <v>5273</v>
      </c>
    </row>
    <row r="398" spans="1:5" x14ac:dyDescent="0.2">
      <c r="A398" s="96" t="s">
        <v>20209</v>
      </c>
      <c r="B398" s="96" t="s">
        <v>20155</v>
      </c>
      <c r="C398" s="96" t="s">
        <v>8153</v>
      </c>
      <c r="D398" s="96" t="s">
        <v>7503</v>
      </c>
      <c r="E398" s="97" t="s">
        <v>20210</v>
      </c>
    </row>
    <row r="399" spans="1:5" x14ac:dyDescent="0.2">
      <c r="A399" s="96" t="s">
        <v>17821</v>
      </c>
      <c r="B399" s="96" t="s">
        <v>17822</v>
      </c>
      <c r="C399" s="96" t="s">
        <v>10327</v>
      </c>
      <c r="D399" s="96" t="s">
        <v>7524</v>
      </c>
      <c r="E399" s="97" t="s">
        <v>25425</v>
      </c>
    </row>
    <row r="400" spans="1:5" x14ac:dyDescent="0.2">
      <c r="A400" s="96" t="s">
        <v>17819</v>
      </c>
      <c r="B400" s="96" t="s">
        <v>17820</v>
      </c>
      <c r="C400" s="96" t="s">
        <v>10327</v>
      </c>
      <c r="D400" s="96" t="s">
        <v>7524</v>
      </c>
      <c r="E400" s="97" t="s">
        <v>25424</v>
      </c>
    </row>
    <row r="401" spans="1:5" x14ac:dyDescent="0.2">
      <c r="A401" s="96" t="s">
        <v>19232</v>
      </c>
      <c r="B401" s="96" t="s">
        <v>19233</v>
      </c>
      <c r="C401" s="96" t="s">
        <v>10327</v>
      </c>
      <c r="D401" s="96" t="s">
        <v>7524</v>
      </c>
      <c r="E401" s="97" t="s">
        <v>25784</v>
      </c>
    </row>
    <row r="402" spans="1:5" x14ac:dyDescent="0.2">
      <c r="A402" s="96" t="s">
        <v>19186</v>
      </c>
      <c r="B402" s="96" t="s">
        <v>19187</v>
      </c>
      <c r="C402" s="96" t="s">
        <v>10327</v>
      </c>
      <c r="D402" s="96" t="s">
        <v>7524</v>
      </c>
      <c r="E402" s="97" t="s">
        <v>25761</v>
      </c>
    </row>
    <row r="403" spans="1:5" x14ac:dyDescent="0.2">
      <c r="A403" s="96" t="s">
        <v>19188</v>
      </c>
      <c r="B403" s="96" t="s">
        <v>19189</v>
      </c>
      <c r="C403" s="96" t="s">
        <v>10327</v>
      </c>
      <c r="D403" s="96" t="s">
        <v>7524</v>
      </c>
      <c r="E403" s="97" t="s">
        <v>25762</v>
      </c>
    </row>
    <row r="404" spans="1:5" x14ac:dyDescent="0.2">
      <c r="A404" s="96" t="s">
        <v>19190</v>
      </c>
      <c r="B404" s="96" t="s">
        <v>19191</v>
      </c>
      <c r="C404" s="96" t="s">
        <v>10327</v>
      </c>
      <c r="D404" s="96" t="s">
        <v>7524</v>
      </c>
      <c r="E404" s="97" t="s">
        <v>25763</v>
      </c>
    </row>
    <row r="405" spans="1:5" x14ac:dyDescent="0.2">
      <c r="A405" s="96" t="s">
        <v>19216</v>
      </c>
      <c r="B405" s="96" t="s">
        <v>19217</v>
      </c>
      <c r="C405" s="96" t="s">
        <v>10327</v>
      </c>
      <c r="D405" s="96" t="s">
        <v>7503</v>
      </c>
      <c r="E405" s="97" t="s">
        <v>25776</v>
      </c>
    </row>
    <row r="406" spans="1:5" x14ac:dyDescent="0.2">
      <c r="A406" s="96" t="s">
        <v>19210</v>
      </c>
      <c r="B406" s="96" t="s">
        <v>19211</v>
      </c>
      <c r="C406" s="96" t="s">
        <v>10327</v>
      </c>
      <c r="D406" s="96" t="s">
        <v>7524</v>
      </c>
      <c r="E406" s="97" t="s">
        <v>25773</v>
      </c>
    </row>
    <row r="407" spans="1:5" x14ac:dyDescent="0.2">
      <c r="A407" s="96" t="s">
        <v>19212</v>
      </c>
      <c r="B407" s="96" t="s">
        <v>19213</v>
      </c>
      <c r="C407" s="96" t="s">
        <v>10327</v>
      </c>
      <c r="D407" s="96" t="s">
        <v>7524</v>
      </c>
      <c r="E407" s="97" t="s">
        <v>25774</v>
      </c>
    </row>
    <row r="408" spans="1:5" x14ac:dyDescent="0.2">
      <c r="A408" s="96" t="s">
        <v>19214</v>
      </c>
      <c r="B408" s="96" t="s">
        <v>19215</v>
      </c>
      <c r="C408" s="96" t="s">
        <v>10327</v>
      </c>
      <c r="D408" s="96" t="s">
        <v>7524</v>
      </c>
      <c r="E408" s="97" t="s">
        <v>25775</v>
      </c>
    </row>
    <row r="409" spans="1:5" x14ac:dyDescent="0.2">
      <c r="A409" s="96" t="s">
        <v>19222</v>
      </c>
      <c r="B409" s="96" t="s">
        <v>19223</v>
      </c>
      <c r="C409" s="96" t="s">
        <v>10327</v>
      </c>
      <c r="D409" s="96" t="s">
        <v>7503</v>
      </c>
      <c r="E409" s="97" t="s">
        <v>25779</v>
      </c>
    </row>
    <row r="410" spans="1:5" x14ac:dyDescent="0.2">
      <c r="A410" s="96" t="s">
        <v>19204</v>
      </c>
      <c r="B410" s="96" t="s">
        <v>19205</v>
      </c>
      <c r="C410" s="96" t="s">
        <v>10327</v>
      </c>
      <c r="D410" s="96" t="s">
        <v>7524</v>
      </c>
      <c r="E410" s="97" t="s">
        <v>25770</v>
      </c>
    </row>
    <row r="411" spans="1:5" x14ac:dyDescent="0.2">
      <c r="A411" s="96" t="s">
        <v>19206</v>
      </c>
      <c r="B411" s="96" t="s">
        <v>19207</v>
      </c>
      <c r="C411" s="96" t="s">
        <v>10327</v>
      </c>
      <c r="D411" s="96" t="s">
        <v>7524</v>
      </c>
      <c r="E411" s="97" t="s">
        <v>25771</v>
      </c>
    </row>
    <row r="412" spans="1:5" x14ac:dyDescent="0.2">
      <c r="A412" s="96" t="s">
        <v>19208</v>
      </c>
      <c r="B412" s="96" t="s">
        <v>19209</v>
      </c>
      <c r="C412" s="96" t="s">
        <v>10327</v>
      </c>
      <c r="D412" s="96" t="s">
        <v>7524</v>
      </c>
      <c r="E412" s="97" t="s">
        <v>25772</v>
      </c>
    </row>
    <row r="413" spans="1:5" x14ac:dyDescent="0.2">
      <c r="A413" s="96" t="s">
        <v>19220</v>
      </c>
      <c r="B413" s="96" t="s">
        <v>19221</v>
      </c>
      <c r="C413" s="96" t="s">
        <v>10327</v>
      </c>
      <c r="D413" s="96" t="s">
        <v>7503</v>
      </c>
      <c r="E413" s="97" t="s">
        <v>25778</v>
      </c>
    </row>
    <row r="414" spans="1:5" x14ac:dyDescent="0.2">
      <c r="A414" s="96" t="s">
        <v>19228</v>
      </c>
      <c r="B414" s="96" t="s">
        <v>19229</v>
      </c>
      <c r="C414" s="96" t="s">
        <v>10327</v>
      </c>
      <c r="D414" s="96" t="s">
        <v>7524</v>
      </c>
      <c r="E414" s="97" t="s">
        <v>25782</v>
      </c>
    </row>
    <row r="415" spans="1:5" x14ac:dyDescent="0.2">
      <c r="A415" s="96" t="s">
        <v>19230</v>
      </c>
      <c r="B415" s="96" t="s">
        <v>19231</v>
      </c>
      <c r="C415" s="96" t="s">
        <v>10327</v>
      </c>
      <c r="D415" s="96" t="s">
        <v>7524</v>
      </c>
      <c r="E415" s="97" t="s">
        <v>25783</v>
      </c>
    </row>
    <row r="416" spans="1:5" x14ac:dyDescent="0.2">
      <c r="A416" s="96" t="s">
        <v>19224</v>
      </c>
      <c r="B416" s="96" t="s">
        <v>19225</v>
      </c>
      <c r="C416" s="96" t="s">
        <v>10327</v>
      </c>
      <c r="D416" s="96" t="s">
        <v>7524</v>
      </c>
      <c r="E416" s="97" t="s">
        <v>25780</v>
      </c>
    </row>
    <row r="417" spans="1:5" x14ac:dyDescent="0.2">
      <c r="A417" s="96" t="s">
        <v>19226</v>
      </c>
      <c r="B417" s="96" t="s">
        <v>19227</v>
      </c>
      <c r="C417" s="96" t="s">
        <v>10327</v>
      </c>
      <c r="D417" s="96" t="s">
        <v>7524</v>
      </c>
      <c r="E417" s="97" t="s">
        <v>25781</v>
      </c>
    </row>
    <row r="418" spans="1:5" x14ac:dyDescent="0.2">
      <c r="A418" s="96" t="s">
        <v>19198</v>
      </c>
      <c r="B418" s="96" t="s">
        <v>19199</v>
      </c>
      <c r="C418" s="96" t="s">
        <v>10327</v>
      </c>
      <c r="D418" s="96" t="s">
        <v>7524</v>
      </c>
      <c r="E418" s="97" t="s">
        <v>25767</v>
      </c>
    </row>
    <row r="419" spans="1:5" x14ac:dyDescent="0.2">
      <c r="A419" s="96" t="s">
        <v>19200</v>
      </c>
      <c r="B419" s="96" t="s">
        <v>19201</v>
      </c>
      <c r="C419" s="96" t="s">
        <v>10327</v>
      </c>
      <c r="D419" s="96" t="s">
        <v>7524</v>
      </c>
      <c r="E419" s="97" t="s">
        <v>25768</v>
      </c>
    </row>
    <row r="420" spans="1:5" x14ac:dyDescent="0.2">
      <c r="A420" s="96" t="s">
        <v>19202</v>
      </c>
      <c r="B420" s="96" t="s">
        <v>19203</v>
      </c>
      <c r="C420" s="96" t="s">
        <v>10327</v>
      </c>
      <c r="D420" s="96" t="s">
        <v>7524</v>
      </c>
      <c r="E420" s="97" t="s">
        <v>25769</v>
      </c>
    </row>
    <row r="421" spans="1:5" x14ac:dyDescent="0.2">
      <c r="A421" s="96" t="s">
        <v>19192</v>
      </c>
      <c r="B421" s="96" t="s">
        <v>19193</v>
      </c>
      <c r="C421" s="96" t="s">
        <v>10327</v>
      </c>
      <c r="D421" s="96" t="s">
        <v>7524</v>
      </c>
      <c r="E421" s="97" t="s">
        <v>25764</v>
      </c>
    </row>
    <row r="422" spans="1:5" x14ac:dyDescent="0.2">
      <c r="A422" s="96" t="s">
        <v>19194</v>
      </c>
      <c r="B422" s="96" t="s">
        <v>19195</v>
      </c>
      <c r="C422" s="96" t="s">
        <v>10327</v>
      </c>
      <c r="D422" s="96" t="s">
        <v>7524</v>
      </c>
      <c r="E422" s="97" t="s">
        <v>25765</v>
      </c>
    </row>
    <row r="423" spans="1:5" x14ac:dyDescent="0.2">
      <c r="A423" s="96" t="s">
        <v>19196</v>
      </c>
      <c r="B423" s="96" t="s">
        <v>19197</v>
      </c>
      <c r="C423" s="96" t="s">
        <v>10327</v>
      </c>
      <c r="D423" s="96" t="s">
        <v>7524</v>
      </c>
      <c r="E423" s="97" t="s">
        <v>25766</v>
      </c>
    </row>
    <row r="424" spans="1:5" x14ac:dyDescent="0.2">
      <c r="A424" s="96" t="s">
        <v>19218</v>
      </c>
      <c r="B424" s="96" t="s">
        <v>19219</v>
      </c>
      <c r="C424" s="96" t="s">
        <v>10327</v>
      </c>
      <c r="D424" s="96" t="s">
        <v>7503</v>
      </c>
      <c r="E424" s="97" t="s">
        <v>25777</v>
      </c>
    </row>
    <row r="425" spans="1:5" x14ac:dyDescent="0.2">
      <c r="A425" s="96" t="s">
        <v>19236</v>
      </c>
      <c r="B425" s="96" t="s">
        <v>19237</v>
      </c>
      <c r="C425" s="96" t="s">
        <v>10327</v>
      </c>
      <c r="D425" s="96" t="s">
        <v>7503</v>
      </c>
      <c r="E425" s="97" t="s">
        <v>25786</v>
      </c>
    </row>
    <row r="426" spans="1:5" x14ac:dyDescent="0.2">
      <c r="A426" s="96" t="s">
        <v>19234</v>
      </c>
      <c r="B426" s="96" t="s">
        <v>19235</v>
      </c>
      <c r="C426" s="96" t="s">
        <v>10327</v>
      </c>
      <c r="D426" s="96" t="s">
        <v>7524</v>
      </c>
      <c r="E426" s="97" t="s">
        <v>25785</v>
      </c>
    </row>
    <row r="427" spans="1:5" x14ac:dyDescent="0.2">
      <c r="A427" s="96" t="s">
        <v>19158</v>
      </c>
      <c r="B427" s="96" t="s">
        <v>19159</v>
      </c>
      <c r="C427" s="96" t="s">
        <v>10327</v>
      </c>
      <c r="D427" s="96" t="s">
        <v>7503</v>
      </c>
      <c r="E427" s="97" t="s">
        <v>25747</v>
      </c>
    </row>
    <row r="428" spans="1:5" x14ac:dyDescent="0.2">
      <c r="A428" s="96" t="s">
        <v>19024</v>
      </c>
      <c r="B428" s="96" t="s">
        <v>19025</v>
      </c>
      <c r="C428" s="96" t="s">
        <v>10327</v>
      </c>
      <c r="D428" s="96" t="s">
        <v>7524</v>
      </c>
      <c r="E428" s="97" t="s">
        <v>25683</v>
      </c>
    </row>
    <row r="429" spans="1:5" x14ac:dyDescent="0.2">
      <c r="A429" s="96" t="s">
        <v>19026</v>
      </c>
      <c r="B429" s="96" t="s">
        <v>19027</v>
      </c>
      <c r="C429" s="96" t="s">
        <v>10327</v>
      </c>
      <c r="D429" s="96" t="s">
        <v>7524</v>
      </c>
      <c r="E429" s="97" t="s">
        <v>25684</v>
      </c>
    </row>
    <row r="430" spans="1:5" x14ac:dyDescent="0.2">
      <c r="A430" s="96" t="s">
        <v>19088</v>
      </c>
      <c r="B430" s="96" t="s">
        <v>19089</v>
      </c>
      <c r="C430" s="96" t="s">
        <v>10327</v>
      </c>
      <c r="D430" s="96" t="s">
        <v>7524</v>
      </c>
      <c r="E430" s="97" t="s">
        <v>25714</v>
      </c>
    </row>
    <row r="431" spans="1:5" x14ac:dyDescent="0.2">
      <c r="A431" s="96" t="s">
        <v>19090</v>
      </c>
      <c r="B431" s="96" t="s">
        <v>19091</v>
      </c>
      <c r="C431" s="96" t="s">
        <v>10327</v>
      </c>
      <c r="D431" s="96" t="s">
        <v>7524</v>
      </c>
      <c r="E431" s="97" t="s">
        <v>25715</v>
      </c>
    </row>
    <row r="432" spans="1:5" x14ac:dyDescent="0.2">
      <c r="A432" s="96" t="s">
        <v>19248</v>
      </c>
      <c r="B432" s="96" t="s">
        <v>19249</v>
      </c>
      <c r="C432" s="96" t="s">
        <v>10327</v>
      </c>
      <c r="D432" s="96" t="s">
        <v>7524</v>
      </c>
      <c r="E432" s="97" t="s">
        <v>25792</v>
      </c>
    </row>
    <row r="433" spans="1:5" x14ac:dyDescent="0.2">
      <c r="A433" s="96" t="s">
        <v>19156</v>
      </c>
      <c r="B433" s="96" t="s">
        <v>19157</v>
      </c>
      <c r="C433" s="96" t="s">
        <v>10327</v>
      </c>
      <c r="D433" s="96" t="s">
        <v>7503</v>
      </c>
      <c r="E433" s="97" t="s">
        <v>25746</v>
      </c>
    </row>
    <row r="434" spans="1:5" x14ac:dyDescent="0.2">
      <c r="A434" s="96" t="s">
        <v>19019</v>
      </c>
      <c r="B434" s="96" t="s">
        <v>19020</v>
      </c>
      <c r="C434" s="96" t="s">
        <v>10327</v>
      </c>
      <c r="D434" s="96" t="s">
        <v>7524</v>
      </c>
      <c r="E434" s="97" t="s">
        <v>22581</v>
      </c>
    </row>
    <row r="435" spans="1:5" x14ac:dyDescent="0.2">
      <c r="A435" s="96" t="s">
        <v>19021</v>
      </c>
      <c r="B435" s="96" t="s">
        <v>19022</v>
      </c>
      <c r="C435" s="96" t="s">
        <v>10327</v>
      </c>
      <c r="D435" s="96" t="s">
        <v>7524</v>
      </c>
      <c r="E435" s="97" t="s">
        <v>25682</v>
      </c>
    </row>
    <row r="436" spans="1:5" x14ac:dyDescent="0.2">
      <c r="A436" s="96" t="s">
        <v>19084</v>
      </c>
      <c r="B436" s="96" t="s">
        <v>19085</v>
      </c>
      <c r="C436" s="96" t="s">
        <v>10327</v>
      </c>
      <c r="D436" s="96" t="s">
        <v>7524</v>
      </c>
      <c r="E436" s="97" t="s">
        <v>25712</v>
      </c>
    </row>
    <row r="437" spans="1:5" x14ac:dyDescent="0.2">
      <c r="A437" s="96" t="s">
        <v>19086</v>
      </c>
      <c r="B437" s="96" t="s">
        <v>19087</v>
      </c>
      <c r="C437" s="96" t="s">
        <v>10327</v>
      </c>
      <c r="D437" s="96" t="s">
        <v>7524</v>
      </c>
      <c r="E437" s="97" t="s">
        <v>25713</v>
      </c>
    </row>
    <row r="438" spans="1:5" x14ac:dyDescent="0.2">
      <c r="A438" s="96" t="s">
        <v>19160</v>
      </c>
      <c r="B438" s="96" t="s">
        <v>19161</v>
      </c>
      <c r="C438" s="96" t="s">
        <v>10327</v>
      </c>
      <c r="D438" s="96" t="s">
        <v>7503</v>
      </c>
      <c r="E438" s="97" t="s">
        <v>25748</v>
      </c>
    </row>
    <row r="439" spans="1:5" x14ac:dyDescent="0.2">
      <c r="A439" s="96" t="s">
        <v>19028</v>
      </c>
      <c r="B439" s="96" t="s">
        <v>19029</v>
      </c>
      <c r="C439" s="96" t="s">
        <v>10327</v>
      </c>
      <c r="D439" s="96" t="s">
        <v>7524</v>
      </c>
      <c r="E439" s="97" t="s">
        <v>25685</v>
      </c>
    </row>
    <row r="440" spans="1:5" x14ac:dyDescent="0.2">
      <c r="A440" s="96" t="s">
        <v>19092</v>
      </c>
      <c r="B440" s="96" t="s">
        <v>19093</v>
      </c>
      <c r="C440" s="96" t="s">
        <v>10327</v>
      </c>
      <c r="D440" s="96" t="s">
        <v>7524</v>
      </c>
      <c r="E440" s="97" t="s">
        <v>17882</v>
      </c>
    </row>
    <row r="441" spans="1:5" x14ac:dyDescent="0.2">
      <c r="A441" s="96" t="s">
        <v>19094</v>
      </c>
      <c r="B441" s="96" t="s">
        <v>19095</v>
      </c>
      <c r="C441" s="96" t="s">
        <v>10327</v>
      </c>
      <c r="D441" s="96" t="s">
        <v>7524</v>
      </c>
      <c r="E441" s="97" t="s">
        <v>16559</v>
      </c>
    </row>
    <row r="442" spans="1:5" x14ac:dyDescent="0.2">
      <c r="A442" s="96" t="s">
        <v>19162</v>
      </c>
      <c r="B442" s="96" t="s">
        <v>19163</v>
      </c>
      <c r="C442" s="96" t="s">
        <v>10327</v>
      </c>
      <c r="D442" s="96" t="s">
        <v>7503</v>
      </c>
      <c r="E442" s="97" t="s">
        <v>25749</v>
      </c>
    </row>
    <row r="443" spans="1:5" x14ac:dyDescent="0.2">
      <c r="A443" s="96" t="s">
        <v>19246</v>
      </c>
      <c r="B443" s="96" t="s">
        <v>19247</v>
      </c>
      <c r="C443" s="96" t="s">
        <v>10327</v>
      </c>
      <c r="D443" s="96" t="s">
        <v>7524</v>
      </c>
      <c r="E443" s="97" t="s">
        <v>25791</v>
      </c>
    </row>
    <row r="444" spans="1:5" x14ac:dyDescent="0.2">
      <c r="A444" s="96" t="s">
        <v>19030</v>
      </c>
      <c r="B444" s="96" t="s">
        <v>19031</v>
      </c>
      <c r="C444" s="96" t="s">
        <v>10327</v>
      </c>
      <c r="D444" s="96" t="s">
        <v>7524</v>
      </c>
      <c r="E444" s="97" t="s">
        <v>25686</v>
      </c>
    </row>
    <row r="445" spans="1:5" x14ac:dyDescent="0.2">
      <c r="A445" s="96" t="s">
        <v>19096</v>
      </c>
      <c r="B445" s="96" t="s">
        <v>19097</v>
      </c>
      <c r="C445" s="96" t="s">
        <v>10327</v>
      </c>
      <c r="D445" s="96" t="s">
        <v>7524</v>
      </c>
      <c r="E445" s="97" t="s">
        <v>25716</v>
      </c>
    </row>
    <row r="446" spans="1:5" x14ac:dyDescent="0.2">
      <c r="A446" s="96" t="s">
        <v>19182</v>
      </c>
      <c r="B446" s="96" t="s">
        <v>19183</v>
      </c>
      <c r="C446" s="96" t="s">
        <v>10327</v>
      </c>
      <c r="D446" s="96" t="s">
        <v>7524</v>
      </c>
      <c r="E446" s="97" t="s">
        <v>25759</v>
      </c>
    </row>
    <row r="447" spans="1:5" x14ac:dyDescent="0.2">
      <c r="A447" s="96" t="s">
        <v>19068</v>
      </c>
      <c r="B447" s="96" t="s">
        <v>19069</v>
      </c>
      <c r="C447" s="96" t="s">
        <v>10327</v>
      </c>
      <c r="D447" s="96" t="s">
        <v>7524</v>
      </c>
      <c r="E447" s="97" t="s">
        <v>25704</v>
      </c>
    </row>
    <row r="448" spans="1:5" x14ac:dyDescent="0.2">
      <c r="A448" s="96" t="s">
        <v>19070</v>
      </c>
      <c r="B448" s="96" t="s">
        <v>19071</v>
      </c>
      <c r="C448" s="96" t="s">
        <v>10327</v>
      </c>
      <c r="D448" s="96" t="s">
        <v>7524</v>
      </c>
      <c r="E448" s="97" t="s">
        <v>25705</v>
      </c>
    </row>
    <row r="449" spans="1:5" x14ac:dyDescent="0.2">
      <c r="A449" s="96" t="s">
        <v>19142</v>
      </c>
      <c r="B449" s="96" t="s">
        <v>19143</v>
      </c>
      <c r="C449" s="96" t="s">
        <v>10327</v>
      </c>
      <c r="D449" s="96" t="s">
        <v>7524</v>
      </c>
      <c r="E449" s="97" t="s">
        <v>25739</v>
      </c>
    </row>
    <row r="450" spans="1:5" x14ac:dyDescent="0.2">
      <c r="A450" s="96" t="s">
        <v>19144</v>
      </c>
      <c r="B450" s="96" t="s">
        <v>19145</v>
      </c>
      <c r="C450" s="96" t="s">
        <v>10327</v>
      </c>
      <c r="D450" s="96" t="s">
        <v>7524</v>
      </c>
      <c r="E450" s="97" t="s">
        <v>25740</v>
      </c>
    </row>
    <row r="451" spans="1:5" x14ac:dyDescent="0.2">
      <c r="A451" s="96" t="s">
        <v>19146</v>
      </c>
      <c r="B451" s="96" t="s">
        <v>19147</v>
      </c>
      <c r="C451" s="96" t="s">
        <v>10327</v>
      </c>
      <c r="D451" s="96" t="s">
        <v>7524</v>
      </c>
      <c r="E451" s="97" t="s">
        <v>25741</v>
      </c>
    </row>
    <row r="452" spans="1:5" x14ac:dyDescent="0.2">
      <c r="A452" s="96" t="s">
        <v>19176</v>
      </c>
      <c r="B452" s="96" t="s">
        <v>19177</v>
      </c>
      <c r="C452" s="96" t="s">
        <v>10327</v>
      </c>
      <c r="D452" s="96" t="s">
        <v>7503</v>
      </c>
      <c r="E452" s="97" t="s">
        <v>25756</v>
      </c>
    </row>
    <row r="453" spans="1:5" x14ac:dyDescent="0.2">
      <c r="A453" s="96" t="s">
        <v>19056</v>
      </c>
      <c r="B453" s="96" t="s">
        <v>19057</v>
      </c>
      <c r="C453" s="96" t="s">
        <v>10327</v>
      </c>
      <c r="D453" s="96" t="s">
        <v>7524</v>
      </c>
      <c r="E453" s="97" t="s">
        <v>25698</v>
      </c>
    </row>
    <row r="454" spans="1:5" x14ac:dyDescent="0.2">
      <c r="A454" s="96" t="s">
        <v>19058</v>
      </c>
      <c r="B454" s="96" t="s">
        <v>19059</v>
      </c>
      <c r="C454" s="96" t="s">
        <v>10327</v>
      </c>
      <c r="D454" s="96" t="s">
        <v>7524</v>
      </c>
      <c r="E454" s="97" t="s">
        <v>25699</v>
      </c>
    </row>
    <row r="455" spans="1:5" x14ac:dyDescent="0.2">
      <c r="A455" s="96" t="s">
        <v>19126</v>
      </c>
      <c r="B455" s="96" t="s">
        <v>19127</v>
      </c>
      <c r="C455" s="96" t="s">
        <v>10327</v>
      </c>
      <c r="D455" s="96" t="s">
        <v>7524</v>
      </c>
      <c r="E455" s="97" t="s">
        <v>25731</v>
      </c>
    </row>
    <row r="456" spans="1:5" x14ac:dyDescent="0.2">
      <c r="A456" s="96" t="s">
        <v>19128</v>
      </c>
      <c r="B456" s="96" t="s">
        <v>19129</v>
      </c>
      <c r="C456" s="96" t="s">
        <v>10327</v>
      </c>
      <c r="D456" s="96" t="s">
        <v>7524</v>
      </c>
      <c r="E456" s="97" t="s">
        <v>25732</v>
      </c>
    </row>
    <row r="457" spans="1:5" x14ac:dyDescent="0.2">
      <c r="A457" s="96" t="s">
        <v>19130</v>
      </c>
      <c r="B457" s="96" t="s">
        <v>19131</v>
      </c>
      <c r="C457" s="96" t="s">
        <v>10327</v>
      </c>
      <c r="D457" s="96" t="s">
        <v>7524</v>
      </c>
      <c r="E457" s="97" t="s">
        <v>25733</v>
      </c>
    </row>
    <row r="458" spans="1:5" x14ac:dyDescent="0.2">
      <c r="A458" s="96" t="s">
        <v>19166</v>
      </c>
      <c r="B458" s="96" t="s">
        <v>19167</v>
      </c>
      <c r="C458" s="96" t="s">
        <v>10327</v>
      </c>
      <c r="D458" s="96" t="s">
        <v>7503</v>
      </c>
      <c r="E458" s="97" t="s">
        <v>25751</v>
      </c>
    </row>
    <row r="459" spans="1:5" x14ac:dyDescent="0.2">
      <c r="A459" s="96" t="s">
        <v>19036</v>
      </c>
      <c r="B459" s="96" t="s">
        <v>19037</v>
      </c>
      <c r="C459" s="96" t="s">
        <v>10327</v>
      </c>
      <c r="D459" s="96" t="s">
        <v>7524</v>
      </c>
      <c r="E459" s="97" t="s">
        <v>25689</v>
      </c>
    </row>
    <row r="460" spans="1:5" x14ac:dyDescent="0.2">
      <c r="A460" s="96" t="s">
        <v>19038</v>
      </c>
      <c r="B460" s="96" t="s">
        <v>19039</v>
      </c>
      <c r="C460" s="96" t="s">
        <v>10327</v>
      </c>
      <c r="D460" s="96" t="s">
        <v>7524</v>
      </c>
      <c r="E460" s="97" t="s">
        <v>25690</v>
      </c>
    </row>
    <row r="461" spans="1:5" x14ac:dyDescent="0.2">
      <c r="A461" s="96" t="s">
        <v>19100</v>
      </c>
      <c r="B461" s="96" t="s">
        <v>19101</v>
      </c>
      <c r="C461" s="96" t="s">
        <v>10327</v>
      </c>
      <c r="D461" s="96" t="s">
        <v>7524</v>
      </c>
      <c r="E461" s="97" t="s">
        <v>25718</v>
      </c>
    </row>
    <row r="462" spans="1:5" x14ac:dyDescent="0.2">
      <c r="A462" s="96" t="s">
        <v>19102</v>
      </c>
      <c r="B462" s="96" t="s">
        <v>19103</v>
      </c>
      <c r="C462" s="96" t="s">
        <v>10327</v>
      </c>
      <c r="D462" s="96" t="s">
        <v>7524</v>
      </c>
      <c r="E462" s="97" t="s">
        <v>25719</v>
      </c>
    </row>
    <row r="463" spans="1:5" x14ac:dyDescent="0.2">
      <c r="A463" s="96" t="s">
        <v>19104</v>
      </c>
      <c r="B463" s="96" t="s">
        <v>19105</v>
      </c>
      <c r="C463" s="96" t="s">
        <v>10327</v>
      </c>
      <c r="D463" s="96" t="s">
        <v>7524</v>
      </c>
      <c r="E463" s="97" t="s">
        <v>25720</v>
      </c>
    </row>
    <row r="464" spans="1:5" x14ac:dyDescent="0.2">
      <c r="A464" s="96" t="s">
        <v>19240</v>
      </c>
      <c r="B464" s="96" t="s">
        <v>19241</v>
      </c>
      <c r="C464" s="96" t="s">
        <v>10327</v>
      </c>
      <c r="D464" s="96" t="s">
        <v>7503</v>
      </c>
      <c r="E464" s="97" t="s">
        <v>25788</v>
      </c>
    </row>
    <row r="465" spans="1:5" x14ac:dyDescent="0.2">
      <c r="A465" s="96" t="s">
        <v>19238</v>
      </c>
      <c r="B465" s="96" t="s">
        <v>19239</v>
      </c>
      <c r="C465" s="96" t="s">
        <v>10327</v>
      </c>
      <c r="D465" s="96" t="s">
        <v>7524</v>
      </c>
      <c r="E465" s="97" t="s">
        <v>25787</v>
      </c>
    </row>
    <row r="466" spans="1:5" x14ac:dyDescent="0.2">
      <c r="A466" s="96" t="s">
        <v>19007</v>
      </c>
      <c r="B466" s="96" t="s">
        <v>19008</v>
      </c>
      <c r="C466" s="96" t="s">
        <v>10327</v>
      </c>
      <c r="D466" s="96" t="s">
        <v>7524</v>
      </c>
      <c r="E466" s="97" t="s">
        <v>25676</v>
      </c>
    </row>
    <row r="467" spans="1:5" x14ac:dyDescent="0.2">
      <c r="A467" s="96" t="s">
        <v>19250</v>
      </c>
      <c r="B467" s="96" t="s">
        <v>19251</v>
      </c>
      <c r="C467" s="96" t="s">
        <v>10327</v>
      </c>
      <c r="D467" s="96" t="s">
        <v>7524</v>
      </c>
      <c r="E467" s="97" t="s">
        <v>25793</v>
      </c>
    </row>
    <row r="468" spans="1:5" x14ac:dyDescent="0.2">
      <c r="A468" s="96" t="s">
        <v>19164</v>
      </c>
      <c r="B468" s="96" t="s">
        <v>19165</v>
      </c>
      <c r="C468" s="96" t="s">
        <v>10327</v>
      </c>
      <c r="D468" s="96" t="s">
        <v>7503</v>
      </c>
      <c r="E468" s="97" t="s">
        <v>25750</v>
      </c>
    </row>
    <row r="469" spans="1:5" x14ac:dyDescent="0.2">
      <c r="A469" s="96" t="s">
        <v>19032</v>
      </c>
      <c r="B469" s="96" t="s">
        <v>19033</v>
      </c>
      <c r="C469" s="96" t="s">
        <v>10327</v>
      </c>
      <c r="D469" s="96" t="s">
        <v>7524</v>
      </c>
      <c r="E469" s="97" t="s">
        <v>25687</v>
      </c>
    </row>
    <row r="470" spans="1:5" x14ac:dyDescent="0.2">
      <c r="A470" s="96" t="s">
        <v>19034</v>
      </c>
      <c r="B470" s="96" t="s">
        <v>19035</v>
      </c>
      <c r="C470" s="96" t="s">
        <v>10327</v>
      </c>
      <c r="D470" s="96" t="s">
        <v>7524</v>
      </c>
      <c r="E470" s="97" t="s">
        <v>25688</v>
      </c>
    </row>
    <row r="471" spans="1:5" x14ac:dyDescent="0.2">
      <c r="A471" s="96" t="s">
        <v>19098</v>
      </c>
      <c r="B471" s="96" t="s">
        <v>19099</v>
      </c>
      <c r="C471" s="96" t="s">
        <v>10327</v>
      </c>
      <c r="D471" s="96" t="s">
        <v>7524</v>
      </c>
      <c r="E471" s="97" t="s">
        <v>25717</v>
      </c>
    </row>
    <row r="472" spans="1:5" x14ac:dyDescent="0.2">
      <c r="A472" s="96" t="s">
        <v>19184</v>
      </c>
      <c r="B472" s="96" t="s">
        <v>19185</v>
      </c>
      <c r="C472" s="96" t="s">
        <v>10327</v>
      </c>
      <c r="D472" s="96" t="s">
        <v>7524</v>
      </c>
      <c r="E472" s="97" t="s">
        <v>25760</v>
      </c>
    </row>
    <row r="473" spans="1:5" x14ac:dyDescent="0.2">
      <c r="A473" s="96" t="s">
        <v>19072</v>
      </c>
      <c r="B473" s="96" t="s">
        <v>19073</v>
      </c>
      <c r="C473" s="96" t="s">
        <v>10327</v>
      </c>
      <c r="D473" s="96" t="s">
        <v>7524</v>
      </c>
      <c r="E473" s="97" t="s">
        <v>25706</v>
      </c>
    </row>
    <row r="474" spans="1:5" x14ac:dyDescent="0.2">
      <c r="A474" s="96" t="s">
        <v>19074</v>
      </c>
      <c r="B474" s="96" t="s">
        <v>19075</v>
      </c>
      <c r="C474" s="96" t="s">
        <v>10327</v>
      </c>
      <c r="D474" s="96" t="s">
        <v>7524</v>
      </c>
      <c r="E474" s="97" t="s">
        <v>25707</v>
      </c>
    </row>
    <row r="475" spans="1:5" x14ac:dyDescent="0.2">
      <c r="A475" s="96" t="s">
        <v>19148</v>
      </c>
      <c r="B475" s="96" t="s">
        <v>19149</v>
      </c>
      <c r="C475" s="96" t="s">
        <v>10327</v>
      </c>
      <c r="D475" s="96" t="s">
        <v>7524</v>
      </c>
      <c r="E475" s="97" t="s">
        <v>25742</v>
      </c>
    </row>
    <row r="476" spans="1:5" x14ac:dyDescent="0.2">
      <c r="A476" s="96" t="s">
        <v>19150</v>
      </c>
      <c r="B476" s="96" t="s">
        <v>19151</v>
      </c>
      <c r="C476" s="96" t="s">
        <v>10327</v>
      </c>
      <c r="D476" s="96" t="s">
        <v>7524</v>
      </c>
      <c r="E476" s="97" t="s">
        <v>25743</v>
      </c>
    </row>
    <row r="477" spans="1:5" x14ac:dyDescent="0.2">
      <c r="A477" s="96" t="s">
        <v>19178</v>
      </c>
      <c r="B477" s="96" t="s">
        <v>19179</v>
      </c>
      <c r="C477" s="96" t="s">
        <v>10327</v>
      </c>
      <c r="D477" s="96" t="s">
        <v>7503</v>
      </c>
      <c r="E477" s="97" t="s">
        <v>25757</v>
      </c>
    </row>
    <row r="478" spans="1:5" x14ac:dyDescent="0.2">
      <c r="A478" s="96" t="s">
        <v>19060</v>
      </c>
      <c r="B478" s="96" t="s">
        <v>19061</v>
      </c>
      <c r="C478" s="96" t="s">
        <v>10327</v>
      </c>
      <c r="D478" s="96" t="s">
        <v>7524</v>
      </c>
      <c r="E478" s="97" t="s">
        <v>25700</v>
      </c>
    </row>
    <row r="479" spans="1:5" x14ac:dyDescent="0.2">
      <c r="A479" s="96" t="s">
        <v>19062</v>
      </c>
      <c r="B479" s="96" t="s">
        <v>19063</v>
      </c>
      <c r="C479" s="96" t="s">
        <v>10327</v>
      </c>
      <c r="D479" s="96" t="s">
        <v>7524</v>
      </c>
      <c r="E479" s="97" t="s">
        <v>25701</v>
      </c>
    </row>
    <row r="480" spans="1:5" x14ac:dyDescent="0.2">
      <c r="A480" s="96" t="s">
        <v>19132</v>
      </c>
      <c r="B480" s="96" t="s">
        <v>19133</v>
      </c>
      <c r="C480" s="96" t="s">
        <v>10327</v>
      </c>
      <c r="D480" s="96" t="s">
        <v>7524</v>
      </c>
      <c r="E480" s="97" t="s">
        <v>25734</v>
      </c>
    </row>
    <row r="481" spans="1:5" x14ac:dyDescent="0.2">
      <c r="A481" s="96" t="s">
        <v>19134</v>
      </c>
      <c r="B481" s="96" t="s">
        <v>19135</v>
      </c>
      <c r="C481" s="96" t="s">
        <v>10327</v>
      </c>
      <c r="D481" s="96" t="s">
        <v>7524</v>
      </c>
      <c r="E481" s="97" t="s">
        <v>25735</v>
      </c>
    </row>
    <row r="482" spans="1:5" x14ac:dyDescent="0.2">
      <c r="A482" s="96" t="s">
        <v>19136</v>
      </c>
      <c r="B482" s="96" t="s">
        <v>19137</v>
      </c>
      <c r="C482" s="96" t="s">
        <v>10327</v>
      </c>
      <c r="D482" s="96" t="s">
        <v>7524</v>
      </c>
      <c r="E482" s="97" t="s">
        <v>25736</v>
      </c>
    </row>
    <row r="483" spans="1:5" x14ac:dyDescent="0.2">
      <c r="A483" s="96" t="s">
        <v>19168</v>
      </c>
      <c r="B483" s="96" t="s">
        <v>19169</v>
      </c>
      <c r="C483" s="96" t="s">
        <v>10327</v>
      </c>
      <c r="D483" s="96" t="s">
        <v>7503</v>
      </c>
      <c r="E483" s="97" t="s">
        <v>25752</v>
      </c>
    </row>
    <row r="484" spans="1:5" x14ac:dyDescent="0.2">
      <c r="A484" s="96" t="s">
        <v>19040</v>
      </c>
      <c r="B484" s="96" t="s">
        <v>19041</v>
      </c>
      <c r="C484" s="96" t="s">
        <v>10327</v>
      </c>
      <c r="D484" s="96" t="s">
        <v>7524</v>
      </c>
      <c r="E484" s="97" t="s">
        <v>25691</v>
      </c>
    </row>
    <row r="485" spans="1:5" x14ac:dyDescent="0.2">
      <c r="A485" s="96" t="s">
        <v>19042</v>
      </c>
      <c r="B485" s="96" t="s">
        <v>19043</v>
      </c>
      <c r="C485" s="96" t="s">
        <v>10327</v>
      </c>
      <c r="D485" s="96" t="s">
        <v>7524</v>
      </c>
      <c r="E485" s="97" t="s">
        <v>25692</v>
      </c>
    </row>
    <row r="486" spans="1:5" x14ac:dyDescent="0.2">
      <c r="A486" s="96" t="s">
        <v>19106</v>
      </c>
      <c r="B486" s="96" t="s">
        <v>19107</v>
      </c>
      <c r="C486" s="96" t="s">
        <v>10327</v>
      </c>
      <c r="D486" s="96" t="s">
        <v>7524</v>
      </c>
      <c r="E486" s="97" t="s">
        <v>25721</v>
      </c>
    </row>
    <row r="487" spans="1:5" x14ac:dyDescent="0.2">
      <c r="A487" s="96" t="s">
        <v>19108</v>
      </c>
      <c r="B487" s="96" t="s">
        <v>19109</v>
      </c>
      <c r="C487" s="96" t="s">
        <v>10327</v>
      </c>
      <c r="D487" s="96" t="s">
        <v>7524</v>
      </c>
      <c r="E487" s="97" t="s">
        <v>25722</v>
      </c>
    </row>
    <row r="488" spans="1:5" x14ac:dyDescent="0.2">
      <c r="A488" s="96" t="s">
        <v>19110</v>
      </c>
      <c r="B488" s="96" t="s">
        <v>19111</v>
      </c>
      <c r="C488" s="96" t="s">
        <v>10327</v>
      </c>
      <c r="D488" s="96" t="s">
        <v>7524</v>
      </c>
      <c r="E488" s="97" t="s">
        <v>25723</v>
      </c>
    </row>
    <row r="489" spans="1:5" x14ac:dyDescent="0.2">
      <c r="A489" s="96" t="s">
        <v>19244</v>
      </c>
      <c r="B489" s="96" t="s">
        <v>19245</v>
      </c>
      <c r="C489" s="96" t="s">
        <v>10327</v>
      </c>
      <c r="D489" s="96" t="s">
        <v>7503</v>
      </c>
      <c r="E489" s="97" t="s">
        <v>25790</v>
      </c>
    </row>
    <row r="490" spans="1:5" x14ac:dyDescent="0.2">
      <c r="A490" s="96" t="s">
        <v>19242</v>
      </c>
      <c r="B490" s="96" t="s">
        <v>19243</v>
      </c>
      <c r="C490" s="96" t="s">
        <v>10327</v>
      </c>
      <c r="D490" s="96" t="s">
        <v>7524</v>
      </c>
      <c r="E490" s="97" t="s">
        <v>25789</v>
      </c>
    </row>
    <row r="491" spans="1:5" x14ac:dyDescent="0.2">
      <c r="A491" s="96" t="s">
        <v>19009</v>
      </c>
      <c r="B491" s="96" t="s">
        <v>19010</v>
      </c>
      <c r="C491" s="96" t="s">
        <v>10327</v>
      </c>
      <c r="D491" s="96" t="s">
        <v>7524</v>
      </c>
      <c r="E491" s="97" t="s">
        <v>25677</v>
      </c>
    </row>
    <row r="492" spans="1:5" x14ac:dyDescent="0.2">
      <c r="A492" s="96" t="s">
        <v>19180</v>
      </c>
      <c r="B492" s="96" t="s">
        <v>19181</v>
      </c>
      <c r="C492" s="96" t="s">
        <v>10327</v>
      </c>
      <c r="D492" s="96" t="s">
        <v>7524</v>
      </c>
      <c r="E492" s="97" t="s">
        <v>25758</v>
      </c>
    </row>
    <row r="493" spans="1:5" x14ac:dyDescent="0.2">
      <c r="A493" s="96" t="s">
        <v>19064</v>
      </c>
      <c r="B493" s="96" t="s">
        <v>19065</v>
      </c>
      <c r="C493" s="96" t="s">
        <v>10327</v>
      </c>
      <c r="D493" s="96" t="s">
        <v>7524</v>
      </c>
      <c r="E493" s="97" t="s">
        <v>25702</v>
      </c>
    </row>
    <row r="494" spans="1:5" x14ac:dyDescent="0.2">
      <c r="A494" s="96" t="s">
        <v>19066</v>
      </c>
      <c r="B494" s="96" t="s">
        <v>19067</v>
      </c>
      <c r="C494" s="96" t="s">
        <v>10327</v>
      </c>
      <c r="D494" s="96" t="s">
        <v>7524</v>
      </c>
      <c r="E494" s="97" t="s">
        <v>25703</v>
      </c>
    </row>
    <row r="495" spans="1:5" x14ac:dyDescent="0.2">
      <c r="A495" s="96" t="s">
        <v>19138</v>
      </c>
      <c r="B495" s="96" t="s">
        <v>19139</v>
      </c>
      <c r="C495" s="96" t="s">
        <v>10327</v>
      </c>
      <c r="D495" s="96" t="s">
        <v>7524</v>
      </c>
      <c r="E495" s="97" t="s">
        <v>25737</v>
      </c>
    </row>
    <row r="496" spans="1:5" x14ac:dyDescent="0.2">
      <c r="A496" s="96" t="s">
        <v>19140</v>
      </c>
      <c r="B496" s="96" t="s">
        <v>19141</v>
      </c>
      <c r="C496" s="96" t="s">
        <v>10327</v>
      </c>
      <c r="D496" s="96" t="s">
        <v>7524</v>
      </c>
      <c r="E496" s="97" t="s">
        <v>25738</v>
      </c>
    </row>
    <row r="497" spans="1:5" x14ac:dyDescent="0.2">
      <c r="A497" s="96" t="s">
        <v>19174</v>
      </c>
      <c r="B497" s="96" t="s">
        <v>19175</v>
      </c>
      <c r="C497" s="96" t="s">
        <v>10327</v>
      </c>
      <c r="D497" s="96" t="s">
        <v>7503</v>
      </c>
      <c r="E497" s="97" t="s">
        <v>25755</v>
      </c>
    </row>
    <row r="498" spans="1:5" x14ac:dyDescent="0.2">
      <c r="A498" s="96" t="s">
        <v>19052</v>
      </c>
      <c r="B498" s="96" t="s">
        <v>19053</v>
      </c>
      <c r="C498" s="96" t="s">
        <v>10327</v>
      </c>
      <c r="D498" s="96" t="s">
        <v>7524</v>
      </c>
      <c r="E498" s="97" t="s">
        <v>25696</v>
      </c>
    </row>
    <row r="499" spans="1:5" x14ac:dyDescent="0.2">
      <c r="A499" s="96" t="s">
        <v>19054</v>
      </c>
      <c r="B499" s="96" t="s">
        <v>19055</v>
      </c>
      <c r="C499" s="96" t="s">
        <v>10327</v>
      </c>
      <c r="D499" s="96" t="s">
        <v>7524</v>
      </c>
      <c r="E499" s="97" t="s">
        <v>25697</v>
      </c>
    </row>
    <row r="500" spans="1:5" x14ac:dyDescent="0.2">
      <c r="A500" s="96" t="s">
        <v>19122</v>
      </c>
      <c r="B500" s="96" t="s">
        <v>19123</v>
      </c>
      <c r="C500" s="96" t="s">
        <v>10327</v>
      </c>
      <c r="D500" s="96" t="s">
        <v>7524</v>
      </c>
      <c r="E500" s="97" t="s">
        <v>25729</v>
      </c>
    </row>
    <row r="501" spans="1:5" x14ac:dyDescent="0.2">
      <c r="A501" s="96" t="s">
        <v>19124</v>
      </c>
      <c r="B501" s="96" t="s">
        <v>19125</v>
      </c>
      <c r="C501" s="96" t="s">
        <v>10327</v>
      </c>
      <c r="D501" s="96" t="s">
        <v>7524</v>
      </c>
      <c r="E501" s="97" t="s">
        <v>25730</v>
      </c>
    </row>
    <row r="502" spans="1:5" x14ac:dyDescent="0.2">
      <c r="A502" s="96" t="s">
        <v>19170</v>
      </c>
      <c r="B502" s="96" t="s">
        <v>19171</v>
      </c>
      <c r="C502" s="96" t="s">
        <v>10327</v>
      </c>
      <c r="D502" s="96" t="s">
        <v>7503</v>
      </c>
      <c r="E502" s="97" t="s">
        <v>25753</v>
      </c>
    </row>
    <row r="503" spans="1:5" x14ac:dyDescent="0.2">
      <c r="A503" s="96" t="s">
        <v>19044</v>
      </c>
      <c r="B503" s="96" t="s">
        <v>19045</v>
      </c>
      <c r="C503" s="96" t="s">
        <v>10327</v>
      </c>
      <c r="D503" s="96" t="s">
        <v>7524</v>
      </c>
      <c r="E503" s="97" t="s">
        <v>25693</v>
      </c>
    </row>
    <row r="504" spans="1:5" x14ac:dyDescent="0.2">
      <c r="A504" s="96" t="s">
        <v>19046</v>
      </c>
      <c r="B504" s="96" t="s">
        <v>19047</v>
      </c>
      <c r="C504" s="96" t="s">
        <v>10327</v>
      </c>
      <c r="D504" s="96" t="s">
        <v>7524</v>
      </c>
      <c r="E504" s="97" t="s">
        <v>3884</v>
      </c>
    </row>
    <row r="505" spans="1:5" x14ac:dyDescent="0.2">
      <c r="A505" s="96" t="s">
        <v>19112</v>
      </c>
      <c r="B505" s="96" t="s">
        <v>19113</v>
      </c>
      <c r="C505" s="96" t="s">
        <v>10327</v>
      </c>
      <c r="D505" s="96" t="s">
        <v>7524</v>
      </c>
      <c r="E505" s="97" t="s">
        <v>25724</v>
      </c>
    </row>
    <row r="506" spans="1:5" x14ac:dyDescent="0.2">
      <c r="A506" s="96" t="s">
        <v>19114</v>
      </c>
      <c r="B506" s="96" t="s">
        <v>19115</v>
      </c>
      <c r="C506" s="96" t="s">
        <v>10327</v>
      </c>
      <c r="D506" s="96" t="s">
        <v>7524</v>
      </c>
      <c r="E506" s="97" t="s">
        <v>25725</v>
      </c>
    </row>
    <row r="507" spans="1:5" x14ac:dyDescent="0.2">
      <c r="A507" s="96" t="s">
        <v>19116</v>
      </c>
      <c r="B507" s="96" t="s">
        <v>19117</v>
      </c>
      <c r="C507" s="96" t="s">
        <v>10327</v>
      </c>
      <c r="D507" s="96" t="s">
        <v>7524</v>
      </c>
      <c r="E507" s="97" t="s">
        <v>25726</v>
      </c>
    </row>
    <row r="508" spans="1:5" x14ac:dyDescent="0.2">
      <c r="A508" s="96" t="s">
        <v>19154</v>
      </c>
      <c r="B508" s="96" t="s">
        <v>19155</v>
      </c>
      <c r="C508" s="96" t="s">
        <v>10327</v>
      </c>
      <c r="D508" s="96" t="s">
        <v>7524</v>
      </c>
      <c r="E508" s="97" t="s">
        <v>25745</v>
      </c>
    </row>
    <row r="509" spans="1:5" x14ac:dyDescent="0.2">
      <c r="A509" s="96" t="s">
        <v>19015</v>
      </c>
      <c r="B509" s="96" t="s">
        <v>19016</v>
      </c>
      <c r="C509" s="96" t="s">
        <v>10327</v>
      </c>
      <c r="D509" s="96" t="s">
        <v>7524</v>
      </c>
      <c r="E509" s="97" t="s">
        <v>25680</v>
      </c>
    </row>
    <row r="510" spans="1:5" x14ac:dyDescent="0.2">
      <c r="A510" s="96" t="s">
        <v>19017</v>
      </c>
      <c r="B510" s="96" t="s">
        <v>19018</v>
      </c>
      <c r="C510" s="96" t="s">
        <v>10327</v>
      </c>
      <c r="D510" s="96" t="s">
        <v>7524</v>
      </c>
      <c r="E510" s="97" t="s">
        <v>25681</v>
      </c>
    </row>
    <row r="511" spans="1:5" x14ac:dyDescent="0.2">
      <c r="A511" s="96" t="s">
        <v>19080</v>
      </c>
      <c r="B511" s="96" t="s">
        <v>19081</v>
      </c>
      <c r="C511" s="96" t="s">
        <v>10327</v>
      </c>
      <c r="D511" s="96" t="s">
        <v>7524</v>
      </c>
      <c r="E511" s="97" t="s">
        <v>25710</v>
      </c>
    </row>
    <row r="512" spans="1:5" x14ac:dyDescent="0.2">
      <c r="A512" s="96" t="s">
        <v>19082</v>
      </c>
      <c r="B512" s="96" t="s">
        <v>19083</v>
      </c>
      <c r="C512" s="96" t="s">
        <v>10327</v>
      </c>
      <c r="D512" s="96" t="s">
        <v>7524</v>
      </c>
      <c r="E512" s="97" t="s">
        <v>25711</v>
      </c>
    </row>
    <row r="513" spans="1:5" x14ac:dyDescent="0.2">
      <c r="A513" s="96" t="s">
        <v>19172</v>
      </c>
      <c r="B513" s="96" t="s">
        <v>19173</v>
      </c>
      <c r="C513" s="96" t="s">
        <v>10327</v>
      </c>
      <c r="D513" s="96" t="s">
        <v>7503</v>
      </c>
      <c r="E513" s="97" t="s">
        <v>25754</v>
      </c>
    </row>
    <row r="514" spans="1:5" x14ac:dyDescent="0.2">
      <c r="A514" s="96" t="s">
        <v>19048</v>
      </c>
      <c r="B514" s="96" t="s">
        <v>19049</v>
      </c>
      <c r="C514" s="96" t="s">
        <v>10327</v>
      </c>
      <c r="D514" s="96" t="s">
        <v>7524</v>
      </c>
      <c r="E514" s="97" t="s">
        <v>25694</v>
      </c>
    </row>
    <row r="515" spans="1:5" x14ac:dyDescent="0.2">
      <c r="A515" s="96" t="s">
        <v>19050</v>
      </c>
      <c r="B515" s="96" t="s">
        <v>19051</v>
      </c>
      <c r="C515" s="96" t="s">
        <v>10327</v>
      </c>
      <c r="D515" s="96" t="s">
        <v>7524</v>
      </c>
      <c r="E515" s="97" t="s">
        <v>25695</v>
      </c>
    </row>
    <row r="516" spans="1:5" x14ac:dyDescent="0.2">
      <c r="A516" s="96" t="s">
        <v>19118</v>
      </c>
      <c r="B516" s="96" t="s">
        <v>19119</v>
      </c>
      <c r="C516" s="96" t="s">
        <v>10327</v>
      </c>
      <c r="D516" s="96" t="s">
        <v>7524</v>
      </c>
      <c r="E516" s="97" t="s">
        <v>25727</v>
      </c>
    </row>
    <row r="517" spans="1:5" x14ac:dyDescent="0.2">
      <c r="A517" s="96" t="s">
        <v>19120</v>
      </c>
      <c r="B517" s="96" t="s">
        <v>19121</v>
      </c>
      <c r="C517" s="96" t="s">
        <v>10327</v>
      </c>
      <c r="D517" s="96" t="s">
        <v>7524</v>
      </c>
      <c r="E517" s="97" t="s">
        <v>25728</v>
      </c>
    </row>
    <row r="518" spans="1:5" x14ac:dyDescent="0.2">
      <c r="A518" s="96" t="s">
        <v>19152</v>
      </c>
      <c r="B518" s="96" t="s">
        <v>19153</v>
      </c>
      <c r="C518" s="96" t="s">
        <v>10327</v>
      </c>
      <c r="D518" s="96" t="s">
        <v>7524</v>
      </c>
      <c r="E518" s="97" t="s">
        <v>25744</v>
      </c>
    </row>
    <row r="519" spans="1:5" x14ac:dyDescent="0.2">
      <c r="A519" s="96" t="s">
        <v>19011</v>
      </c>
      <c r="B519" s="96" t="s">
        <v>19012</v>
      </c>
      <c r="C519" s="96" t="s">
        <v>10327</v>
      </c>
      <c r="D519" s="96" t="s">
        <v>7524</v>
      </c>
      <c r="E519" s="97" t="s">
        <v>25678</v>
      </c>
    </row>
    <row r="520" spans="1:5" x14ac:dyDescent="0.2">
      <c r="A520" s="96" t="s">
        <v>19013</v>
      </c>
      <c r="B520" s="96" t="s">
        <v>19014</v>
      </c>
      <c r="C520" s="96" t="s">
        <v>10327</v>
      </c>
      <c r="D520" s="96" t="s">
        <v>7524</v>
      </c>
      <c r="E520" s="97" t="s">
        <v>25679</v>
      </c>
    </row>
    <row r="521" spans="1:5" x14ac:dyDescent="0.2">
      <c r="A521" s="96" t="s">
        <v>19076</v>
      </c>
      <c r="B521" s="96" t="s">
        <v>19077</v>
      </c>
      <c r="C521" s="96" t="s">
        <v>10327</v>
      </c>
      <c r="D521" s="96" t="s">
        <v>7524</v>
      </c>
      <c r="E521" s="97" t="s">
        <v>25708</v>
      </c>
    </row>
    <row r="522" spans="1:5" x14ac:dyDescent="0.2">
      <c r="A522" s="96" t="s">
        <v>19078</v>
      </c>
      <c r="B522" s="96" t="s">
        <v>19079</v>
      </c>
      <c r="C522" s="96" t="s">
        <v>10327</v>
      </c>
      <c r="D522" s="96" t="s">
        <v>7524</v>
      </c>
      <c r="E522" s="97" t="s">
        <v>25709</v>
      </c>
    </row>
    <row r="523" spans="1:5" x14ac:dyDescent="0.2">
      <c r="A523" s="96" t="s">
        <v>11866</v>
      </c>
      <c r="B523" s="96" t="s">
        <v>11867</v>
      </c>
      <c r="C523" s="96" t="s">
        <v>7683</v>
      </c>
      <c r="D523" s="96" t="s">
        <v>7524</v>
      </c>
      <c r="E523" s="97" t="s">
        <v>24332</v>
      </c>
    </row>
    <row r="524" spans="1:5" x14ac:dyDescent="0.2">
      <c r="A524" s="96" t="s">
        <v>11861</v>
      </c>
      <c r="B524" s="96" t="s">
        <v>11862</v>
      </c>
      <c r="C524" s="96" t="s">
        <v>8013</v>
      </c>
      <c r="D524" s="96" t="s">
        <v>7524</v>
      </c>
      <c r="E524" s="97" t="s">
        <v>415</v>
      </c>
    </row>
    <row r="525" spans="1:5" x14ac:dyDescent="0.2">
      <c r="A525" s="96" t="s">
        <v>12136</v>
      </c>
      <c r="B525" s="96" t="s">
        <v>12137</v>
      </c>
      <c r="C525" s="96" t="s">
        <v>8013</v>
      </c>
      <c r="D525" s="96" t="s">
        <v>7524</v>
      </c>
      <c r="E525" s="97" t="s">
        <v>21330</v>
      </c>
    </row>
    <row r="526" spans="1:5" x14ac:dyDescent="0.2">
      <c r="A526" s="96" t="s">
        <v>12138</v>
      </c>
      <c r="B526" s="96" t="s">
        <v>12139</v>
      </c>
      <c r="C526" s="96" t="s">
        <v>8013</v>
      </c>
      <c r="D526" s="96" t="s">
        <v>7524</v>
      </c>
      <c r="E526" s="97" t="s">
        <v>9921</v>
      </c>
    </row>
    <row r="527" spans="1:5" x14ac:dyDescent="0.2">
      <c r="A527" s="96" t="s">
        <v>12140</v>
      </c>
      <c r="B527" s="96" t="s">
        <v>12141</v>
      </c>
      <c r="C527" s="96" t="s">
        <v>8013</v>
      </c>
      <c r="D527" s="96" t="s">
        <v>7524</v>
      </c>
      <c r="E527" s="97" t="s">
        <v>1900</v>
      </c>
    </row>
    <row r="528" spans="1:5" x14ac:dyDescent="0.2">
      <c r="A528" s="96" t="s">
        <v>12142</v>
      </c>
      <c r="B528" s="96" t="s">
        <v>12143</v>
      </c>
      <c r="C528" s="96" t="s">
        <v>8013</v>
      </c>
      <c r="D528" s="96" t="s">
        <v>7524</v>
      </c>
      <c r="E528" s="97" t="s">
        <v>301</v>
      </c>
    </row>
    <row r="529" spans="1:5" x14ac:dyDescent="0.2">
      <c r="A529" s="96" t="s">
        <v>12145</v>
      </c>
      <c r="B529" s="96" t="s">
        <v>12146</v>
      </c>
      <c r="C529" s="96" t="s">
        <v>8013</v>
      </c>
      <c r="D529" s="96" t="s">
        <v>7524</v>
      </c>
      <c r="E529" s="97" t="s">
        <v>5227</v>
      </c>
    </row>
    <row r="530" spans="1:5" x14ac:dyDescent="0.2">
      <c r="A530" s="96" t="s">
        <v>12132</v>
      </c>
      <c r="B530" s="96" t="s">
        <v>12133</v>
      </c>
      <c r="C530" s="96" t="s">
        <v>8013</v>
      </c>
      <c r="D530" s="96" t="s">
        <v>7524</v>
      </c>
      <c r="E530" s="97" t="s">
        <v>12626</v>
      </c>
    </row>
    <row r="531" spans="1:5" x14ac:dyDescent="0.2">
      <c r="A531" s="96" t="s">
        <v>12134</v>
      </c>
      <c r="B531" s="96" t="s">
        <v>12135</v>
      </c>
      <c r="C531" s="96" t="s">
        <v>8013</v>
      </c>
      <c r="D531" s="96" t="s">
        <v>7524</v>
      </c>
      <c r="E531" s="97" t="s">
        <v>3932</v>
      </c>
    </row>
    <row r="532" spans="1:5" x14ac:dyDescent="0.2">
      <c r="A532" s="96" t="s">
        <v>11905</v>
      </c>
      <c r="B532" s="96" t="s">
        <v>11906</v>
      </c>
      <c r="C532" s="96" t="s">
        <v>8013</v>
      </c>
      <c r="D532" s="96" t="s">
        <v>7503</v>
      </c>
      <c r="E532" s="97" t="s">
        <v>592</v>
      </c>
    </row>
    <row r="533" spans="1:5" x14ac:dyDescent="0.2">
      <c r="A533" s="96" t="s">
        <v>12126</v>
      </c>
      <c r="B533" s="96" t="s">
        <v>12127</v>
      </c>
      <c r="C533" s="96" t="s">
        <v>8013</v>
      </c>
      <c r="D533" s="96" t="s">
        <v>7524</v>
      </c>
      <c r="E533" s="97" t="s">
        <v>4665</v>
      </c>
    </row>
    <row r="534" spans="1:5" x14ac:dyDescent="0.2">
      <c r="A534" s="96" t="s">
        <v>12128</v>
      </c>
      <c r="B534" s="96" t="s">
        <v>12129</v>
      </c>
      <c r="C534" s="96" t="s">
        <v>8013</v>
      </c>
      <c r="D534" s="96" t="s">
        <v>7524</v>
      </c>
      <c r="E534" s="97" t="s">
        <v>1487</v>
      </c>
    </row>
    <row r="535" spans="1:5" x14ac:dyDescent="0.2">
      <c r="A535" s="96" t="s">
        <v>12130</v>
      </c>
      <c r="B535" s="96" t="s">
        <v>12131</v>
      </c>
      <c r="C535" s="96" t="s">
        <v>8013</v>
      </c>
      <c r="D535" s="96" t="s">
        <v>7524</v>
      </c>
      <c r="E535" s="97" t="s">
        <v>2264</v>
      </c>
    </row>
    <row r="536" spans="1:5" x14ac:dyDescent="0.2">
      <c r="A536" s="96" t="s">
        <v>12122</v>
      </c>
      <c r="B536" s="96" t="s">
        <v>12123</v>
      </c>
      <c r="C536" s="96" t="s">
        <v>8013</v>
      </c>
      <c r="D536" s="96" t="s">
        <v>7524</v>
      </c>
      <c r="E536" s="97" t="s">
        <v>308</v>
      </c>
    </row>
    <row r="537" spans="1:5" x14ac:dyDescent="0.2">
      <c r="A537" s="96" t="s">
        <v>12124</v>
      </c>
      <c r="B537" s="96" t="s">
        <v>12125</v>
      </c>
      <c r="C537" s="96" t="s">
        <v>8013</v>
      </c>
      <c r="D537" s="96" t="s">
        <v>7524</v>
      </c>
      <c r="E537" s="97" t="s">
        <v>6740</v>
      </c>
    </row>
    <row r="538" spans="1:5" x14ac:dyDescent="0.2">
      <c r="A538" s="96" t="s">
        <v>12120</v>
      </c>
      <c r="B538" s="96" t="s">
        <v>12121</v>
      </c>
      <c r="C538" s="96" t="s">
        <v>8013</v>
      </c>
      <c r="D538" s="96" t="s">
        <v>7524</v>
      </c>
      <c r="E538" s="97" t="s">
        <v>5787</v>
      </c>
    </row>
    <row r="539" spans="1:5" x14ac:dyDescent="0.2">
      <c r="A539" s="96" t="s">
        <v>12077</v>
      </c>
      <c r="B539" s="96" t="s">
        <v>12078</v>
      </c>
      <c r="C539" s="96" t="s">
        <v>8013</v>
      </c>
      <c r="D539" s="96" t="s">
        <v>7524</v>
      </c>
      <c r="E539" s="97" t="s">
        <v>1500</v>
      </c>
    </row>
    <row r="540" spans="1:5" x14ac:dyDescent="0.2">
      <c r="A540" s="96" t="s">
        <v>12080</v>
      </c>
      <c r="B540" s="96" t="s">
        <v>12081</v>
      </c>
      <c r="C540" s="96" t="s">
        <v>8013</v>
      </c>
      <c r="D540" s="96" t="s">
        <v>7524</v>
      </c>
      <c r="E540" s="97" t="s">
        <v>3346</v>
      </c>
    </row>
    <row r="541" spans="1:5" x14ac:dyDescent="0.2">
      <c r="A541" s="96" t="s">
        <v>12082</v>
      </c>
      <c r="B541" s="96" t="s">
        <v>12083</v>
      </c>
      <c r="C541" s="96" t="s">
        <v>8013</v>
      </c>
      <c r="D541" s="96" t="s">
        <v>7524</v>
      </c>
      <c r="E541" s="97" t="s">
        <v>4583</v>
      </c>
    </row>
    <row r="542" spans="1:5" x14ac:dyDescent="0.2">
      <c r="A542" s="96" t="s">
        <v>12084</v>
      </c>
      <c r="B542" s="96" t="s">
        <v>12085</v>
      </c>
      <c r="C542" s="96" t="s">
        <v>8013</v>
      </c>
      <c r="D542" s="96" t="s">
        <v>7524</v>
      </c>
      <c r="E542" s="97" t="s">
        <v>5548</v>
      </c>
    </row>
    <row r="543" spans="1:5" x14ac:dyDescent="0.2">
      <c r="A543" s="96" t="s">
        <v>12086</v>
      </c>
      <c r="B543" s="96" t="s">
        <v>12087</v>
      </c>
      <c r="C543" s="96" t="s">
        <v>8013</v>
      </c>
      <c r="D543" s="96" t="s">
        <v>7503</v>
      </c>
      <c r="E543" s="97" t="s">
        <v>3180</v>
      </c>
    </row>
    <row r="544" spans="1:5" x14ac:dyDescent="0.2">
      <c r="A544" s="96" t="s">
        <v>12072</v>
      </c>
      <c r="B544" s="96" t="s">
        <v>12073</v>
      </c>
      <c r="C544" s="96" t="s">
        <v>8013</v>
      </c>
      <c r="D544" s="96" t="s">
        <v>7524</v>
      </c>
      <c r="E544" s="97" t="s">
        <v>1755</v>
      </c>
    </row>
    <row r="545" spans="1:5" x14ac:dyDescent="0.2">
      <c r="A545" s="96" t="s">
        <v>12075</v>
      </c>
      <c r="B545" s="96" t="s">
        <v>12076</v>
      </c>
      <c r="C545" s="96" t="s">
        <v>8013</v>
      </c>
      <c r="D545" s="96" t="s">
        <v>7524</v>
      </c>
      <c r="E545" s="97" t="s">
        <v>1633</v>
      </c>
    </row>
    <row r="546" spans="1:5" x14ac:dyDescent="0.2">
      <c r="A546" s="96" t="s">
        <v>12070</v>
      </c>
      <c r="B546" s="96" t="s">
        <v>12071</v>
      </c>
      <c r="C546" s="96" t="s">
        <v>8013</v>
      </c>
      <c r="D546" s="96" t="s">
        <v>7524</v>
      </c>
      <c r="E546" s="97" t="s">
        <v>1285</v>
      </c>
    </row>
    <row r="547" spans="1:5" x14ac:dyDescent="0.2">
      <c r="A547" s="96" t="s">
        <v>11961</v>
      </c>
      <c r="B547" s="96" t="s">
        <v>11962</v>
      </c>
      <c r="C547" s="96" t="s">
        <v>8013</v>
      </c>
      <c r="D547" s="96" t="s">
        <v>7524</v>
      </c>
      <c r="E547" s="97" t="s">
        <v>4876</v>
      </c>
    </row>
    <row r="548" spans="1:5" x14ac:dyDescent="0.2">
      <c r="A548" s="96" t="s">
        <v>11963</v>
      </c>
      <c r="B548" s="96" t="s">
        <v>11964</v>
      </c>
      <c r="C548" s="96" t="s">
        <v>8013</v>
      </c>
      <c r="D548" s="96" t="s">
        <v>7524</v>
      </c>
      <c r="E548" s="97" t="s">
        <v>6018</v>
      </c>
    </row>
    <row r="549" spans="1:5" x14ac:dyDescent="0.2">
      <c r="A549" s="96" t="s">
        <v>11965</v>
      </c>
      <c r="B549" s="96" t="s">
        <v>11966</v>
      </c>
      <c r="C549" s="96" t="s">
        <v>8013</v>
      </c>
      <c r="D549" s="96" t="s">
        <v>7503</v>
      </c>
      <c r="E549" s="97" t="s">
        <v>2287</v>
      </c>
    </row>
    <row r="550" spans="1:5" x14ac:dyDescent="0.2">
      <c r="A550" s="96" t="s">
        <v>11968</v>
      </c>
      <c r="B550" s="96" t="s">
        <v>11969</v>
      </c>
      <c r="C550" s="96" t="s">
        <v>8013</v>
      </c>
      <c r="D550" s="96" t="s">
        <v>7503</v>
      </c>
      <c r="E550" s="97" t="s">
        <v>5580</v>
      </c>
    </row>
    <row r="551" spans="1:5" x14ac:dyDescent="0.2">
      <c r="A551" s="96" t="s">
        <v>11956</v>
      </c>
      <c r="B551" s="96" t="s">
        <v>11957</v>
      </c>
      <c r="C551" s="96" t="s">
        <v>8013</v>
      </c>
      <c r="D551" s="96" t="s">
        <v>7524</v>
      </c>
      <c r="E551" s="97" t="s">
        <v>14227</v>
      </c>
    </row>
    <row r="552" spans="1:5" x14ac:dyDescent="0.2">
      <c r="A552" s="96" t="s">
        <v>11958</v>
      </c>
      <c r="B552" s="96" t="s">
        <v>11959</v>
      </c>
      <c r="C552" s="96" t="s">
        <v>8013</v>
      </c>
      <c r="D552" s="96" t="s">
        <v>7524</v>
      </c>
      <c r="E552" s="97" t="s">
        <v>8025</v>
      </c>
    </row>
    <row r="553" spans="1:5" x14ac:dyDescent="0.2">
      <c r="A553" s="96" t="s">
        <v>11952</v>
      </c>
      <c r="B553" s="96" t="s">
        <v>11953</v>
      </c>
      <c r="C553" s="96" t="s">
        <v>8013</v>
      </c>
      <c r="D553" s="96" t="s">
        <v>7524</v>
      </c>
      <c r="E553" s="97" t="s">
        <v>14049</v>
      </c>
    </row>
    <row r="554" spans="1:5" x14ac:dyDescent="0.2">
      <c r="A554" s="96" t="s">
        <v>11954</v>
      </c>
      <c r="B554" s="96" t="s">
        <v>11955</v>
      </c>
      <c r="C554" s="96" t="s">
        <v>8013</v>
      </c>
      <c r="D554" s="96" t="s">
        <v>7524</v>
      </c>
      <c r="E554" s="97" t="s">
        <v>1315</v>
      </c>
    </row>
    <row r="555" spans="1:5" x14ac:dyDescent="0.2">
      <c r="A555" s="96" t="s">
        <v>11997</v>
      </c>
      <c r="B555" s="96" t="s">
        <v>11998</v>
      </c>
      <c r="C555" s="96" t="s">
        <v>8013</v>
      </c>
      <c r="D555" s="96" t="s">
        <v>7524</v>
      </c>
      <c r="E555" s="97" t="s">
        <v>2770</v>
      </c>
    </row>
    <row r="556" spans="1:5" x14ac:dyDescent="0.2">
      <c r="A556" s="96" t="s">
        <v>11999</v>
      </c>
      <c r="B556" s="96" t="s">
        <v>12000</v>
      </c>
      <c r="C556" s="96" t="s">
        <v>8013</v>
      </c>
      <c r="D556" s="96" t="s">
        <v>7524</v>
      </c>
      <c r="E556" s="97" t="s">
        <v>396</v>
      </c>
    </row>
    <row r="557" spans="1:5" x14ac:dyDescent="0.2">
      <c r="A557" s="96" t="s">
        <v>12002</v>
      </c>
      <c r="B557" s="96" t="s">
        <v>12003</v>
      </c>
      <c r="C557" s="96" t="s">
        <v>8013</v>
      </c>
      <c r="D557" s="96" t="s">
        <v>7503</v>
      </c>
      <c r="E557" s="97" t="s">
        <v>1922</v>
      </c>
    </row>
    <row r="558" spans="1:5" x14ac:dyDescent="0.2">
      <c r="A558" s="96" t="s">
        <v>12004</v>
      </c>
      <c r="B558" s="96" t="s">
        <v>12005</v>
      </c>
      <c r="C558" s="96" t="s">
        <v>8013</v>
      </c>
      <c r="D558" s="96" t="s">
        <v>7503</v>
      </c>
      <c r="E558" s="97" t="s">
        <v>11967</v>
      </c>
    </row>
    <row r="559" spans="1:5" x14ac:dyDescent="0.2">
      <c r="A559" s="96" t="s">
        <v>11993</v>
      </c>
      <c r="B559" s="96" t="s">
        <v>11994</v>
      </c>
      <c r="C559" s="96" t="s">
        <v>8013</v>
      </c>
      <c r="D559" s="96" t="s">
        <v>7524</v>
      </c>
      <c r="E559" s="97" t="s">
        <v>4266</v>
      </c>
    </row>
    <row r="560" spans="1:5" x14ac:dyDescent="0.2">
      <c r="A560" s="96" t="s">
        <v>11995</v>
      </c>
      <c r="B560" s="96" t="s">
        <v>11996</v>
      </c>
      <c r="C560" s="96" t="s">
        <v>8013</v>
      </c>
      <c r="D560" s="96" t="s">
        <v>7524</v>
      </c>
      <c r="E560" s="97" t="s">
        <v>6790</v>
      </c>
    </row>
    <row r="561" spans="1:5" x14ac:dyDescent="0.2">
      <c r="A561" s="96" t="s">
        <v>11988</v>
      </c>
      <c r="B561" s="96" t="s">
        <v>11989</v>
      </c>
      <c r="C561" s="96" t="s">
        <v>8013</v>
      </c>
      <c r="D561" s="96" t="s">
        <v>7524</v>
      </c>
      <c r="E561" s="97" t="s">
        <v>4599</v>
      </c>
    </row>
    <row r="562" spans="1:5" x14ac:dyDescent="0.2">
      <c r="A562" s="96" t="s">
        <v>11990</v>
      </c>
      <c r="B562" s="96" t="s">
        <v>11991</v>
      </c>
      <c r="C562" s="96" t="s">
        <v>8013</v>
      </c>
      <c r="D562" s="96" t="s">
        <v>7524</v>
      </c>
      <c r="E562" s="97" t="s">
        <v>3502</v>
      </c>
    </row>
    <row r="563" spans="1:5" x14ac:dyDescent="0.2">
      <c r="A563" s="96" t="s">
        <v>11941</v>
      </c>
      <c r="B563" s="96" t="s">
        <v>11942</v>
      </c>
      <c r="C563" s="96" t="s">
        <v>8013</v>
      </c>
      <c r="D563" s="96" t="s">
        <v>7524</v>
      </c>
      <c r="E563" s="97" t="s">
        <v>9921</v>
      </c>
    </row>
    <row r="564" spans="1:5" x14ac:dyDescent="0.2">
      <c r="A564" s="96" t="s">
        <v>11944</v>
      </c>
      <c r="B564" s="96" t="s">
        <v>11945</v>
      </c>
      <c r="C564" s="96" t="s">
        <v>8013</v>
      </c>
      <c r="D564" s="96" t="s">
        <v>7524</v>
      </c>
      <c r="E564" s="97" t="s">
        <v>841</v>
      </c>
    </row>
    <row r="565" spans="1:5" x14ac:dyDescent="0.2">
      <c r="A565" s="96" t="s">
        <v>11946</v>
      </c>
      <c r="B565" s="96" t="s">
        <v>11947</v>
      </c>
      <c r="C565" s="96" t="s">
        <v>8013</v>
      </c>
      <c r="D565" s="96" t="s">
        <v>7524</v>
      </c>
      <c r="E565" s="97" t="s">
        <v>5128</v>
      </c>
    </row>
    <row r="566" spans="1:5" x14ac:dyDescent="0.2">
      <c r="A566" s="96" t="s">
        <v>11948</v>
      </c>
      <c r="B566" s="96" t="s">
        <v>11949</v>
      </c>
      <c r="C566" s="96" t="s">
        <v>8013</v>
      </c>
      <c r="D566" s="96" t="s">
        <v>7524</v>
      </c>
      <c r="E566" s="97" t="s">
        <v>3653</v>
      </c>
    </row>
    <row r="567" spans="1:5" x14ac:dyDescent="0.2">
      <c r="A567" s="96" t="s">
        <v>11950</v>
      </c>
      <c r="B567" s="96" t="s">
        <v>11951</v>
      </c>
      <c r="C567" s="96" t="s">
        <v>8013</v>
      </c>
      <c r="D567" s="96" t="s">
        <v>7503</v>
      </c>
      <c r="E567" s="97" t="s">
        <v>22950</v>
      </c>
    </row>
    <row r="568" spans="1:5" x14ac:dyDescent="0.2">
      <c r="A568" s="96" t="s">
        <v>11936</v>
      </c>
      <c r="B568" s="96" t="s">
        <v>11937</v>
      </c>
      <c r="C568" s="96" t="s">
        <v>8013</v>
      </c>
      <c r="D568" s="96" t="s">
        <v>7524</v>
      </c>
      <c r="E568" s="97" t="s">
        <v>10098</v>
      </c>
    </row>
    <row r="569" spans="1:5" x14ac:dyDescent="0.2">
      <c r="A569" s="96" t="s">
        <v>11939</v>
      </c>
      <c r="B569" s="96" t="s">
        <v>11940</v>
      </c>
      <c r="C569" s="96" t="s">
        <v>8013</v>
      </c>
      <c r="D569" s="96" t="s">
        <v>7524</v>
      </c>
      <c r="E569" s="97" t="s">
        <v>310</v>
      </c>
    </row>
    <row r="570" spans="1:5" x14ac:dyDescent="0.2">
      <c r="A570" s="96" t="s">
        <v>11934</v>
      </c>
      <c r="B570" s="96" t="s">
        <v>11935</v>
      </c>
      <c r="C570" s="96" t="s">
        <v>8013</v>
      </c>
      <c r="D570" s="96" t="s">
        <v>7524</v>
      </c>
      <c r="E570" s="97" t="s">
        <v>8053</v>
      </c>
    </row>
    <row r="571" spans="1:5" x14ac:dyDescent="0.2">
      <c r="A571" s="96" t="s">
        <v>11977</v>
      </c>
      <c r="B571" s="96" t="s">
        <v>11978</v>
      </c>
      <c r="C571" s="96" t="s">
        <v>8013</v>
      </c>
      <c r="D571" s="96" t="s">
        <v>7524</v>
      </c>
      <c r="E571" s="97" t="s">
        <v>4715</v>
      </c>
    </row>
    <row r="572" spans="1:5" x14ac:dyDescent="0.2">
      <c r="A572" s="96" t="s">
        <v>11979</v>
      </c>
      <c r="B572" s="96" t="s">
        <v>11980</v>
      </c>
      <c r="C572" s="96" t="s">
        <v>8013</v>
      </c>
      <c r="D572" s="96" t="s">
        <v>7524</v>
      </c>
      <c r="E572" s="97" t="s">
        <v>19691</v>
      </c>
    </row>
    <row r="573" spans="1:5" x14ac:dyDescent="0.2">
      <c r="A573" s="96" t="s">
        <v>11982</v>
      </c>
      <c r="B573" s="96" t="s">
        <v>11983</v>
      </c>
      <c r="C573" s="96" t="s">
        <v>8013</v>
      </c>
      <c r="D573" s="96" t="s">
        <v>7524</v>
      </c>
      <c r="E573" s="97" t="s">
        <v>2575</v>
      </c>
    </row>
    <row r="574" spans="1:5" x14ac:dyDescent="0.2">
      <c r="A574" s="96" t="s">
        <v>11984</v>
      </c>
      <c r="B574" s="96" t="s">
        <v>11985</v>
      </c>
      <c r="C574" s="96" t="s">
        <v>8013</v>
      </c>
      <c r="D574" s="96" t="s">
        <v>7524</v>
      </c>
      <c r="E574" s="97" t="s">
        <v>18551</v>
      </c>
    </row>
    <row r="575" spans="1:5" x14ac:dyDescent="0.2">
      <c r="A575" s="96" t="s">
        <v>11986</v>
      </c>
      <c r="B575" s="96" t="s">
        <v>11987</v>
      </c>
      <c r="C575" s="96" t="s">
        <v>8013</v>
      </c>
      <c r="D575" s="96" t="s">
        <v>7503</v>
      </c>
      <c r="E575" s="97" t="s">
        <v>3970</v>
      </c>
    </row>
    <row r="576" spans="1:5" x14ac:dyDescent="0.2">
      <c r="A576" s="96" t="s">
        <v>11973</v>
      </c>
      <c r="B576" s="96" t="s">
        <v>11974</v>
      </c>
      <c r="C576" s="96" t="s">
        <v>8013</v>
      </c>
      <c r="D576" s="96" t="s">
        <v>7524</v>
      </c>
      <c r="E576" s="97" t="s">
        <v>23070</v>
      </c>
    </row>
    <row r="577" spans="1:5" x14ac:dyDescent="0.2">
      <c r="A577" s="96" t="s">
        <v>11975</v>
      </c>
      <c r="B577" s="96" t="s">
        <v>11976</v>
      </c>
      <c r="C577" s="96" t="s">
        <v>8013</v>
      </c>
      <c r="D577" s="96" t="s">
        <v>7524</v>
      </c>
      <c r="E577" s="97" t="s">
        <v>2044</v>
      </c>
    </row>
    <row r="578" spans="1:5" x14ac:dyDescent="0.2">
      <c r="A578" s="96" t="s">
        <v>11971</v>
      </c>
      <c r="B578" s="96" t="s">
        <v>11972</v>
      </c>
      <c r="C578" s="96" t="s">
        <v>8013</v>
      </c>
      <c r="D578" s="96" t="s">
        <v>7524</v>
      </c>
      <c r="E578" s="97" t="s">
        <v>16013</v>
      </c>
    </row>
    <row r="579" spans="1:5" x14ac:dyDescent="0.2">
      <c r="A579" s="96" t="s">
        <v>11909</v>
      </c>
      <c r="B579" s="96" t="s">
        <v>11910</v>
      </c>
      <c r="C579" s="96" t="s">
        <v>8013</v>
      </c>
      <c r="D579" s="96" t="s">
        <v>7503</v>
      </c>
      <c r="E579" s="97" t="s">
        <v>2511</v>
      </c>
    </row>
    <row r="580" spans="1:5" x14ac:dyDescent="0.2">
      <c r="A580" s="96" t="s">
        <v>11907</v>
      </c>
      <c r="B580" s="96" t="s">
        <v>11908</v>
      </c>
      <c r="C580" s="96" t="s">
        <v>8013</v>
      </c>
      <c r="D580" s="96" t="s">
        <v>7503</v>
      </c>
      <c r="E580" s="97" t="s">
        <v>15848</v>
      </c>
    </row>
    <row r="581" spans="1:5" x14ac:dyDescent="0.2">
      <c r="A581" s="96" t="s">
        <v>11924</v>
      </c>
      <c r="B581" s="96" t="s">
        <v>11925</v>
      </c>
      <c r="C581" s="96" t="s">
        <v>8013</v>
      </c>
      <c r="D581" s="96" t="s">
        <v>7524</v>
      </c>
      <c r="E581" s="97" t="s">
        <v>7429</v>
      </c>
    </row>
    <row r="582" spans="1:5" x14ac:dyDescent="0.2">
      <c r="A582" s="96" t="s">
        <v>11920</v>
      </c>
      <c r="B582" s="96" t="s">
        <v>11921</v>
      </c>
      <c r="C582" s="96" t="s">
        <v>8013</v>
      </c>
      <c r="D582" s="96" t="s">
        <v>7524</v>
      </c>
      <c r="E582" s="97" t="s">
        <v>5407</v>
      </c>
    </row>
    <row r="583" spans="1:5" x14ac:dyDescent="0.2">
      <c r="A583" s="96" t="s">
        <v>11922</v>
      </c>
      <c r="B583" s="96" t="s">
        <v>11923</v>
      </c>
      <c r="C583" s="96" t="s">
        <v>8013</v>
      </c>
      <c r="D583" s="96" t="s">
        <v>7524</v>
      </c>
      <c r="E583" s="97" t="s">
        <v>24342</v>
      </c>
    </row>
    <row r="584" spans="1:5" x14ac:dyDescent="0.2">
      <c r="A584" s="96" t="s">
        <v>11917</v>
      </c>
      <c r="B584" s="96" t="s">
        <v>11918</v>
      </c>
      <c r="C584" s="96" t="s">
        <v>8013</v>
      </c>
      <c r="D584" s="96" t="s">
        <v>7524</v>
      </c>
      <c r="E584" s="97" t="s">
        <v>1900</v>
      </c>
    </row>
    <row r="585" spans="1:5" x14ac:dyDescent="0.2">
      <c r="A585" s="96" t="s">
        <v>11932</v>
      </c>
      <c r="B585" s="96" t="s">
        <v>11933</v>
      </c>
      <c r="C585" s="96" t="s">
        <v>8013</v>
      </c>
      <c r="D585" s="96" t="s">
        <v>7503</v>
      </c>
      <c r="E585" s="97" t="s">
        <v>24343</v>
      </c>
    </row>
    <row r="586" spans="1:5" x14ac:dyDescent="0.2">
      <c r="A586" s="96" t="s">
        <v>11928</v>
      </c>
      <c r="B586" s="96" t="s">
        <v>11929</v>
      </c>
      <c r="C586" s="96" t="s">
        <v>8013</v>
      </c>
      <c r="D586" s="96" t="s">
        <v>7503</v>
      </c>
      <c r="E586" s="97" t="s">
        <v>6401</v>
      </c>
    </row>
    <row r="587" spans="1:5" x14ac:dyDescent="0.2">
      <c r="A587" s="96" t="s">
        <v>11930</v>
      </c>
      <c r="B587" s="96" t="s">
        <v>11931</v>
      </c>
      <c r="C587" s="96" t="s">
        <v>8013</v>
      </c>
      <c r="D587" s="96" t="s">
        <v>7503</v>
      </c>
      <c r="E587" s="97" t="s">
        <v>527</v>
      </c>
    </row>
    <row r="588" spans="1:5" x14ac:dyDescent="0.2">
      <c r="A588" s="96" t="s">
        <v>11911</v>
      </c>
      <c r="B588" s="96" t="s">
        <v>11912</v>
      </c>
      <c r="C588" s="96" t="s">
        <v>8013</v>
      </c>
      <c r="D588" s="96" t="s">
        <v>7524</v>
      </c>
      <c r="E588" s="97" t="s">
        <v>6234</v>
      </c>
    </row>
    <row r="589" spans="1:5" x14ac:dyDescent="0.2">
      <c r="A589" s="96" t="s">
        <v>11913</v>
      </c>
      <c r="B589" s="96" t="s">
        <v>11914</v>
      </c>
      <c r="C589" s="96" t="s">
        <v>8013</v>
      </c>
      <c r="D589" s="96" t="s">
        <v>7524</v>
      </c>
      <c r="E589" s="97" t="s">
        <v>6465</v>
      </c>
    </row>
    <row r="590" spans="1:5" x14ac:dyDescent="0.2">
      <c r="A590" s="96" t="s">
        <v>11915</v>
      </c>
      <c r="B590" s="96" t="s">
        <v>11916</v>
      </c>
      <c r="C590" s="96" t="s">
        <v>8013</v>
      </c>
      <c r="D590" s="96" t="s">
        <v>7524</v>
      </c>
      <c r="E590" s="97" t="s">
        <v>1120</v>
      </c>
    </row>
    <row r="591" spans="1:5" x14ac:dyDescent="0.2">
      <c r="A591" s="96" t="s">
        <v>11926</v>
      </c>
      <c r="B591" s="96" t="s">
        <v>11927</v>
      </c>
      <c r="C591" s="96" t="s">
        <v>8013</v>
      </c>
      <c r="D591" s="96" t="s">
        <v>7524</v>
      </c>
      <c r="E591" s="97" t="s">
        <v>1500</v>
      </c>
    </row>
    <row r="592" spans="1:5" x14ac:dyDescent="0.2">
      <c r="A592" s="96" t="s">
        <v>11868</v>
      </c>
      <c r="B592" s="96" t="s">
        <v>11869</v>
      </c>
      <c r="C592" s="96" t="s">
        <v>8013</v>
      </c>
      <c r="D592" s="96" t="s">
        <v>7524</v>
      </c>
      <c r="E592" s="97" t="s">
        <v>217</v>
      </c>
    </row>
    <row r="593" spans="1:5" x14ac:dyDescent="0.2">
      <c r="A593" s="96" t="s">
        <v>11899</v>
      </c>
      <c r="B593" s="96" t="s">
        <v>11900</v>
      </c>
      <c r="C593" s="96" t="s">
        <v>8123</v>
      </c>
      <c r="D593" s="96" t="s">
        <v>7524</v>
      </c>
      <c r="E593" s="97" t="s">
        <v>1240</v>
      </c>
    </row>
    <row r="594" spans="1:5" x14ac:dyDescent="0.2">
      <c r="A594" s="96" t="s">
        <v>13298</v>
      </c>
      <c r="B594" s="96" t="s">
        <v>13299</v>
      </c>
      <c r="C594" s="96" t="s">
        <v>7683</v>
      </c>
      <c r="D594" s="96" t="s">
        <v>7524</v>
      </c>
      <c r="E594" s="97" t="s">
        <v>24654</v>
      </c>
    </row>
    <row r="595" spans="1:5" x14ac:dyDescent="0.2">
      <c r="A595" s="96" t="s">
        <v>13300</v>
      </c>
      <c r="B595" s="96" t="s">
        <v>13301</v>
      </c>
      <c r="C595" s="96" t="s">
        <v>7683</v>
      </c>
      <c r="D595" s="96" t="s">
        <v>7524</v>
      </c>
      <c r="E595" s="97" t="s">
        <v>24655</v>
      </c>
    </row>
    <row r="596" spans="1:5" x14ac:dyDescent="0.2">
      <c r="A596" s="96" t="s">
        <v>13296</v>
      </c>
      <c r="B596" s="96" t="s">
        <v>13297</v>
      </c>
      <c r="C596" s="96" t="s">
        <v>7683</v>
      </c>
      <c r="D596" s="96" t="s">
        <v>7524</v>
      </c>
      <c r="E596" s="97" t="s">
        <v>24653</v>
      </c>
    </row>
    <row r="597" spans="1:5" x14ac:dyDescent="0.2">
      <c r="A597" s="96" t="s">
        <v>12059</v>
      </c>
      <c r="B597" s="96" t="s">
        <v>12060</v>
      </c>
      <c r="C597" s="96" t="s">
        <v>8013</v>
      </c>
      <c r="D597" s="96" t="s">
        <v>7524</v>
      </c>
      <c r="E597" s="97" t="s">
        <v>1175</v>
      </c>
    </row>
    <row r="598" spans="1:5" x14ac:dyDescent="0.2">
      <c r="A598" s="96" t="s">
        <v>12061</v>
      </c>
      <c r="B598" s="96" t="s">
        <v>12062</v>
      </c>
      <c r="C598" s="96" t="s">
        <v>8013</v>
      </c>
      <c r="D598" s="96" t="s">
        <v>7524</v>
      </c>
      <c r="E598" s="97" t="s">
        <v>12607</v>
      </c>
    </row>
    <row r="599" spans="1:5" x14ac:dyDescent="0.2">
      <c r="A599" s="96" t="s">
        <v>12063</v>
      </c>
      <c r="B599" s="96" t="s">
        <v>12064</v>
      </c>
      <c r="C599" s="96" t="s">
        <v>8013</v>
      </c>
      <c r="D599" s="96" t="s">
        <v>7524</v>
      </c>
      <c r="E599" s="97" t="s">
        <v>12001</v>
      </c>
    </row>
    <row r="600" spans="1:5" x14ac:dyDescent="0.2">
      <c r="A600" s="96" t="s">
        <v>12065</v>
      </c>
      <c r="B600" s="96" t="s">
        <v>12066</v>
      </c>
      <c r="C600" s="96" t="s">
        <v>8013</v>
      </c>
      <c r="D600" s="96" t="s">
        <v>7524</v>
      </c>
      <c r="E600" s="97" t="s">
        <v>1415</v>
      </c>
    </row>
    <row r="601" spans="1:5" x14ac:dyDescent="0.2">
      <c r="A601" s="96" t="s">
        <v>12068</v>
      </c>
      <c r="B601" s="96" t="s">
        <v>12069</v>
      </c>
      <c r="C601" s="96" t="s">
        <v>8013</v>
      </c>
      <c r="D601" s="96" t="s">
        <v>7503</v>
      </c>
      <c r="E601" s="97" t="s">
        <v>1753</v>
      </c>
    </row>
    <row r="602" spans="1:5" x14ac:dyDescent="0.2">
      <c r="A602" s="96" t="s">
        <v>12055</v>
      </c>
      <c r="B602" s="96" t="s">
        <v>12056</v>
      </c>
      <c r="C602" s="96" t="s">
        <v>8013</v>
      </c>
      <c r="D602" s="96" t="s">
        <v>7524</v>
      </c>
      <c r="E602" s="97" t="s">
        <v>14046</v>
      </c>
    </row>
    <row r="603" spans="1:5" x14ac:dyDescent="0.2">
      <c r="A603" s="96" t="s">
        <v>12057</v>
      </c>
      <c r="B603" s="96" t="s">
        <v>12058</v>
      </c>
      <c r="C603" s="96" t="s">
        <v>8013</v>
      </c>
      <c r="D603" s="96" t="s">
        <v>7524</v>
      </c>
      <c r="E603" s="97" t="s">
        <v>334</v>
      </c>
    </row>
    <row r="604" spans="1:5" x14ac:dyDescent="0.2">
      <c r="A604" s="96" t="s">
        <v>11901</v>
      </c>
      <c r="B604" s="96" t="s">
        <v>11902</v>
      </c>
      <c r="C604" s="96" t="s">
        <v>8013</v>
      </c>
      <c r="D604" s="96" t="s">
        <v>7503</v>
      </c>
      <c r="E604" s="97" t="s">
        <v>3922</v>
      </c>
    </row>
    <row r="605" spans="1:5" x14ac:dyDescent="0.2">
      <c r="A605" s="96" t="s">
        <v>11903</v>
      </c>
      <c r="B605" s="96" t="s">
        <v>11904</v>
      </c>
      <c r="C605" s="96" t="s">
        <v>8013</v>
      </c>
      <c r="D605" s="96" t="s">
        <v>7503</v>
      </c>
      <c r="E605" s="97" t="s">
        <v>4736</v>
      </c>
    </row>
    <row r="606" spans="1:5" x14ac:dyDescent="0.2">
      <c r="A606" s="96" t="s">
        <v>19989</v>
      </c>
      <c r="B606" s="96" t="s">
        <v>19990</v>
      </c>
      <c r="C606" s="96" t="s">
        <v>60</v>
      </c>
      <c r="D606" s="96" t="s">
        <v>7503</v>
      </c>
      <c r="E606" s="97" t="s">
        <v>12920</v>
      </c>
    </row>
    <row r="607" spans="1:5" x14ac:dyDescent="0.2">
      <c r="A607" s="96" t="s">
        <v>20156</v>
      </c>
      <c r="B607" s="96" t="s">
        <v>20157</v>
      </c>
      <c r="C607" s="96" t="s">
        <v>60</v>
      </c>
      <c r="D607" s="96" t="s">
        <v>7503</v>
      </c>
      <c r="E607" s="97" t="s">
        <v>25958</v>
      </c>
    </row>
    <row r="608" spans="1:5" x14ac:dyDescent="0.2">
      <c r="A608" s="96" t="s">
        <v>20159</v>
      </c>
      <c r="B608" s="96" t="s">
        <v>20160</v>
      </c>
      <c r="C608" s="96" t="s">
        <v>60</v>
      </c>
      <c r="D608" s="96" t="s">
        <v>7503</v>
      </c>
      <c r="E608" s="97" t="s">
        <v>25959</v>
      </c>
    </row>
    <row r="609" spans="1:5" x14ac:dyDescent="0.2">
      <c r="A609" s="96" t="s">
        <v>20161</v>
      </c>
      <c r="B609" s="96" t="s">
        <v>20162</v>
      </c>
      <c r="C609" s="96" t="s">
        <v>60</v>
      </c>
      <c r="D609" s="96" t="s">
        <v>7503</v>
      </c>
      <c r="E609" s="97" t="s">
        <v>25960</v>
      </c>
    </row>
    <row r="610" spans="1:5" x14ac:dyDescent="0.2">
      <c r="A610" s="96" t="s">
        <v>20215</v>
      </c>
      <c r="B610" s="96" t="s">
        <v>20216</v>
      </c>
      <c r="C610" s="96" t="s">
        <v>8153</v>
      </c>
      <c r="D610" s="96" t="s">
        <v>7503</v>
      </c>
      <c r="E610" s="97" t="s">
        <v>25970</v>
      </c>
    </row>
    <row r="611" spans="1:5" x14ac:dyDescent="0.2">
      <c r="A611" s="96" t="s">
        <v>20217</v>
      </c>
      <c r="B611" s="96" t="s">
        <v>20218</v>
      </c>
      <c r="C611" s="96" t="s">
        <v>8153</v>
      </c>
      <c r="D611" s="96" t="s">
        <v>7503</v>
      </c>
      <c r="E611" s="97" t="s">
        <v>25971</v>
      </c>
    </row>
    <row r="612" spans="1:5" x14ac:dyDescent="0.2">
      <c r="A612" s="96" t="s">
        <v>20219</v>
      </c>
      <c r="B612" s="96" t="s">
        <v>20220</v>
      </c>
      <c r="C612" s="96" t="s">
        <v>8153</v>
      </c>
      <c r="D612" s="96" t="s">
        <v>7503</v>
      </c>
      <c r="E612" s="97" t="s">
        <v>25972</v>
      </c>
    </row>
    <row r="613" spans="1:5" x14ac:dyDescent="0.2">
      <c r="A613" s="96" t="s">
        <v>11358</v>
      </c>
      <c r="B613" s="96" t="s">
        <v>11359</v>
      </c>
      <c r="C613" s="96" t="s">
        <v>7683</v>
      </c>
      <c r="D613" s="96" t="s">
        <v>7524</v>
      </c>
      <c r="E613" s="97" t="s">
        <v>12381</v>
      </c>
    </row>
    <row r="614" spans="1:5" x14ac:dyDescent="0.2">
      <c r="A614" s="96" t="s">
        <v>11361</v>
      </c>
      <c r="B614" s="96" t="s">
        <v>11362</v>
      </c>
      <c r="C614" s="96" t="s">
        <v>7683</v>
      </c>
      <c r="D614" s="96" t="s">
        <v>7524</v>
      </c>
      <c r="E614" s="97" t="s">
        <v>3653</v>
      </c>
    </row>
    <row r="615" spans="1:5" x14ac:dyDescent="0.2">
      <c r="A615" s="96" t="s">
        <v>11355</v>
      </c>
      <c r="B615" s="96" t="s">
        <v>11356</v>
      </c>
      <c r="C615" s="96" t="s">
        <v>7683</v>
      </c>
      <c r="D615" s="96" t="s">
        <v>7524</v>
      </c>
      <c r="E615" s="97" t="s">
        <v>5356</v>
      </c>
    </row>
    <row r="616" spans="1:5" x14ac:dyDescent="0.2">
      <c r="A616" s="96" t="s">
        <v>11352</v>
      </c>
      <c r="B616" s="96" t="s">
        <v>11353</v>
      </c>
      <c r="C616" s="96" t="s">
        <v>7683</v>
      </c>
      <c r="D616" s="96" t="s">
        <v>7524</v>
      </c>
      <c r="E616" s="97" t="s">
        <v>6149</v>
      </c>
    </row>
    <row r="617" spans="1:5" x14ac:dyDescent="0.2">
      <c r="A617" s="96" t="s">
        <v>11344</v>
      </c>
      <c r="B617" s="96" t="s">
        <v>11345</v>
      </c>
      <c r="C617" s="96" t="s">
        <v>7683</v>
      </c>
      <c r="D617" s="96" t="s">
        <v>7524</v>
      </c>
      <c r="E617" s="97" t="s">
        <v>4788</v>
      </c>
    </row>
    <row r="618" spans="1:5" x14ac:dyDescent="0.2">
      <c r="A618" s="96" t="s">
        <v>11346</v>
      </c>
      <c r="B618" s="96" t="s">
        <v>11347</v>
      </c>
      <c r="C618" s="96" t="s">
        <v>7683</v>
      </c>
      <c r="D618" s="96" t="s">
        <v>7524</v>
      </c>
      <c r="E618" s="97" t="s">
        <v>3840</v>
      </c>
    </row>
    <row r="619" spans="1:5" x14ac:dyDescent="0.2">
      <c r="A619" s="96" t="s">
        <v>11349</v>
      </c>
      <c r="B619" s="96" t="s">
        <v>11350</v>
      </c>
      <c r="C619" s="96" t="s">
        <v>7683</v>
      </c>
      <c r="D619" s="96" t="s">
        <v>7524</v>
      </c>
      <c r="E619" s="97" t="s">
        <v>24198</v>
      </c>
    </row>
    <row r="620" spans="1:5" x14ac:dyDescent="0.2">
      <c r="A620" s="96" t="s">
        <v>11342</v>
      </c>
      <c r="B620" s="96" t="s">
        <v>11343</v>
      </c>
      <c r="C620" s="96" t="s">
        <v>7683</v>
      </c>
      <c r="D620" s="96" t="s">
        <v>7524</v>
      </c>
      <c r="E620" s="97" t="s">
        <v>7510</v>
      </c>
    </row>
    <row r="621" spans="1:5" x14ac:dyDescent="0.2">
      <c r="A621" s="96" t="s">
        <v>19991</v>
      </c>
      <c r="B621" s="96" t="s">
        <v>19992</v>
      </c>
      <c r="C621" s="96" t="s">
        <v>60</v>
      </c>
      <c r="D621" s="96" t="s">
        <v>7503</v>
      </c>
      <c r="E621" s="97" t="s">
        <v>1431</v>
      </c>
    </row>
    <row r="622" spans="1:5" x14ac:dyDescent="0.2">
      <c r="A622" s="96" t="s">
        <v>10787</v>
      </c>
      <c r="B622" s="96" t="s">
        <v>10788</v>
      </c>
      <c r="C622" s="96" t="s">
        <v>7502</v>
      </c>
      <c r="D622" s="96" t="s">
        <v>7503</v>
      </c>
      <c r="E622" s="97" t="s">
        <v>1736</v>
      </c>
    </row>
    <row r="623" spans="1:5" x14ac:dyDescent="0.2">
      <c r="A623" s="96" t="s">
        <v>10783</v>
      </c>
      <c r="B623" s="96" t="s">
        <v>10784</v>
      </c>
      <c r="C623" s="96" t="s">
        <v>7502</v>
      </c>
      <c r="D623" s="96" t="s">
        <v>7503</v>
      </c>
      <c r="E623" s="97" t="s">
        <v>22465</v>
      </c>
    </row>
    <row r="624" spans="1:5" x14ac:dyDescent="0.2">
      <c r="A624" s="96" t="s">
        <v>10785</v>
      </c>
      <c r="B624" s="96" t="s">
        <v>10786</v>
      </c>
      <c r="C624" s="96" t="s">
        <v>7502</v>
      </c>
      <c r="D624" s="96" t="s">
        <v>7503</v>
      </c>
      <c r="E624" s="97" t="s">
        <v>23867</v>
      </c>
    </row>
    <row r="625" spans="1:5" x14ac:dyDescent="0.2">
      <c r="A625" s="96" t="s">
        <v>10781</v>
      </c>
      <c r="B625" s="96" t="s">
        <v>10782</v>
      </c>
      <c r="C625" s="96" t="s">
        <v>7502</v>
      </c>
      <c r="D625" s="96" t="s">
        <v>7503</v>
      </c>
      <c r="E625" s="97" t="s">
        <v>15715</v>
      </c>
    </row>
    <row r="626" spans="1:5" x14ac:dyDescent="0.2">
      <c r="A626" s="96" t="s">
        <v>8015</v>
      </c>
      <c r="B626" s="96" t="s">
        <v>8016</v>
      </c>
      <c r="C626" s="96" t="s">
        <v>8013</v>
      </c>
      <c r="D626" s="96" t="s">
        <v>7524</v>
      </c>
      <c r="E626" s="97" t="s">
        <v>569</v>
      </c>
    </row>
    <row r="627" spans="1:5" x14ac:dyDescent="0.2">
      <c r="A627" s="96" t="s">
        <v>8011</v>
      </c>
      <c r="B627" s="96" t="s">
        <v>8012</v>
      </c>
      <c r="C627" s="96" t="s">
        <v>8013</v>
      </c>
      <c r="D627" s="96" t="s">
        <v>7503</v>
      </c>
      <c r="E627" s="97" t="s">
        <v>8014</v>
      </c>
    </row>
    <row r="628" spans="1:5" x14ac:dyDescent="0.2">
      <c r="A628" s="96" t="s">
        <v>8018</v>
      </c>
      <c r="B628" s="96" t="s">
        <v>8019</v>
      </c>
      <c r="C628" s="96" t="s">
        <v>8013</v>
      </c>
      <c r="D628" s="96" t="s">
        <v>7524</v>
      </c>
      <c r="E628" s="97" t="s">
        <v>9371</v>
      </c>
    </row>
    <row r="629" spans="1:5" x14ac:dyDescent="0.2">
      <c r="A629" s="96" t="s">
        <v>18936</v>
      </c>
      <c r="B629" s="96" t="s">
        <v>18937</v>
      </c>
      <c r="C629" s="96" t="s">
        <v>7502</v>
      </c>
      <c r="D629" s="96" t="s">
        <v>7503</v>
      </c>
      <c r="E629" s="97" t="s">
        <v>182</v>
      </c>
    </row>
    <row r="630" spans="1:5" x14ac:dyDescent="0.2">
      <c r="A630" s="96" t="s">
        <v>18255</v>
      </c>
      <c r="B630" s="96" t="s">
        <v>18256</v>
      </c>
      <c r="C630" s="96" t="s">
        <v>8123</v>
      </c>
      <c r="D630" s="96" t="s">
        <v>7503</v>
      </c>
      <c r="E630" s="97" t="s">
        <v>21864</v>
      </c>
    </row>
    <row r="631" spans="1:5" x14ac:dyDescent="0.2">
      <c r="A631" s="96" t="s">
        <v>8001</v>
      </c>
      <c r="B631" s="96" t="s">
        <v>8002</v>
      </c>
      <c r="C631" s="96" t="s">
        <v>7683</v>
      </c>
      <c r="D631" s="96" t="s">
        <v>7503</v>
      </c>
      <c r="E631" s="97" t="s">
        <v>23362</v>
      </c>
    </row>
    <row r="632" spans="1:5" x14ac:dyDescent="0.2">
      <c r="A632" s="96" t="s">
        <v>7999</v>
      </c>
      <c r="B632" s="96" t="s">
        <v>8000</v>
      </c>
      <c r="C632" s="96" t="s">
        <v>7683</v>
      </c>
      <c r="D632" s="96" t="s">
        <v>7503</v>
      </c>
      <c r="E632" s="97" t="s">
        <v>23361</v>
      </c>
    </row>
    <row r="633" spans="1:5" x14ac:dyDescent="0.2">
      <c r="A633" s="96" t="s">
        <v>7586</v>
      </c>
      <c r="B633" s="96" t="s">
        <v>7587</v>
      </c>
      <c r="C633" s="96" t="s">
        <v>7502</v>
      </c>
      <c r="D633" s="96" t="s">
        <v>7524</v>
      </c>
      <c r="E633" s="97" t="s">
        <v>7695</v>
      </c>
    </row>
    <row r="634" spans="1:5" x14ac:dyDescent="0.2">
      <c r="A634" s="96" t="s">
        <v>7608</v>
      </c>
      <c r="B634" s="96" t="s">
        <v>7587</v>
      </c>
      <c r="C634" s="96" t="s">
        <v>7502</v>
      </c>
      <c r="D634" s="96" t="s">
        <v>7524</v>
      </c>
      <c r="E634" s="97" t="s">
        <v>1307</v>
      </c>
    </row>
    <row r="635" spans="1:5" x14ac:dyDescent="0.2">
      <c r="A635" s="96" t="s">
        <v>7588</v>
      </c>
      <c r="B635" s="96" t="s">
        <v>7589</v>
      </c>
      <c r="C635" s="96" t="s">
        <v>7502</v>
      </c>
      <c r="D635" s="96" t="s">
        <v>7524</v>
      </c>
      <c r="E635" s="97" t="s">
        <v>2554</v>
      </c>
    </row>
    <row r="636" spans="1:5" x14ac:dyDescent="0.2">
      <c r="A636" s="96" t="s">
        <v>7610</v>
      </c>
      <c r="B636" s="96" t="s">
        <v>7611</v>
      </c>
      <c r="C636" s="96" t="s">
        <v>7502</v>
      </c>
      <c r="D636" s="96" t="s">
        <v>7524</v>
      </c>
      <c r="E636" s="97" t="s">
        <v>23265</v>
      </c>
    </row>
    <row r="637" spans="1:5" x14ac:dyDescent="0.2">
      <c r="A637" s="96" t="s">
        <v>7591</v>
      </c>
      <c r="B637" s="96" t="s">
        <v>7592</v>
      </c>
      <c r="C637" s="96" t="s">
        <v>7502</v>
      </c>
      <c r="D637" s="96" t="s">
        <v>7524</v>
      </c>
      <c r="E637" s="97" t="s">
        <v>23261</v>
      </c>
    </row>
    <row r="638" spans="1:5" x14ac:dyDescent="0.2">
      <c r="A638" s="96" t="s">
        <v>7612</v>
      </c>
      <c r="B638" s="96" t="s">
        <v>7613</v>
      </c>
      <c r="C638" s="96" t="s">
        <v>7502</v>
      </c>
      <c r="D638" s="96" t="s">
        <v>7524</v>
      </c>
      <c r="E638" s="97" t="s">
        <v>1468</v>
      </c>
    </row>
    <row r="639" spans="1:5" x14ac:dyDescent="0.2">
      <c r="A639" s="96" t="s">
        <v>7593</v>
      </c>
      <c r="B639" s="96" t="s">
        <v>7594</v>
      </c>
      <c r="C639" s="96" t="s">
        <v>7502</v>
      </c>
      <c r="D639" s="96" t="s">
        <v>7524</v>
      </c>
      <c r="E639" s="97" t="s">
        <v>23262</v>
      </c>
    </row>
    <row r="640" spans="1:5" x14ac:dyDescent="0.2">
      <c r="A640" s="96" t="s">
        <v>7614</v>
      </c>
      <c r="B640" s="96" t="s">
        <v>7615</v>
      </c>
      <c r="C640" s="96" t="s">
        <v>7502</v>
      </c>
      <c r="D640" s="96" t="s">
        <v>7524</v>
      </c>
      <c r="E640" s="97" t="s">
        <v>23266</v>
      </c>
    </row>
    <row r="641" spans="1:5" x14ac:dyDescent="0.2">
      <c r="A641" s="96" t="s">
        <v>7595</v>
      </c>
      <c r="B641" s="96" t="s">
        <v>7596</v>
      </c>
      <c r="C641" s="96" t="s">
        <v>7502</v>
      </c>
      <c r="D641" s="96" t="s">
        <v>7524</v>
      </c>
      <c r="E641" s="97" t="s">
        <v>23263</v>
      </c>
    </row>
    <row r="642" spans="1:5" x14ac:dyDescent="0.2">
      <c r="A642" s="96" t="s">
        <v>7617</v>
      </c>
      <c r="B642" s="96" t="s">
        <v>7618</v>
      </c>
      <c r="C642" s="96" t="s">
        <v>7502</v>
      </c>
      <c r="D642" s="96" t="s">
        <v>7524</v>
      </c>
      <c r="E642" s="97" t="s">
        <v>2958</v>
      </c>
    </row>
    <row r="643" spans="1:5" x14ac:dyDescent="0.2">
      <c r="A643" s="96" t="s">
        <v>7597</v>
      </c>
      <c r="B643" s="96" t="s">
        <v>7598</v>
      </c>
      <c r="C643" s="96" t="s">
        <v>7502</v>
      </c>
      <c r="D643" s="96" t="s">
        <v>7524</v>
      </c>
      <c r="E643" s="97" t="s">
        <v>23264</v>
      </c>
    </row>
    <row r="644" spans="1:5" x14ac:dyDescent="0.2">
      <c r="A644" s="96" t="s">
        <v>7619</v>
      </c>
      <c r="B644" s="96" t="s">
        <v>7620</v>
      </c>
      <c r="C644" s="96" t="s">
        <v>7502</v>
      </c>
      <c r="D644" s="96" t="s">
        <v>7524</v>
      </c>
      <c r="E644" s="97" t="s">
        <v>23267</v>
      </c>
    </row>
    <row r="645" spans="1:5" x14ac:dyDescent="0.2">
      <c r="A645" s="96" t="s">
        <v>7576</v>
      </c>
      <c r="B645" s="96" t="s">
        <v>7577</v>
      </c>
      <c r="C645" s="96" t="s">
        <v>7502</v>
      </c>
      <c r="D645" s="96" t="s">
        <v>7524</v>
      </c>
      <c r="E645" s="97" t="s">
        <v>4129</v>
      </c>
    </row>
    <row r="646" spans="1:5" x14ac:dyDescent="0.2">
      <c r="A646" s="96" t="s">
        <v>7600</v>
      </c>
      <c r="B646" s="96" t="s">
        <v>7601</v>
      </c>
      <c r="C646" s="96" t="s">
        <v>7502</v>
      </c>
      <c r="D646" s="96" t="s">
        <v>7524</v>
      </c>
      <c r="E646" s="97" t="s">
        <v>6570</v>
      </c>
    </row>
    <row r="647" spans="1:5" x14ac:dyDescent="0.2">
      <c r="A647" s="96" t="s">
        <v>7579</v>
      </c>
      <c r="B647" s="96" t="s">
        <v>7580</v>
      </c>
      <c r="C647" s="96" t="s">
        <v>7502</v>
      </c>
      <c r="D647" s="96" t="s">
        <v>7524</v>
      </c>
      <c r="E647" s="97" t="s">
        <v>7930</v>
      </c>
    </row>
    <row r="648" spans="1:5" x14ac:dyDescent="0.2">
      <c r="A648" s="96" t="s">
        <v>7602</v>
      </c>
      <c r="B648" s="96" t="s">
        <v>7603</v>
      </c>
      <c r="C648" s="96" t="s">
        <v>7502</v>
      </c>
      <c r="D648" s="96" t="s">
        <v>7524</v>
      </c>
      <c r="E648" s="97" t="s">
        <v>9694</v>
      </c>
    </row>
    <row r="649" spans="1:5" x14ac:dyDescent="0.2">
      <c r="A649" s="96" t="s">
        <v>7581</v>
      </c>
      <c r="B649" s="96" t="s">
        <v>7582</v>
      </c>
      <c r="C649" s="96" t="s">
        <v>7502</v>
      </c>
      <c r="D649" s="96" t="s">
        <v>7524</v>
      </c>
      <c r="E649" s="97" t="s">
        <v>23260</v>
      </c>
    </row>
    <row r="650" spans="1:5" x14ac:dyDescent="0.2">
      <c r="A650" s="96" t="s">
        <v>7604</v>
      </c>
      <c r="B650" s="96" t="s">
        <v>7605</v>
      </c>
      <c r="C650" s="96" t="s">
        <v>7502</v>
      </c>
      <c r="D650" s="96" t="s">
        <v>7524</v>
      </c>
      <c r="E650" s="97" t="s">
        <v>7794</v>
      </c>
    </row>
    <row r="651" spans="1:5" x14ac:dyDescent="0.2">
      <c r="A651" s="96" t="s">
        <v>7584</v>
      </c>
      <c r="B651" s="96" t="s">
        <v>7585</v>
      </c>
      <c r="C651" s="96" t="s">
        <v>7502</v>
      </c>
      <c r="D651" s="96" t="s">
        <v>7524</v>
      </c>
      <c r="E651" s="97" t="s">
        <v>7258</v>
      </c>
    </row>
    <row r="652" spans="1:5" x14ac:dyDescent="0.2">
      <c r="A652" s="96" t="s">
        <v>7606</v>
      </c>
      <c r="B652" s="96" t="s">
        <v>7607</v>
      </c>
      <c r="C652" s="96" t="s">
        <v>7502</v>
      </c>
      <c r="D652" s="96" t="s">
        <v>7524</v>
      </c>
      <c r="E652" s="97" t="s">
        <v>15792</v>
      </c>
    </row>
    <row r="653" spans="1:5" x14ac:dyDescent="0.2">
      <c r="A653" s="96" t="s">
        <v>7971</v>
      </c>
      <c r="B653" s="96" t="s">
        <v>7972</v>
      </c>
      <c r="C653" s="96" t="s">
        <v>7502</v>
      </c>
      <c r="D653" s="96" t="s">
        <v>7524</v>
      </c>
      <c r="E653" s="97" t="s">
        <v>23351</v>
      </c>
    </row>
    <row r="654" spans="1:5" x14ac:dyDescent="0.2">
      <c r="A654" s="96" t="s">
        <v>7945</v>
      </c>
      <c r="B654" s="96" t="s">
        <v>7946</v>
      </c>
      <c r="C654" s="96" t="s">
        <v>7502</v>
      </c>
      <c r="D654" s="96" t="s">
        <v>7524</v>
      </c>
      <c r="E654" s="97" t="s">
        <v>23341</v>
      </c>
    </row>
    <row r="655" spans="1:5" x14ac:dyDescent="0.2">
      <c r="A655" s="96" t="s">
        <v>7975</v>
      </c>
      <c r="B655" s="96" t="s">
        <v>7976</v>
      </c>
      <c r="C655" s="96" t="s">
        <v>7502</v>
      </c>
      <c r="D655" s="96" t="s">
        <v>7524</v>
      </c>
      <c r="E655" s="97" t="s">
        <v>23353</v>
      </c>
    </row>
    <row r="656" spans="1:5" x14ac:dyDescent="0.2">
      <c r="A656" s="96" t="s">
        <v>7949</v>
      </c>
      <c r="B656" s="96" t="s">
        <v>7950</v>
      </c>
      <c r="C656" s="96" t="s">
        <v>7502</v>
      </c>
      <c r="D656" s="96" t="s">
        <v>7524</v>
      </c>
      <c r="E656" s="97" t="s">
        <v>23343</v>
      </c>
    </row>
    <row r="657" spans="1:5" x14ac:dyDescent="0.2">
      <c r="A657" s="96" t="s">
        <v>7979</v>
      </c>
      <c r="B657" s="96" t="s">
        <v>7980</v>
      </c>
      <c r="C657" s="96" t="s">
        <v>7502</v>
      </c>
      <c r="D657" s="96" t="s">
        <v>7524</v>
      </c>
      <c r="E657" s="97" t="s">
        <v>23355</v>
      </c>
    </row>
    <row r="658" spans="1:5" x14ac:dyDescent="0.2">
      <c r="A658" s="96" t="s">
        <v>7953</v>
      </c>
      <c r="B658" s="96" t="s">
        <v>7954</v>
      </c>
      <c r="C658" s="96" t="s">
        <v>7502</v>
      </c>
      <c r="D658" s="96" t="s">
        <v>7524</v>
      </c>
      <c r="E658" s="97" t="s">
        <v>23345</v>
      </c>
    </row>
    <row r="659" spans="1:5" x14ac:dyDescent="0.2">
      <c r="A659" s="96" t="s">
        <v>7955</v>
      </c>
      <c r="B659" s="96" t="s">
        <v>7956</v>
      </c>
      <c r="C659" s="96" t="s">
        <v>7502</v>
      </c>
      <c r="D659" s="96" t="s">
        <v>7524</v>
      </c>
      <c r="E659" s="97" t="s">
        <v>706</v>
      </c>
    </row>
    <row r="660" spans="1:5" x14ac:dyDescent="0.2">
      <c r="A660" s="96" t="s">
        <v>7928</v>
      </c>
      <c r="B660" s="96" t="s">
        <v>7929</v>
      </c>
      <c r="C660" s="96" t="s">
        <v>7502</v>
      </c>
      <c r="D660" s="96" t="s">
        <v>7524</v>
      </c>
      <c r="E660" s="97" t="s">
        <v>23337</v>
      </c>
    </row>
    <row r="661" spans="1:5" x14ac:dyDescent="0.2">
      <c r="A661" s="96" t="s">
        <v>7958</v>
      </c>
      <c r="B661" s="96" t="s">
        <v>7959</v>
      </c>
      <c r="C661" s="96" t="s">
        <v>7502</v>
      </c>
      <c r="D661" s="96" t="s">
        <v>7524</v>
      </c>
      <c r="E661" s="97" t="s">
        <v>13036</v>
      </c>
    </row>
    <row r="662" spans="1:5" x14ac:dyDescent="0.2">
      <c r="A662" s="96" t="s">
        <v>7931</v>
      </c>
      <c r="B662" s="96" t="s">
        <v>7932</v>
      </c>
      <c r="C662" s="96" t="s">
        <v>7502</v>
      </c>
      <c r="D662" s="96" t="s">
        <v>7524</v>
      </c>
      <c r="E662" s="97" t="s">
        <v>15631</v>
      </c>
    </row>
    <row r="663" spans="1:5" x14ac:dyDescent="0.2">
      <c r="A663" s="96" t="s">
        <v>7960</v>
      </c>
      <c r="B663" s="96" t="s">
        <v>7961</v>
      </c>
      <c r="C663" s="96" t="s">
        <v>7502</v>
      </c>
      <c r="D663" s="96" t="s">
        <v>7524</v>
      </c>
      <c r="E663" s="97" t="s">
        <v>23346</v>
      </c>
    </row>
    <row r="664" spans="1:5" x14ac:dyDescent="0.2">
      <c r="A664" s="96" t="s">
        <v>7933</v>
      </c>
      <c r="B664" s="96" t="s">
        <v>7934</v>
      </c>
      <c r="C664" s="96" t="s">
        <v>7502</v>
      </c>
      <c r="D664" s="96" t="s">
        <v>7524</v>
      </c>
      <c r="E664" s="97" t="s">
        <v>23338</v>
      </c>
    </row>
    <row r="665" spans="1:5" x14ac:dyDescent="0.2">
      <c r="A665" s="96" t="s">
        <v>7962</v>
      </c>
      <c r="B665" s="96" t="s">
        <v>7963</v>
      </c>
      <c r="C665" s="96" t="s">
        <v>7502</v>
      </c>
      <c r="D665" s="96" t="s">
        <v>7524</v>
      </c>
      <c r="E665" s="97" t="s">
        <v>23347</v>
      </c>
    </row>
    <row r="666" spans="1:5" x14ac:dyDescent="0.2">
      <c r="A666" s="96" t="s">
        <v>7936</v>
      </c>
      <c r="B666" s="96" t="s">
        <v>7937</v>
      </c>
      <c r="C666" s="96" t="s">
        <v>7502</v>
      </c>
      <c r="D666" s="96" t="s">
        <v>7524</v>
      </c>
      <c r="E666" s="97" t="s">
        <v>21862</v>
      </c>
    </row>
    <row r="667" spans="1:5" x14ac:dyDescent="0.2">
      <c r="A667" s="96" t="s">
        <v>7965</v>
      </c>
      <c r="B667" s="96" t="s">
        <v>7966</v>
      </c>
      <c r="C667" s="96" t="s">
        <v>7502</v>
      </c>
      <c r="D667" s="96" t="s">
        <v>7524</v>
      </c>
      <c r="E667" s="97" t="s">
        <v>23348</v>
      </c>
    </row>
    <row r="668" spans="1:5" x14ac:dyDescent="0.2">
      <c r="A668" s="96" t="s">
        <v>7938</v>
      </c>
      <c r="B668" s="96" t="s">
        <v>7939</v>
      </c>
      <c r="C668" s="96" t="s">
        <v>7502</v>
      </c>
      <c r="D668" s="96" t="s">
        <v>7524</v>
      </c>
      <c r="E668" s="97" t="s">
        <v>7033</v>
      </c>
    </row>
    <row r="669" spans="1:5" x14ac:dyDescent="0.2">
      <c r="A669" s="96" t="s">
        <v>7967</v>
      </c>
      <c r="B669" s="96" t="s">
        <v>7968</v>
      </c>
      <c r="C669" s="96" t="s">
        <v>7502</v>
      </c>
      <c r="D669" s="96" t="s">
        <v>7524</v>
      </c>
      <c r="E669" s="97" t="s">
        <v>23349</v>
      </c>
    </row>
    <row r="670" spans="1:5" x14ac:dyDescent="0.2">
      <c r="A670" s="96" t="s">
        <v>7940</v>
      </c>
      <c r="B670" s="96" t="s">
        <v>7941</v>
      </c>
      <c r="C670" s="96" t="s">
        <v>7502</v>
      </c>
      <c r="D670" s="96" t="s">
        <v>7524</v>
      </c>
      <c r="E670" s="97" t="s">
        <v>23339</v>
      </c>
    </row>
    <row r="671" spans="1:5" x14ac:dyDescent="0.2">
      <c r="A671" s="96" t="s">
        <v>7969</v>
      </c>
      <c r="B671" s="96" t="s">
        <v>7970</v>
      </c>
      <c r="C671" s="96" t="s">
        <v>7502</v>
      </c>
      <c r="D671" s="96" t="s">
        <v>7524</v>
      </c>
      <c r="E671" s="97" t="s">
        <v>23350</v>
      </c>
    </row>
    <row r="672" spans="1:5" x14ac:dyDescent="0.2">
      <c r="A672" s="96" t="s">
        <v>7942</v>
      </c>
      <c r="B672" s="96" t="s">
        <v>7943</v>
      </c>
      <c r="C672" s="96" t="s">
        <v>7502</v>
      </c>
      <c r="D672" s="96" t="s">
        <v>7524</v>
      </c>
      <c r="E672" s="97" t="s">
        <v>23340</v>
      </c>
    </row>
    <row r="673" spans="1:5" x14ac:dyDescent="0.2">
      <c r="A673" s="96" t="s">
        <v>7897</v>
      </c>
      <c r="B673" s="96" t="s">
        <v>7898</v>
      </c>
      <c r="C673" s="96" t="s">
        <v>7502</v>
      </c>
      <c r="D673" s="96" t="s">
        <v>7524</v>
      </c>
      <c r="E673" s="97" t="s">
        <v>22323</v>
      </c>
    </row>
    <row r="674" spans="1:5" x14ac:dyDescent="0.2">
      <c r="A674" s="96" t="s">
        <v>7866</v>
      </c>
      <c r="B674" s="96" t="s">
        <v>7867</v>
      </c>
      <c r="C674" s="96" t="s">
        <v>7502</v>
      </c>
      <c r="D674" s="96" t="s">
        <v>7524</v>
      </c>
      <c r="E674" s="97" t="s">
        <v>22271</v>
      </c>
    </row>
    <row r="675" spans="1:5" x14ac:dyDescent="0.2">
      <c r="A675" s="96" t="s">
        <v>7870</v>
      </c>
      <c r="B675" s="96" t="s">
        <v>7871</v>
      </c>
      <c r="C675" s="96" t="s">
        <v>7502</v>
      </c>
      <c r="D675" s="96" t="s">
        <v>7524</v>
      </c>
      <c r="E675" s="97" t="s">
        <v>1837</v>
      </c>
    </row>
    <row r="676" spans="1:5" x14ac:dyDescent="0.2">
      <c r="A676" s="96" t="s">
        <v>7840</v>
      </c>
      <c r="B676" s="96" t="s">
        <v>7841</v>
      </c>
      <c r="C676" s="96" t="s">
        <v>7502</v>
      </c>
      <c r="D676" s="96" t="s">
        <v>7524</v>
      </c>
      <c r="E676" s="97" t="s">
        <v>3519</v>
      </c>
    </row>
    <row r="677" spans="1:5" x14ac:dyDescent="0.2">
      <c r="A677" s="96" t="s">
        <v>7875</v>
      </c>
      <c r="B677" s="96" t="s">
        <v>7876</v>
      </c>
      <c r="C677" s="96" t="s">
        <v>7502</v>
      </c>
      <c r="D677" s="96" t="s">
        <v>7524</v>
      </c>
      <c r="E677" s="97" t="s">
        <v>23319</v>
      </c>
    </row>
    <row r="678" spans="1:5" x14ac:dyDescent="0.2">
      <c r="A678" s="96" t="s">
        <v>7844</v>
      </c>
      <c r="B678" s="96" t="s">
        <v>7845</v>
      </c>
      <c r="C678" s="96" t="s">
        <v>7502</v>
      </c>
      <c r="D678" s="96" t="s">
        <v>7524</v>
      </c>
      <c r="E678" s="97" t="s">
        <v>14083</v>
      </c>
    </row>
    <row r="679" spans="1:5" x14ac:dyDescent="0.2">
      <c r="A679" s="96" t="s">
        <v>7879</v>
      </c>
      <c r="B679" s="96" t="s">
        <v>7880</v>
      </c>
      <c r="C679" s="96" t="s">
        <v>7502</v>
      </c>
      <c r="D679" s="96" t="s">
        <v>7524</v>
      </c>
      <c r="E679" s="97" t="s">
        <v>18613</v>
      </c>
    </row>
    <row r="680" spans="1:5" x14ac:dyDescent="0.2">
      <c r="A680" s="96" t="s">
        <v>7848</v>
      </c>
      <c r="B680" s="96" t="s">
        <v>7849</v>
      </c>
      <c r="C680" s="96" t="s">
        <v>7502</v>
      </c>
      <c r="D680" s="96" t="s">
        <v>7524</v>
      </c>
      <c r="E680" s="97" t="s">
        <v>14803</v>
      </c>
    </row>
    <row r="681" spans="1:5" x14ac:dyDescent="0.2">
      <c r="A681" s="96" t="s">
        <v>7884</v>
      </c>
      <c r="B681" s="96" t="s">
        <v>7885</v>
      </c>
      <c r="C681" s="96" t="s">
        <v>7502</v>
      </c>
      <c r="D681" s="96" t="s">
        <v>7524</v>
      </c>
      <c r="E681" s="97" t="s">
        <v>19373</v>
      </c>
    </row>
    <row r="682" spans="1:5" x14ac:dyDescent="0.2">
      <c r="A682" s="96" t="s">
        <v>7853</v>
      </c>
      <c r="B682" s="96" t="s">
        <v>7854</v>
      </c>
      <c r="C682" s="96" t="s">
        <v>7502</v>
      </c>
      <c r="D682" s="96" t="s">
        <v>7524</v>
      </c>
      <c r="E682" s="97" t="s">
        <v>6107</v>
      </c>
    </row>
    <row r="683" spans="1:5" x14ac:dyDescent="0.2">
      <c r="A683" s="96" t="s">
        <v>7888</v>
      </c>
      <c r="B683" s="96" t="s">
        <v>7889</v>
      </c>
      <c r="C683" s="96" t="s">
        <v>7502</v>
      </c>
      <c r="D683" s="96" t="s">
        <v>7524</v>
      </c>
      <c r="E683" s="97" t="s">
        <v>16374</v>
      </c>
    </row>
    <row r="684" spans="1:5" x14ac:dyDescent="0.2">
      <c r="A684" s="96" t="s">
        <v>7857</v>
      </c>
      <c r="B684" s="96" t="s">
        <v>7858</v>
      </c>
      <c r="C684" s="96" t="s">
        <v>7502</v>
      </c>
      <c r="D684" s="96" t="s">
        <v>7524</v>
      </c>
      <c r="E684" s="97" t="s">
        <v>3636</v>
      </c>
    </row>
    <row r="685" spans="1:5" x14ac:dyDescent="0.2">
      <c r="A685" s="96" t="s">
        <v>7890</v>
      </c>
      <c r="B685" s="96" t="s">
        <v>7891</v>
      </c>
      <c r="C685" s="96" t="s">
        <v>7502</v>
      </c>
      <c r="D685" s="96" t="s">
        <v>7524</v>
      </c>
      <c r="E685" s="97" t="s">
        <v>23323</v>
      </c>
    </row>
    <row r="686" spans="1:5" x14ac:dyDescent="0.2">
      <c r="A686" s="96" t="s">
        <v>7859</v>
      </c>
      <c r="B686" s="96" t="s">
        <v>7860</v>
      </c>
      <c r="C686" s="96" t="s">
        <v>7502</v>
      </c>
      <c r="D686" s="96" t="s">
        <v>7524</v>
      </c>
      <c r="E686" s="97" t="s">
        <v>18591</v>
      </c>
    </row>
    <row r="687" spans="1:5" x14ac:dyDescent="0.2">
      <c r="A687" s="96" t="s">
        <v>7892</v>
      </c>
      <c r="B687" s="96" t="s">
        <v>7893</v>
      </c>
      <c r="C687" s="96" t="s">
        <v>7502</v>
      </c>
      <c r="D687" s="96" t="s">
        <v>7524</v>
      </c>
      <c r="E687" s="97" t="s">
        <v>4137</v>
      </c>
    </row>
    <row r="688" spans="1:5" x14ac:dyDescent="0.2">
      <c r="A688" s="96" t="s">
        <v>7861</v>
      </c>
      <c r="B688" s="96" t="s">
        <v>7862</v>
      </c>
      <c r="C688" s="96" t="s">
        <v>7502</v>
      </c>
      <c r="D688" s="96" t="s">
        <v>7524</v>
      </c>
      <c r="E688" s="97" t="s">
        <v>6048</v>
      </c>
    </row>
    <row r="689" spans="1:5" x14ac:dyDescent="0.2">
      <c r="A689" s="96" t="s">
        <v>7504</v>
      </c>
      <c r="B689" s="96" t="s">
        <v>7505</v>
      </c>
      <c r="C689" s="96" t="s">
        <v>7502</v>
      </c>
      <c r="D689" s="96" t="s">
        <v>7524</v>
      </c>
      <c r="E689" s="97" t="s">
        <v>12629</v>
      </c>
    </row>
    <row r="690" spans="1:5" x14ac:dyDescent="0.2">
      <c r="A690" s="96" t="s">
        <v>7541</v>
      </c>
      <c r="B690" s="96" t="s">
        <v>7542</v>
      </c>
      <c r="C690" s="96" t="s">
        <v>7502</v>
      </c>
      <c r="D690" s="96" t="s">
        <v>7524</v>
      </c>
      <c r="E690" s="97" t="s">
        <v>6185</v>
      </c>
    </row>
    <row r="691" spans="1:5" x14ac:dyDescent="0.2">
      <c r="A691" s="96" t="s">
        <v>7535</v>
      </c>
      <c r="B691" s="96" t="s">
        <v>7536</v>
      </c>
      <c r="C691" s="96" t="s">
        <v>7502</v>
      </c>
      <c r="D691" s="96" t="s">
        <v>7524</v>
      </c>
      <c r="E691" s="97" t="s">
        <v>13658</v>
      </c>
    </row>
    <row r="692" spans="1:5" x14ac:dyDescent="0.2">
      <c r="A692" s="96" t="s">
        <v>7570</v>
      </c>
      <c r="B692" s="96" t="s">
        <v>7571</v>
      </c>
      <c r="C692" s="96" t="s">
        <v>7502</v>
      </c>
      <c r="D692" s="96" t="s">
        <v>7524</v>
      </c>
      <c r="E692" s="97" t="s">
        <v>7930</v>
      </c>
    </row>
    <row r="693" spans="1:5" x14ac:dyDescent="0.2">
      <c r="A693" s="96" t="s">
        <v>7537</v>
      </c>
      <c r="B693" s="96" t="s">
        <v>7538</v>
      </c>
      <c r="C693" s="96" t="s">
        <v>7502</v>
      </c>
      <c r="D693" s="96" t="s">
        <v>7524</v>
      </c>
      <c r="E693" s="97" t="s">
        <v>23258</v>
      </c>
    </row>
    <row r="694" spans="1:5" x14ac:dyDescent="0.2">
      <c r="A694" s="96" t="s">
        <v>7573</v>
      </c>
      <c r="B694" s="96" t="s">
        <v>7574</v>
      </c>
      <c r="C694" s="96" t="s">
        <v>7502</v>
      </c>
      <c r="D694" s="96" t="s">
        <v>7524</v>
      </c>
      <c r="E694" s="97" t="s">
        <v>21806</v>
      </c>
    </row>
    <row r="695" spans="1:5" x14ac:dyDescent="0.2">
      <c r="A695" s="96" t="s">
        <v>7506</v>
      </c>
      <c r="B695" s="96" t="s">
        <v>7507</v>
      </c>
      <c r="C695" s="96" t="s">
        <v>7502</v>
      </c>
      <c r="D695" s="96" t="s">
        <v>7524</v>
      </c>
      <c r="E695" s="97" t="s">
        <v>1451</v>
      </c>
    </row>
    <row r="696" spans="1:5" x14ac:dyDescent="0.2">
      <c r="A696" s="96" t="s">
        <v>7543</v>
      </c>
      <c r="B696" s="96" t="s">
        <v>7544</v>
      </c>
      <c r="C696" s="96" t="s">
        <v>7502</v>
      </c>
      <c r="D696" s="96" t="s">
        <v>7524</v>
      </c>
      <c r="E696" s="97" t="s">
        <v>5044</v>
      </c>
    </row>
    <row r="697" spans="1:5" x14ac:dyDescent="0.2">
      <c r="A697" s="96" t="s">
        <v>7508</v>
      </c>
      <c r="B697" s="96" t="s">
        <v>7509</v>
      </c>
      <c r="C697" s="96" t="s">
        <v>7502</v>
      </c>
      <c r="D697" s="96" t="s">
        <v>7524</v>
      </c>
      <c r="E697" s="97" t="s">
        <v>190</v>
      </c>
    </row>
    <row r="698" spans="1:5" x14ac:dyDescent="0.2">
      <c r="A698" s="96" t="s">
        <v>7545</v>
      </c>
      <c r="B698" s="96" t="s">
        <v>7546</v>
      </c>
      <c r="C698" s="96" t="s">
        <v>7502</v>
      </c>
      <c r="D698" s="96" t="s">
        <v>7524</v>
      </c>
      <c r="E698" s="97" t="s">
        <v>3346</v>
      </c>
    </row>
    <row r="699" spans="1:5" x14ac:dyDescent="0.2">
      <c r="A699" s="96" t="s">
        <v>7511</v>
      </c>
      <c r="B699" s="96" t="s">
        <v>7512</v>
      </c>
      <c r="C699" s="96" t="s">
        <v>7502</v>
      </c>
      <c r="D699" s="96" t="s">
        <v>7524</v>
      </c>
      <c r="E699" s="97" t="s">
        <v>14321</v>
      </c>
    </row>
    <row r="700" spans="1:5" x14ac:dyDescent="0.2">
      <c r="A700" s="96" t="s">
        <v>7547</v>
      </c>
      <c r="B700" s="96" t="s">
        <v>7548</v>
      </c>
      <c r="C700" s="96" t="s">
        <v>7502</v>
      </c>
      <c r="D700" s="96" t="s">
        <v>7524</v>
      </c>
      <c r="E700" s="97" t="s">
        <v>22396</v>
      </c>
    </row>
    <row r="701" spans="1:5" x14ac:dyDescent="0.2">
      <c r="A701" s="96" t="s">
        <v>7513</v>
      </c>
      <c r="B701" s="96" t="s">
        <v>7514</v>
      </c>
      <c r="C701" s="96" t="s">
        <v>7502</v>
      </c>
      <c r="D701" s="96" t="s">
        <v>7524</v>
      </c>
      <c r="E701" s="97" t="s">
        <v>6487</v>
      </c>
    </row>
    <row r="702" spans="1:5" x14ac:dyDescent="0.2">
      <c r="A702" s="96" t="s">
        <v>7549</v>
      </c>
      <c r="B702" s="96" t="s">
        <v>7550</v>
      </c>
      <c r="C702" s="96" t="s">
        <v>7502</v>
      </c>
      <c r="D702" s="96" t="s">
        <v>7524</v>
      </c>
      <c r="E702" s="97" t="s">
        <v>458</v>
      </c>
    </row>
    <row r="703" spans="1:5" x14ac:dyDescent="0.2">
      <c r="A703" s="96" t="s">
        <v>7515</v>
      </c>
      <c r="B703" s="96" t="s">
        <v>7516</v>
      </c>
      <c r="C703" s="96" t="s">
        <v>7502</v>
      </c>
      <c r="D703" s="96" t="s">
        <v>7524</v>
      </c>
      <c r="E703" s="97" t="s">
        <v>23255</v>
      </c>
    </row>
    <row r="704" spans="1:5" x14ac:dyDescent="0.2">
      <c r="A704" s="96" t="s">
        <v>7551</v>
      </c>
      <c r="B704" s="96" t="s">
        <v>7552</v>
      </c>
      <c r="C704" s="96" t="s">
        <v>7502</v>
      </c>
      <c r="D704" s="96" t="s">
        <v>7524</v>
      </c>
      <c r="E704" s="97" t="s">
        <v>12758</v>
      </c>
    </row>
    <row r="705" spans="1:5" x14ac:dyDescent="0.2">
      <c r="A705" s="96" t="s">
        <v>7517</v>
      </c>
      <c r="B705" s="96" t="s">
        <v>7518</v>
      </c>
      <c r="C705" s="96" t="s">
        <v>7502</v>
      </c>
      <c r="D705" s="96" t="s">
        <v>7524</v>
      </c>
      <c r="E705" s="97" t="s">
        <v>23256</v>
      </c>
    </row>
    <row r="706" spans="1:5" x14ac:dyDescent="0.2">
      <c r="A706" s="96" t="s">
        <v>7554</v>
      </c>
      <c r="B706" s="96" t="s">
        <v>7555</v>
      </c>
      <c r="C706" s="96" t="s">
        <v>7502</v>
      </c>
      <c r="D706" s="96" t="s">
        <v>7524</v>
      </c>
      <c r="E706" s="97" t="s">
        <v>3659</v>
      </c>
    </row>
    <row r="707" spans="1:5" x14ac:dyDescent="0.2">
      <c r="A707" s="96" t="s">
        <v>7519</v>
      </c>
      <c r="B707" s="96" t="s">
        <v>7520</v>
      </c>
      <c r="C707" s="96" t="s">
        <v>7502</v>
      </c>
      <c r="D707" s="96" t="s">
        <v>7524</v>
      </c>
      <c r="E707" s="97" t="s">
        <v>21748</v>
      </c>
    </row>
    <row r="708" spans="1:5" x14ac:dyDescent="0.2">
      <c r="A708" s="96" t="s">
        <v>7556</v>
      </c>
      <c r="B708" s="96" t="s">
        <v>7557</v>
      </c>
      <c r="C708" s="96" t="s">
        <v>7502</v>
      </c>
      <c r="D708" s="96" t="s">
        <v>7524</v>
      </c>
      <c r="E708" s="97" t="s">
        <v>5722</v>
      </c>
    </row>
    <row r="709" spans="1:5" x14ac:dyDescent="0.2">
      <c r="A709" s="96" t="s">
        <v>7522</v>
      </c>
      <c r="B709" s="96" t="s">
        <v>7523</v>
      </c>
      <c r="C709" s="96" t="s">
        <v>7502</v>
      </c>
      <c r="D709" s="96" t="s">
        <v>7524</v>
      </c>
      <c r="E709" s="97" t="s">
        <v>10115</v>
      </c>
    </row>
    <row r="710" spans="1:5" x14ac:dyDescent="0.2">
      <c r="A710" s="96" t="s">
        <v>7558</v>
      </c>
      <c r="B710" s="96" t="s">
        <v>7559</v>
      </c>
      <c r="C710" s="96" t="s">
        <v>7502</v>
      </c>
      <c r="D710" s="96" t="s">
        <v>7524</v>
      </c>
      <c r="E710" s="97" t="s">
        <v>22206</v>
      </c>
    </row>
    <row r="711" spans="1:5" x14ac:dyDescent="0.2">
      <c r="A711" s="96" t="s">
        <v>7526</v>
      </c>
      <c r="B711" s="96" t="s">
        <v>7527</v>
      </c>
      <c r="C711" s="96" t="s">
        <v>7502</v>
      </c>
      <c r="D711" s="96" t="s">
        <v>7524</v>
      </c>
      <c r="E711" s="97" t="s">
        <v>1366</v>
      </c>
    </row>
    <row r="712" spans="1:5" x14ac:dyDescent="0.2">
      <c r="A712" s="96" t="s">
        <v>7560</v>
      </c>
      <c r="B712" s="96" t="s">
        <v>7561</v>
      </c>
      <c r="C712" s="96" t="s">
        <v>7502</v>
      </c>
      <c r="D712" s="96" t="s">
        <v>7524</v>
      </c>
      <c r="E712" s="97" t="s">
        <v>13915</v>
      </c>
    </row>
    <row r="713" spans="1:5" x14ac:dyDescent="0.2">
      <c r="A713" s="96" t="s">
        <v>7528</v>
      </c>
      <c r="B713" s="96" t="s">
        <v>7529</v>
      </c>
      <c r="C713" s="96" t="s">
        <v>7502</v>
      </c>
      <c r="D713" s="96" t="s">
        <v>7524</v>
      </c>
      <c r="E713" s="97" t="s">
        <v>23257</v>
      </c>
    </row>
    <row r="714" spans="1:5" x14ac:dyDescent="0.2">
      <c r="A714" s="96" t="s">
        <v>7563</v>
      </c>
      <c r="B714" s="96" t="s">
        <v>7564</v>
      </c>
      <c r="C714" s="96" t="s">
        <v>7502</v>
      </c>
      <c r="D714" s="96" t="s">
        <v>7524</v>
      </c>
      <c r="E714" s="97" t="s">
        <v>3402</v>
      </c>
    </row>
    <row r="715" spans="1:5" x14ac:dyDescent="0.2">
      <c r="A715" s="96" t="s">
        <v>7500</v>
      </c>
      <c r="B715" s="96" t="s">
        <v>7501</v>
      </c>
      <c r="C715" s="96" t="s">
        <v>7502</v>
      </c>
      <c r="D715" s="96" t="s">
        <v>7524</v>
      </c>
      <c r="E715" s="97" t="s">
        <v>3911</v>
      </c>
    </row>
    <row r="716" spans="1:5" x14ac:dyDescent="0.2">
      <c r="A716" s="96" t="s">
        <v>7539</v>
      </c>
      <c r="B716" s="96" t="s">
        <v>7540</v>
      </c>
      <c r="C716" s="96" t="s">
        <v>7502</v>
      </c>
      <c r="D716" s="96" t="s">
        <v>7524</v>
      </c>
      <c r="E716" s="97" t="s">
        <v>957</v>
      </c>
    </row>
    <row r="717" spans="1:5" x14ac:dyDescent="0.2">
      <c r="A717" s="96" t="s">
        <v>7530</v>
      </c>
      <c r="B717" s="96" t="s">
        <v>7531</v>
      </c>
      <c r="C717" s="96" t="s">
        <v>7502</v>
      </c>
      <c r="D717" s="96" t="s">
        <v>7524</v>
      </c>
      <c r="E717" s="97" t="s">
        <v>22371</v>
      </c>
    </row>
    <row r="718" spans="1:5" x14ac:dyDescent="0.2">
      <c r="A718" s="96" t="s">
        <v>7565</v>
      </c>
      <c r="B718" s="96" t="s">
        <v>7566</v>
      </c>
      <c r="C718" s="96" t="s">
        <v>7502</v>
      </c>
      <c r="D718" s="96" t="s">
        <v>7524</v>
      </c>
      <c r="E718" s="97" t="s">
        <v>23259</v>
      </c>
    </row>
    <row r="719" spans="1:5" x14ac:dyDescent="0.2">
      <c r="A719" s="96" t="s">
        <v>7532</v>
      </c>
      <c r="B719" s="96" t="s">
        <v>7533</v>
      </c>
      <c r="C719" s="96" t="s">
        <v>7502</v>
      </c>
      <c r="D719" s="96" t="s">
        <v>7524</v>
      </c>
      <c r="E719" s="97" t="s">
        <v>15295</v>
      </c>
    </row>
    <row r="720" spans="1:5" x14ac:dyDescent="0.2">
      <c r="A720" s="96" t="s">
        <v>7568</v>
      </c>
      <c r="B720" s="96" t="s">
        <v>7569</v>
      </c>
      <c r="C720" s="96" t="s">
        <v>7502</v>
      </c>
      <c r="D720" s="96" t="s">
        <v>7524</v>
      </c>
      <c r="E720" s="97" t="s">
        <v>18580</v>
      </c>
    </row>
    <row r="721" spans="1:5" x14ac:dyDescent="0.2">
      <c r="A721" s="96" t="s">
        <v>7817</v>
      </c>
      <c r="B721" s="96" t="s">
        <v>7818</v>
      </c>
      <c r="C721" s="96" t="s">
        <v>7502</v>
      </c>
      <c r="D721" s="96" t="s">
        <v>7524</v>
      </c>
      <c r="E721" s="97" t="s">
        <v>1974</v>
      </c>
    </row>
    <row r="722" spans="1:5" x14ac:dyDescent="0.2">
      <c r="A722" s="96" t="s">
        <v>7792</v>
      </c>
      <c r="B722" s="96" t="s">
        <v>7793</v>
      </c>
      <c r="C722" s="96" t="s">
        <v>7502</v>
      </c>
      <c r="D722" s="96" t="s">
        <v>7524</v>
      </c>
      <c r="E722" s="97" t="s">
        <v>21793</v>
      </c>
    </row>
    <row r="723" spans="1:5" x14ac:dyDescent="0.2">
      <c r="A723" s="96" t="s">
        <v>7821</v>
      </c>
      <c r="B723" s="96" t="s">
        <v>7822</v>
      </c>
      <c r="C723" s="96" t="s">
        <v>7502</v>
      </c>
      <c r="D723" s="96" t="s">
        <v>7524</v>
      </c>
      <c r="E723" s="97" t="s">
        <v>11793</v>
      </c>
    </row>
    <row r="724" spans="1:5" x14ac:dyDescent="0.2">
      <c r="A724" s="96" t="s">
        <v>7797</v>
      </c>
      <c r="B724" s="96" t="s">
        <v>7798</v>
      </c>
      <c r="C724" s="96" t="s">
        <v>7502</v>
      </c>
      <c r="D724" s="96" t="s">
        <v>7524</v>
      </c>
      <c r="E724" s="97" t="s">
        <v>2700</v>
      </c>
    </row>
    <row r="725" spans="1:5" x14ac:dyDescent="0.2">
      <c r="A725" s="96" t="s">
        <v>7823</v>
      </c>
      <c r="B725" s="96" t="s">
        <v>7824</v>
      </c>
      <c r="C725" s="96" t="s">
        <v>7502</v>
      </c>
      <c r="D725" s="96" t="s">
        <v>7524</v>
      </c>
      <c r="E725" s="97" t="s">
        <v>23311</v>
      </c>
    </row>
    <row r="726" spans="1:5" x14ac:dyDescent="0.2">
      <c r="A726" s="96" t="s">
        <v>7799</v>
      </c>
      <c r="B726" s="96" t="s">
        <v>7800</v>
      </c>
      <c r="C726" s="96" t="s">
        <v>7502</v>
      </c>
      <c r="D726" s="96" t="s">
        <v>7524</v>
      </c>
      <c r="E726" s="97" t="s">
        <v>23303</v>
      </c>
    </row>
    <row r="727" spans="1:5" x14ac:dyDescent="0.2">
      <c r="A727" s="96" t="s">
        <v>7803</v>
      </c>
      <c r="B727" s="96" t="s">
        <v>7804</v>
      </c>
      <c r="C727" s="96" t="s">
        <v>7502</v>
      </c>
      <c r="D727" s="96" t="s">
        <v>7503</v>
      </c>
      <c r="E727" s="97" t="s">
        <v>1875</v>
      </c>
    </row>
    <row r="728" spans="1:5" x14ac:dyDescent="0.2">
      <c r="A728" s="96" t="s">
        <v>7774</v>
      </c>
      <c r="B728" s="96" t="s">
        <v>7775</v>
      </c>
      <c r="C728" s="96" t="s">
        <v>7502</v>
      </c>
      <c r="D728" s="96" t="s">
        <v>7503</v>
      </c>
      <c r="E728" s="97" t="s">
        <v>7776</v>
      </c>
    </row>
    <row r="729" spans="1:5" x14ac:dyDescent="0.2">
      <c r="A729" s="96" t="s">
        <v>7807</v>
      </c>
      <c r="B729" s="96" t="s">
        <v>7808</v>
      </c>
      <c r="C729" s="96" t="s">
        <v>7502</v>
      </c>
      <c r="D729" s="96" t="s">
        <v>7503</v>
      </c>
      <c r="E729" s="97" t="s">
        <v>3691</v>
      </c>
    </row>
    <row r="730" spans="1:5" x14ac:dyDescent="0.2">
      <c r="A730" s="96" t="s">
        <v>7780</v>
      </c>
      <c r="B730" s="96" t="s">
        <v>7781</v>
      </c>
      <c r="C730" s="96" t="s">
        <v>7502</v>
      </c>
      <c r="D730" s="96" t="s">
        <v>7503</v>
      </c>
      <c r="E730" s="97" t="s">
        <v>1684</v>
      </c>
    </row>
    <row r="731" spans="1:5" x14ac:dyDescent="0.2">
      <c r="A731" s="96" t="s">
        <v>7767</v>
      </c>
      <c r="B731" s="96" t="s">
        <v>7768</v>
      </c>
      <c r="C731" s="96" t="s">
        <v>7502</v>
      </c>
      <c r="D731" s="96" t="s">
        <v>7503</v>
      </c>
      <c r="E731" s="97" t="s">
        <v>175</v>
      </c>
    </row>
    <row r="732" spans="1:5" x14ac:dyDescent="0.2">
      <c r="A732" s="96" t="s">
        <v>7734</v>
      </c>
      <c r="B732" s="96" t="s">
        <v>7735</v>
      </c>
      <c r="C732" s="96" t="s">
        <v>7502</v>
      </c>
      <c r="D732" s="96" t="s">
        <v>7503</v>
      </c>
      <c r="E732" s="97" t="s">
        <v>1519</v>
      </c>
    </row>
    <row r="733" spans="1:5" x14ac:dyDescent="0.2">
      <c r="A733" s="96" t="s">
        <v>7769</v>
      </c>
      <c r="B733" s="96" t="s">
        <v>7770</v>
      </c>
      <c r="C733" s="96" t="s">
        <v>7502</v>
      </c>
      <c r="D733" s="96" t="s">
        <v>7524</v>
      </c>
      <c r="E733" s="97" t="s">
        <v>5445</v>
      </c>
    </row>
    <row r="734" spans="1:5" x14ac:dyDescent="0.2">
      <c r="A734" s="96" t="s">
        <v>7736</v>
      </c>
      <c r="B734" s="96" t="s">
        <v>7737</v>
      </c>
      <c r="C734" s="96" t="s">
        <v>7502</v>
      </c>
      <c r="D734" s="96" t="s">
        <v>7524</v>
      </c>
      <c r="E734" s="97" t="s">
        <v>121</v>
      </c>
    </row>
    <row r="735" spans="1:5" x14ac:dyDescent="0.2">
      <c r="A735" s="96" t="s">
        <v>7811</v>
      </c>
      <c r="B735" s="96" t="s">
        <v>7812</v>
      </c>
      <c r="C735" s="96" t="s">
        <v>7502</v>
      </c>
      <c r="D735" s="96" t="s">
        <v>7524</v>
      </c>
      <c r="E735" s="97" t="s">
        <v>23307</v>
      </c>
    </row>
    <row r="736" spans="1:5" x14ac:dyDescent="0.2">
      <c r="A736" s="96" t="s">
        <v>7784</v>
      </c>
      <c r="B736" s="96" t="s">
        <v>7785</v>
      </c>
      <c r="C736" s="96" t="s">
        <v>7502</v>
      </c>
      <c r="D736" s="96" t="s">
        <v>7524</v>
      </c>
      <c r="E736" s="97" t="s">
        <v>11348</v>
      </c>
    </row>
    <row r="737" spans="1:5" x14ac:dyDescent="0.2">
      <c r="A737" s="96" t="s">
        <v>7813</v>
      </c>
      <c r="B737" s="96" t="s">
        <v>7814</v>
      </c>
      <c r="C737" s="96" t="s">
        <v>7502</v>
      </c>
      <c r="D737" s="96" t="s">
        <v>7524</v>
      </c>
      <c r="E737" s="97" t="s">
        <v>23308</v>
      </c>
    </row>
    <row r="738" spans="1:5" x14ac:dyDescent="0.2">
      <c r="A738" s="96" t="s">
        <v>7787</v>
      </c>
      <c r="B738" s="96" t="s">
        <v>7788</v>
      </c>
      <c r="C738" s="96" t="s">
        <v>7502</v>
      </c>
      <c r="D738" s="96" t="s">
        <v>7524</v>
      </c>
      <c r="E738" s="97" t="s">
        <v>23300</v>
      </c>
    </row>
    <row r="739" spans="1:5" x14ac:dyDescent="0.2">
      <c r="A739" s="96" t="s">
        <v>7753</v>
      </c>
      <c r="B739" s="96" t="s">
        <v>7754</v>
      </c>
      <c r="C739" s="96" t="s">
        <v>7502</v>
      </c>
      <c r="D739" s="96" t="s">
        <v>7503</v>
      </c>
      <c r="E739" s="97" t="s">
        <v>7755</v>
      </c>
    </row>
    <row r="740" spans="1:5" x14ac:dyDescent="0.2">
      <c r="A740" s="96" t="s">
        <v>7721</v>
      </c>
      <c r="B740" s="96" t="s">
        <v>7722</v>
      </c>
      <c r="C740" s="96" t="s">
        <v>7502</v>
      </c>
      <c r="D740" s="96" t="s">
        <v>7503</v>
      </c>
      <c r="E740" s="97" t="s">
        <v>279</v>
      </c>
    </row>
    <row r="741" spans="1:5" x14ac:dyDescent="0.2">
      <c r="A741" s="96" t="s">
        <v>7756</v>
      </c>
      <c r="B741" s="96" t="s">
        <v>7757</v>
      </c>
      <c r="C741" s="96" t="s">
        <v>7502</v>
      </c>
      <c r="D741" s="96" t="s">
        <v>7503</v>
      </c>
      <c r="E741" s="97" t="s">
        <v>4492</v>
      </c>
    </row>
    <row r="742" spans="1:5" x14ac:dyDescent="0.2">
      <c r="A742" s="96" t="s">
        <v>7723</v>
      </c>
      <c r="B742" s="96" t="s">
        <v>7724</v>
      </c>
      <c r="C742" s="96" t="s">
        <v>7502</v>
      </c>
      <c r="D742" s="96" t="s">
        <v>7503</v>
      </c>
      <c r="E742" s="97" t="s">
        <v>2642</v>
      </c>
    </row>
    <row r="743" spans="1:5" x14ac:dyDescent="0.2">
      <c r="A743" s="96" t="s">
        <v>7758</v>
      </c>
      <c r="B743" s="96" t="s">
        <v>7759</v>
      </c>
      <c r="C743" s="96" t="s">
        <v>7502</v>
      </c>
      <c r="D743" s="96" t="s">
        <v>7503</v>
      </c>
      <c r="E743" s="97" t="s">
        <v>5781</v>
      </c>
    </row>
    <row r="744" spans="1:5" x14ac:dyDescent="0.2">
      <c r="A744" s="96" t="s">
        <v>7725</v>
      </c>
      <c r="B744" s="96" t="s">
        <v>7726</v>
      </c>
      <c r="C744" s="96" t="s">
        <v>7502</v>
      </c>
      <c r="D744" s="96" t="s">
        <v>7503</v>
      </c>
      <c r="E744" s="97" t="s">
        <v>5104</v>
      </c>
    </row>
    <row r="745" spans="1:5" x14ac:dyDescent="0.2">
      <c r="A745" s="96" t="s">
        <v>7760</v>
      </c>
      <c r="B745" s="96" t="s">
        <v>7761</v>
      </c>
      <c r="C745" s="96" t="s">
        <v>7502</v>
      </c>
      <c r="D745" s="96" t="s">
        <v>7503</v>
      </c>
      <c r="E745" s="97" t="s">
        <v>458</v>
      </c>
    </row>
    <row r="746" spans="1:5" x14ac:dyDescent="0.2">
      <c r="A746" s="96" t="s">
        <v>7727</v>
      </c>
      <c r="B746" s="96" t="s">
        <v>7728</v>
      </c>
      <c r="C746" s="96" t="s">
        <v>7502</v>
      </c>
      <c r="D746" s="96" t="s">
        <v>7503</v>
      </c>
      <c r="E746" s="97" t="s">
        <v>1749</v>
      </c>
    </row>
    <row r="747" spans="1:5" x14ac:dyDescent="0.2">
      <c r="A747" s="96" t="s">
        <v>7762</v>
      </c>
      <c r="B747" s="96" t="s">
        <v>7763</v>
      </c>
      <c r="C747" s="96" t="s">
        <v>7502</v>
      </c>
      <c r="D747" s="96" t="s">
        <v>7503</v>
      </c>
      <c r="E747" s="97" t="s">
        <v>2044</v>
      </c>
    </row>
    <row r="748" spans="1:5" x14ac:dyDescent="0.2">
      <c r="A748" s="96" t="s">
        <v>7729</v>
      </c>
      <c r="B748" s="96" t="s">
        <v>7730</v>
      </c>
      <c r="C748" s="96" t="s">
        <v>7502</v>
      </c>
      <c r="D748" s="96" t="s">
        <v>7503</v>
      </c>
      <c r="E748" s="97" t="s">
        <v>295</v>
      </c>
    </row>
    <row r="749" spans="1:5" x14ac:dyDescent="0.2">
      <c r="A749" s="96" t="s">
        <v>7764</v>
      </c>
      <c r="B749" s="96" t="s">
        <v>7765</v>
      </c>
      <c r="C749" s="96" t="s">
        <v>7502</v>
      </c>
      <c r="D749" s="96" t="s">
        <v>7524</v>
      </c>
      <c r="E749" s="97" t="s">
        <v>13712</v>
      </c>
    </row>
    <row r="750" spans="1:5" x14ac:dyDescent="0.2">
      <c r="A750" s="96" t="s">
        <v>7731</v>
      </c>
      <c r="B750" s="96" t="s">
        <v>7732</v>
      </c>
      <c r="C750" s="96" t="s">
        <v>7502</v>
      </c>
      <c r="D750" s="96" t="s">
        <v>7524</v>
      </c>
      <c r="E750" s="97" t="s">
        <v>3146</v>
      </c>
    </row>
    <row r="751" spans="1:5" x14ac:dyDescent="0.2">
      <c r="A751" s="96" t="s">
        <v>8020</v>
      </c>
      <c r="B751" s="96" t="s">
        <v>8021</v>
      </c>
      <c r="C751" s="96" t="s">
        <v>7502</v>
      </c>
      <c r="D751" s="96" t="s">
        <v>7503</v>
      </c>
      <c r="E751" s="97" t="s">
        <v>2301</v>
      </c>
    </row>
    <row r="752" spans="1:5" x14ac:dyDescent="0.2">
      <c r="A752" s="96" t="s">
        <v>8038</v>
      </c>
      <c r="B752" s="96" t="s">
        <v>8039</v>
      </c>
      <c r="C752" s="96" t="s">
        <v>7502</v>
      </c>
      <c r="D752" s="96" t="s">
        <v>7503</v>
      </c>
      <c r="E752" s="97" t="s">
        <v>992</v>
      </c>
    </row>
    <row r="753" spans="1:5" x14ac:dyDescent="0.2">
      <c r="A753" s="96" t="s">
        <v>8023</v>
      </c>
      <c r="B753" s="96" t="s">
        <v>8024</v>
      </c>
      <c r="C753" s="96" t="s">
        <v>7502</v>
      </c>
      <c r="D753" s="96" t="s">
        <v>7524</v>
      </c>
      <c r="E753" s="97" t="s">
        <v>8025</v>
      </c>
    </row>
    <row r="754" spans="1:5" x14ac:dyDescent="0.2">
      <c r="A754" s="96" t="s">
        <v>8041</v>
      </c>
      <c r="B754" s="96" t="s">
        <v>8042</v>
      </c>
      <c r="C754" s="96" t="s">
        <v>7502</v>
      </c>
      <c r="D754" s="96" t="s">
        <v>7524</v>
      </c>
      <c r="E754" s="97" t="s">
        <v>2802</v>
      </c>
    </row>
    <row r="755" spans="1:5" x14ac:dyDescent="0.2">
      <c r="A755" s="96" t="s">
        <v>8026</v>
      </c>
      <c r="B755" s="96" t="s">
        <v>8027</v>
      </c>
      <c r="C755" s="96" t="s">
        <v>7502</v>
      </c>
      <c r="D755" s="96" t="s">
        <v>7524</v>
      </c>
      <c r="E755" s="97" t="s">
        <v>5536</v>
      </c>
    </row>
    <row r="756" spans="1:5" x14ac:dyDescent="0.2">
      <c r="A756" s="96" t="s">
        <v>8043</v>
      </c>
      <c r="B756" s="96" t="s">
        <v>8044</v>
      </c>
      <c r="C756" s="96" t="s">
        <v>7502</v>
      </c>
      <c r="D756" s="96" t="s">
        <v>7524</v>
      </c>
      <c r="E756" s="97" t="s">
        <v>1877</v>
      </c>
    </row>
    <row r="757" spans="1:5" x14ac:dyDescent="0.2">
      <c r="A757" s="96" t="s">
        <v>8028</v>
      </c>
      <c r="B757" s="96" t="s">
        <v>8029</v>
      </c>
      <c r="C757" s="96" t="s">
        <v>7502</v>
      </c>
      <c r="D757" s="96" t="s">
        <v>7524</v>
      </c>
      <c r="E757" s="97" t="s">
        <v>22395</v>
      </c>
    </row>
    <row r="758" spans="1:5" x14ac:dyDescent="0.2">
      <c r="A758" s="96" t="s">
        <v>8045</v>
      </c>
      <c r="B758" s="96" t="s">
        <v>8046</v>
      </c>
      <c r="C758" s="96" t="s">
        <v>7502</v>
      </c>
      <c r="D758" s="96" t="s">
        <v>7524</v>
      </c>
      <c r="E758" s="97" t="s">
        <v>4736</v>
      </c>
    </row>
    <row r="759" spans="1:5" x14ac:dyDescent="0.2">
      <c r="A759" s="96" t="s">
        <v>8031</v>
      </c>
      <c r="B759" s="96" t="s">
        <v>8032</v>
      </c>
      <c r="C759" s="96" t="s">
        <v>7502</v>
      </c>
      <c r="D759" s="96" t="s">
        <v>7524</v>
      </c>
      <c r="E759" s="97" t="s">
        <v>23367</v>
      </c>
    </row>
    <row r="760" spans="1:5" x14ac:dyDescent="0.2">
      <c r="A760" s="96" t="s">
        <v>8047</v>
      </c>
      <c r="B760" s="96" t="s">
        <v>8048</v>
      </c>
      <c r="C760" s="96" t="s">
        <v>7502</v>
      </c>
      <c r="D760" s="96" t="s">
        <v>7524</v>
      </c>
      <c r="E760" s="97" t="s">
        <v>3346</v>
      </c>
    </row>
    <row r="761" spans="1:5" x14ac:dyDescent="0.2">
      <c r="A761" s="96" t="s">
        <v>8033</v>
      </c>
      <c r="B761" s="96" t="s">
        <v>8034</v>
      </c>
      <c r="C761" s="96" t="s">
        <v>7502</v>
      </c>
      <c r="D761" s="96" t="s">
        <v>7524</v>
      </c>
      <c r="E761" s="97" t="s">
        <v>20122</v>
      </c>
    </row>
    <row r="762" spans="1:5" x14ac:dyDescent="0.2">
      <c r="A762" s="96" t="s">
        <v>8049</v>
      </c>
      <c r="B762" s="96" t="s">
        <v>8050</v>
      </c>
      <c r="C762" s="96" t="s">
        <v>7502</v>
      </c>
      <c r="D762" s="96" t="s">
        <v>7524</v>
      </c>
      <c r="E762" s="97" t="s">
        <v>12713</v>
      </c>
    </row>
    <row r="763" spans="1:5" x14ac:dyDescent="0.2">
      <c r="A763" s="96" t="s">
        <v>8035</v>
      </c>
      <c r="B763" s="96" t="s">
        <v>8036</v>
      </c>
      <c r="C763" s="96" t="s">
        <v>7502</v>
      </c>
      <c r="D763" s="96" t="s">
        <v>7524</v>
      </c>
      <c r="E763" s="97" t="s">
        <v>21873</v>
      </c>
    </row>
    <row r="764" spans="1:5" x14ac:dyDescent="0.2">
      <c r="A764" s="96" t="s">
        <v>8051</v>
      </c>
      <c r="B764" s="96" t="s">
        <v>8052</v>
      </c>
      <c r="C764" s="96" t="s">
        <v>7502</v>
      </c>
      <c r="D764" s="96" t="s">
        <v>7524</v>
      </c>
      <c r="E764" s="97" t="s">
        <v>1447</v>
      </c>
    </row>
    <row r="765" spans="1:5" x14ac:dyDescent="0.2">
      <c r="A765" s="96" t="s">
        <v>7738</v>
      </c>
      <c r="B765" s="96" t="s">
        <v>7739</v>
      </c>
      <c r="C765" s="96" t="s">
        <v>7502</v>
      </c>
      <c r="D765" s="96" t="s">
        <v>7503</v>
      </c>
      <c r="E765" s="97" t="s">
        <v>5356</v>
      </c>
    </row>
    <row r="766" spans="1:5" x14ac:dyDescent="0.2">
      <c r="A766" s="96" t="s">
        <v>7705</v>
      </c>
      <c r="B766" s="96" t="s">
        <v>7706</v>
      </c>
      <c r="C766" s="96" t="s">
        <v>7502</v>
      </c>
      <c r="D766" s="96" t="s">
        <v>7503</v>
      </c>
      <c r="E766" s="97" t="s">
        <v>7707</v>
      </c>
    </row>
    <row r="767" spans="1:5" x14ac:dyDescent="0.2">
      <c r="A767" s="96" t="s">
        <v>7740</v>
      </c>
      <c r="B767" s="96" t="s">
        <v>7741</v>
      </c>
      <c r="C767" s="96" t="s">
        <v>7502</v>
      </c>
      <c r="D767" s="96" t="s">
        <v>7503</v>
      </c>
      <c r="E767" s="97" t="s">
        <v>260</v>
      </c>
    </row>
    <row r="768" spans="1:5" x14ac:dyDescent="0.2">
      <c r="A768" s="96" t="s">
        <v>7708</v>
      </c>
      <c r="B768" s="96" t="s">
        <v>7709</v>
      </c>
      <c r="C768" s="96" t="s">
        <v>7502</v>
      </c>
      <c r="D768" s="96" t="s">
        <v>7503</v>
      </c>
      <c r="E768" s="97" t="s">
        <v>7710</v>
      </c>
    </row>
    <row r="769" spans="1:5" x14ac:dyDescent="0.2">
      <c r="A769" s="96" t="s">
        <v>7742</v>
      </c>
      <c r="B769" s="96" t="s">
        <v>7743</v>
      </c>
      <c r="C769" s="96" t="s">
        <v>7502</v>
      </c>
      <c r="D769" s="96" t="s">
        <v>7503</v>
      </c>
      <c r="E769" s="97" t="s">
        <v>1466</v>
      </c>
    </row>
    <row r="770" spans="1:5" x14ac:dyDescent="0.2">
      <c r="A770" s="96" t="s">
        <v>7711</v>
      </c>
      <c r="B770" s="96" t="s">
        <v>7712</v>
      </c>
      <c r="C770" s="96" t="s">
        <v>7502</v>
      </c>
      <c r="D770" s="96" t="s">
        <v>7503</v>
      </c>
      <c r="E770" s="97" t="s">
        <v>7318</v>
      </c>
    </row>
    <row r="771" spans="1:5" x14ac:dyDescent="0.2">
      <c r="A771" s="96" t="s">
        <v>7744</v>
      </c>
      <c r="B771" s="96" t="s">
        <v>7745</v>
      </c>
      <c r="C771" s="96" t="s">
        <v>7502</v>
      </c>
      <c r="D771" s="96" t="s">
        <v>7503</v>
      </c>
      <c r="E771" s="97" t="s">
        <v>5114</v>
      </c>
    </row>
    <row r="772" spans="1:5" x14ac:dyDescent="0.2">
      <c r="A772" s="96" t="s">
        <v>7713</v>
      </c>
      <c r="B772" s="96" t="s">
        <v>7714</v>
      </c>
      <c r="C772" s="96" t="s">
        <v>7502</v>
      </c>
      <c r="D772" s="96" t="s">
        <v>7503</v>
      </c>
      <c r="E772" s="97" t="s">
        <v>2432</v>
      </c>
    </row>
    <row r="773" spans="1:5" x14ac:dyDescent="0.2">
      <c r="A773" s="96" t="s">
        <v>7746</v>
      </c>
      <c r="B773" s="96" t="s">
        <v>7747</v>
      </c>
      <c r="C773" s="96" t="s">
        <v>7502</v>
      </c>
      <c r="D773" s="96" t="s">
        <v>7503</v>
      </c>
      <c r="E773" s="97" t="s">
        <v>7748</v>
      </c>
    </row>
    <row r="774" spans="1:5" x14ac:dyDescent="0.2">
      <c r="A774" s="96" t="s">
        <v>7715</v>
      </c>
      <c r="B774" s="96" t="s">
        <v>7716</v>
      </c>
      <c r="C774" s="96" t="s">
        <v>7502</v>
      </c>
      <c r="D774" s="96" t="s">
        <v>7503</v>
      </c>
      <c r="E774" s="97" t="s">
        <v>3628</v>
      </c>
    </row>
    <row r="775" spans="1:5" x14ac:dyDescent="0.2">
      <c r="A775" s="96" t="s">
        <v>7749</v>
      </c>
      <c r="B775" s="96" t="s">
        <v>7750</v>
      </c>
      <c r="C775" s="96" t="s">
        <v>7502</v>
      </c>
      <c r="D775" s="96" t="s">
        <v>7503</v>
      </c>
      <c r="E775" s="97" t="s">
        <v>2770</v>
      </c>
    </row>
    <row r="776" spans="1:5" x14ac:dyDescent="0.2">
      <c r="A776" s="96" t="s">
        <v>7717</v>
      </c>
      <c r="B776" s="96" t="s">
        <v>7718</v>
      </c>
      <c r="C776" s="96" t="s">
        <v>7502</v>
      </c>
      <c r="D776" s="96" t="s">
        <v>7503</v>
      </c>
      <c r="E776" s="97" t="s">
        <v>3630</v>
      </c>
    </row>
    <row r="777" spans="1:5" x14ac:dyDescent="0.2">
      <c r="A777" s="96" t="s">
        <v>7751</v>
      </c>
      <c r="B777" s="96" t="s">
        <v>7752</v>
      </c>
      <c r="C777" s="96" t="s">
        <v>7502</v>
      </c>
      <c r="D777" s="96" t="s">
        <v>7524</v>
      </c>
      <c r="E777" s="97" t="s">
        <v>4888</v>
      </c>
    </row>
    <row r="778" spans="1:5" x14ac:dyDescent="0.2">
      <c r="A778" s="96" t="s">
        <v>7719</v>
      </c>
      <c r="B778" s="96" t="s">
        <v>7720</v>
      </c>
      <c r="C778" s="96" t="s">
        <v>7502</v>
      </c>
      <c r="D778" s="96" t="s">
        <v>7524</v>
      </c>
      <c r="E778" s="97" t="s">
        <v>18056</v>
      </c>
    </row>
    <row r="779" spans="1:5" x14ac:dyDescent="0.2">
      <c r="A779" s="96" t="s">
        <v>7830</v>
      </c>
      <c r="B779" s="96" t="s">
        <v>7831</v>
      </c>
      <c r="C779" s="96" t="s">
        <v>7502</v>
      </c>
      <c r="D779" s="96" t="s">
        <v>7503</v>
      </c>
      <c r="E779" s="97" t="s">
        <v>1226</v>
      </c>
    </row>
    <row r="780" spans="1:5" x14ac:dyDescent="0.2">
      <c r="A780" s="96" t="s">
        <v>7836</v>
      </c>
      <c r="B780" s="96" t="s">
        <v>7837</v>
      </c>
      <c r="C780" s="96" t="s">
        <v>7502</v>
      </c>
      <c r="D780" s="96" t="s">
        <v>7503</v>
      </c>
      <c r="E780" s="97" t="s">
        <v>1230</v>
      </c>
    </row>
    <row r="781" spans="1:5" x14ac:dyDescent="0.2">
      <c r="A781" s="96" t="s">
        <v>7825</v>
      </c>
      <c r="B781" s="96" t="s">
        <v>7826</v>
      </c>
      <c r="C781" s="96" t="s">
        <v>7502</v>
      </c>
      <c r="D781" s="96" t="s">
        <v>7503</v>
      </c>
      <c r="E781" s="97" t="s">
        <v>3691</v>
      </c>
    </row>
    <row r="782" spans="1:5" x14ac:dyDescent="0.2">
      <c r="A782" s="96" t="s">
        <v>7832</v>
      </c>
      <c r="B782" s="96" t="s">
        <v>7833</v>
      </c>
      <c r="C782" s="96" t="s">
        <v>7502</v>
      </c>
      <c r="D782" s="96" t="s">
        <v>7503</v>
      </c>
      <c r="E782" s="97" t="s">
        <v>192</v>
      </c>
    </row>
    <row r="783" spans="1:5" x14ac:dyDescent="0.2">
      <c r="A783" s="96" t="s">
        <v>7827</v>
      </c>
      <c r="B783" s="96" t="s">
        <v>7828</v>
      </c>
      <c r="C783" s="96" t="s">
        <v>7502</v>
      </c>
      <c r="D783" s="96" t="s">
        <v>7503</v>
      </c>
      <c r="E783" s="97" t="s">
        <v>21876</v>
      </c>
    </row>
    <row r="784" spans="1:5" x14ac:dyDescent="0.2">
      <c r="A784" s="96" t="s">
        <v>7834</v>
      </c>
      <c r="B784" s="96" t="s">
        <v>7835</v>
      </c>
      <c r="C784" s="96" t="s">
        <v>7502</v>
      </c>
      <c r="D784" s="96" t="s">
        <v>7503</v>
      </c>
      <c r="E784" s="97" t="s">
        <v>1438</v>
      </c>
    </row>
    <row r="785" spans="1:5" x14ac:dyDescent="0.2">
      <c r="A785" s="96" t="s">
        <v>10736</v>
      </c>
      <c r="B785" s="96" t="s">
        <v>10737</v>
      </c>
      <c r="C785" s="96" t="s">
        <v>7683</v>
      </c>
      <c r="D785" s="96" t="s">
        <v>7524</v>
      </c>
      <c r="E785" s="97" t="s">
        <v>23853</v>
      </c>
    </row>
    <row r="786" spans="1:5" x14ac:dyDescent="0.2">
      <c r="A786" s="96" t="s">
        <v>17038</v>
      </c>
      <c r="B786" s="96" t="s">
        <v>17039</v>
      </c>
      <c r="C786" s="96" t="s">
        <v>10327</v>
      </c>
      <c r="D786" s="96" t="s">
        <v>7524</v>
      </c>
      <c r="E786" s="97" t="s">
        <v>20158</v>
      </c>
    </row>
    <row r="787" spans="1:5" x14ac:dyDescent="0.2">
      <c r="A787" s="96" t="s">
        <v>17092</v>
      </c>
      <c r="B787" s="96" t="s">
        <v>17093</v>
      </c>
      <c r="C787" s="96" t="s">
        <v>10327</v>
      </c>
      <c r="D787" s="96" t="s">
        <v>7524</v>
      </c>
      <c r="E787" s="97" t="s">
        <v>25275</v>
      </c>
    </row>
    <row r="788" spans="1:5" x14ac:dyDescent="0.2">
      <c r="A788" s="96" t="s">
        <v>17066</v>
      </c>
      <c r="B788" s="96" t="s">
        <v>17067</v>
      </c>
      <c r="C788" s="96" t="s">
        <v>10327</v>
      </c>
      <c r="D788" s="96" t="s">
        <v>7524</v>
      </c>
      <c r="E788" s="97" t="s">
        <v>2710</v>
      </c>
    </row>
    <row r="789" spans="1:5" x14ac:dyDescent="0.2">
      <c r="A789" s="96" t="s">
        <v>17071</v>
      </c>
      <c r="B789" s="96" t="s">
        <v>17072</v>
      </c>
      <c r="C789" s="96" t="s">
        <v>10327</v>
      </c>
      <c r="D789" s="96" t="s">
        <v>7524</v>
      </c>
      <c r="E789" s="97" t="s">
        <v>24539</v>
      </c>
    </row>
    <row r="790" spans="1:5" x14ac:dyDescent="0.2">
      <c r="A790" s="96" t="s">
        <v>17042</v>
      </c>
      <c r="B790" s="96" t="s">
        <v>17043</v>
      </c>
      <c r="C790" s="96" t="s">
        <v>10327</v>
      </c>
      <c r="D790" s="96" t="s">
        <v>7524</v>
      </c>
      <c r="E790" s="97" t="s">
        <v>25268</v>
      </c>
    </row>
    <row r="791" spans="1:5" x14ac:dyDescent="0.2">
      <c r="A791" s="96" t="s">
        <v>17075</v>
      </c>
      <c r="B791" s="96" t="s">
        <v>17076</v>
      </c>
      <c r="C791" s="96" t="s">
        <v>10327</v>
      </c>
      <c r="D791" s="96" t="s">
        <v>7524</v>
      </c>
      <c r="E791" s="97" t="s">
        <v>5465</v>
      </c>
    </row>
    <row r="792" spans="1:5" x14ac:dyDescent="0.2">
      <c r="A792" s="96" t="s">
        <v>17046</v>
      </c>
      <c r="B792" s="96" t="s">
        <v>17047</v>
      </c>
      <c r="C792" s="96" t="s">
        <v>10327</v>
      </c>
      <c r="D792" s="96" t="s">
        <v>7524</v>
      </c>
      <c r="E792" s="97" t="s">
        <v>24872</v>
      </c>
    </row>
    <row r="793" spans="1:5" x14ac:dyDescent="0.2">
      <c r="A793" s="96" t="s">
        <v>17079</v>
      </c>
      <c r="B793" s="96" t="s">
        <v>17080</v>
      </c>
      <c r="C793" s="96" t="s">
        <v>10327</v>
      </c>
      <c r="D793" s="96" t="s">
        <v>7524</v>
      </c>
      <c r="E793" s="97" t="s">
        <v>25271</v>
      </c>
    </row>
    <row r="794" spans="1:5" x14ac:dyDescent="0.2">
      <c r="A794" s="96" t="s">
        <v>17051</v>
      </c>
      <c r="B794" s="96" t="s">
        <v>17052</v>
      </c>
      <c r="C794" s="96" t="s">
        <v>10327</v>
      </c>
      <c r="D794" s="96" t="s">
        <v>7524</v>
      </c>
      <c r="E794" s="97" t="s">
        <v>13673</v>
      </c>
    </row>
    <row r="795" spans="1:5" x14ac:dyDescent="0.2">
      <c r="A795" s="96" t="s">
        <v>17068</v>
      </c>
      <c r="B795" s="96" t="s">
        <v>17069</v>
      </c>
      <c r="C795" s="96" t="s">
        <v>10327</v>
      </c>
      <c r="D795" s="96" t="s">
        <v>7524</v>
      </c>
      <c r="E795" s="97" t="s">
        <v>25269</v>
      </c>
    </row>
    <row r="796" spans="1:5" x14ac:dyDescent="0.2">
      <c r="A796" s="96" t="s">
        <v>17040</v>
      </c>
      <c r="B796" s="96" t="s">
        <v>17041</v>
      </c>
      <c r="C796" s="96" t="s">
        <v>10327</v>
      </c>
      <c r="D796" s="96" t="s">
        <v>7524</v>
      </c>
      <c r="E796" s="97" t="s">
        <v>25267</v>
      </c>
    </row>
    <row r="797" spans="1:5" x14ac:dyDescent="0.2">
      <c r="A797" s="96" t="s">
        <v>17073</v>
      </c>
      <c r="B797" s="96" t="s">
        <v>17074</v>
      </c>
      <c r="C797" s="96" t="s">
        <v>10327</v>
      </c>
      <c r="D797" s="96" t="s">
        <v>7524</v>
      </c>
      <c r="E797" s="97" t="s">
        <v>25270</v>
      </c>
    </row>
    <row r="798" spans="1:5" x14ac:dyDescent="0.2">
      <c r="A798" s="96" t="s">
        <v>17044</v>
      </c>
      <c r="B798" s="96" t="s">
        <v>17045</v>
      </c>
      <c r="C798" s="96" t="s">
        <v>10327</v>
      </c>
      <c r="D798" s="96" t="s">
        <v>7524</v>
      </c>
      <c r="E798" s="97" t="s">
        <v>3808</v>
      </c>
    </row>
    <row r="799" spans="1:5" x14ac:dyDescent="0.2">
      <c r="A799" s="96" t="s">
        <v>17077</v>
      </c>
      <c r="B799" s="96" t="s">
        <v>17078</v>
      </c>
      <c r="C799" s="96" t="s">
        <v>10327</v>
      </c>
      <c r="D799" s="96" t="s">
        <v>7524</v>
      </c>
      <c r="E799" s="97" t="s">
        <v>24336</v>
      </c>
    </row>
    <row r="800" spans="1:5" x14ac:dyDescent="0.2">
      <c r="A800" s="96" t="s">
        <v>17048</v>
      </c>
      <c r="B800" s="96" t="s">
        <v>17049</v>
      </c>
      <c r="C800" s="96" t="s">
        <v>10327</v>
      </c>
      <c r="D800" s="96" t="s">
        <v>7524</v>
      </c>
      <c r="E800" s="97" t="s">
        <v>6570</v>
      </c>
    </row>
    <row r="801" spans="1:5" x14ac:dyDescent="0.2">
      <c r="A801" s="96" t="s">
        <v>17081</v>
      </c>
      <c r="B801" s="96" t="s">
        <v>17082</v>
      </c>
      <c r="C801" s="96" t="s">
        <v>10327</v>
      </c>
      <c r="D801" s="96" t="s">
        <v>7524</v>
      </c>
      <c r="E801" s="97" t="s">
        <v>17638</v>
      </c>
    </row>
    <row r="802" spans="1:5" x14ac:dyDescent="0.2">
      <c r="A802" s="96" t="s">
        <v>17054</v>
      </c>
      <c r="B802" s="96" t="s">
        <v>17055</v>
      </c>
      <c r="C802" s="96" t="s">
        <v>10327</v>
      </c>
      <c r="D802" s="96" t="s">
        <v>7524</v>
      </c>
      <c r="E802" s="97" t="s">
        <v>22957</v>
      </c>
    </row>
    <row r="803" spans="1:5" x14ac:dyDescent="0.2">
      <c r="A803" s="96" t="s">
        <v>17084</v>
      </c>
      <c r="B803" s="96" t="s">
        <v>17085</v>
      </c>
      <c r="C803" s="96" t="s">
        <v>10327</v>
      </c>
      <c r="D803" s="96" t="s">
        <v>7524</v>
      </c>
      <c r="E803" s="97" t="s">
        <v>14917</v>
      </c>
    </row>
    <row r="804" spans="1:5" x14ac:dyDescent="0.2">
      <c r="A804" s="96" t="s">
        <v>17057</v>
      </c>
      <c r="B804" s="96" t="s">
        <v>17058</v>
      </c>
      <c r="C804" s="96" t="s">
        <v>10327</v>
      </c>
      <c r="D804" s="96" t="s">
        <v>7524</v>
      </c>
      <c r="E804" s="97" t="s">
        <v>10791</v>
      </c>
    </row>
    <row r="805" spans="1:5" x14ac:dyDescent="0.2">
      <c r="A805" s="96" t="s">
        <v>17088</v>
      </c>
      <c r="B805" s="96" t="s">
        <v>17089</v>
      </c>
      <c r="C805" s="96" t="s">
        <v>10327</v>
      </c>
      <c r="D805" s="96" t="s">
        <v>7524</v>
      </c>
      <c r="E805" s="97" t="s">
        <v>25273</v>
      </c>
    </row>
    <row r="806" spans="1:5" x14ac:dyDescent="0.2">
      <c r="A806" s="96" t="s">
        <v>17061</v>
      </c>
      <c r="B806" s="96" t="s">
        <v>17062</v>
      </c>
      <c r="C806" s="96" t="s">
        <v>10327</v>
      </c>
      <c r="D806" s="96" t="s">
        <v>7524</v>
      </c>
      <c r="E806" s="97" t="s">
        <v>6774</v>
      </c>
    </row>
    <row r="807" spans="1:5" x14ac:dyDescent="0.2">
      <c r="A807" s="96" t="s">
        <v>17086</v>
      </c>
      <c r="B807" s="96" t="s">
        <v>17087</v>
      </c>
      <c r="C807" s="96" t="s">
        <v>10327</v>
      </c>
      <c r="D807" s="96" t="s">
        <v>7524</v>
      </c>
      <c r="E807" s="97" t="s">
        <v>25272</v>
      </c>
    </row>
    <row r="808" spans="1:5" x14ac:dyDescent="0.2">
      <c r="A808" s="96" t="s">
        <v>17059</v>
      </c>
      <c r="B808" s="96" t="s">
        <v>17060</v>
      </c>
      <c r="C808" s="96" t="s">
        <v>10327</v>
      </c>
      <c r="D808" s="96" t="s">
        <v>7524</v>
      </c>
      <c r="E808" s="97" t="s">
        <v>7260</v>
      </c>
    </row>
    <row r="809" spans="1:5" x14ac:dyDescent="0.2">
      <c r="A809" s="96" t="s">
        <v>17090</v>
      </c>
      <c r="B809" s="96" t="s">
        <v>17091</v>
      </c>
      <c r="C809" s="96" t="s">
        <v>10327</v>
      </c>
      <c r="D809" s="96" t="s">
        <v>7524</v>
      </c>
      <c r="E809" s="97" t="s">
        <v>25274</v>
      </c>
    </row>
    <row r="810" spans="1:5" x14ac:dyDescent="0.2">
      <c r="A810" s="96" t="s">
        <v>17063</v>
      </c>
      <c r="B810" s="96" t="s">
        <v>17064</v>
      </c>
      <c r="C810" s="96" t="s">
        <v>10327</v>
      </c>
      <c r="D810" s="96" t="s">
        <v>7524</v>
      </c>
      <c r="E810" s="97" t="s">
        <v>18497</v>
      </c>
    </row>
    <row r="811" spans="1:5" x14ac:dyDescent="0.2">
      <c r="A811" s="96" t="s">
        <v>20164</v>
      </c>
      <c r="B811" s="96" t="s">
        <v>20165</v>
      </c>
      <c r="C811" s="96" t="s">
        <v>60</v>
      </c>
      <c r="D811" s="96" t="s">
        <v>7503</v>
      </c>
      <c r="E811" s="97" t="s">
        <v>8731</v>
      </c>
    </row>
    <row r="812" spans="1:5" x14ac:dyDescent="0.2">
      <c r="A812" s="96" t="s">
        <v>20205</v>
      </c>
      <c r="B812" s="96" t="s">
        <v>20165</v>
      </c>
      <c r="C812" s="96" t="s">
        <v>8153</v>
      </c>
      <c r="D812" s="96" t="s">
        <v>7503</v>
      </c>
      <c r="E812" s="97" t="s">
        <v>20206</v>
      </c>
    </row>
    <row r="813" spans="1:5" x14ac:dyDescent="0.2">
      <c r="A813" s="96" t="s">
        <v>19993</v>
      </c>
      <c r="B813" s="96" t="s">
        <v>19994</v>
      </c>
      <c r="C813" s="96" t="s">
        <v>60</v>
      </c>
      <c r="D813" s="96" t="s">
        <v>7503</v>
      </c>
      <c r="E813" s="97" t="s">
        <v>19995</v>
      </c>
    </row>
    <row r="814" spans="1:5" x14ac:dyDescent="0.2">
      <c r="A814" s="96" t="s">
        <v>19996</v>
      </c>
      <c r="B814" s="96" t="s">
        <v>19997</v>
      </c>
      <c r="C814" s="96" t="s">
        <v>60</v>
      </c>
      <c r="D814" s="96" t="s">
        <v>7503</v>
      </c>
      <c r="E814" s="97" t="s">
        <v>884</v>
      </c>
    </row>
    <row r="815" spans="1:5" x14ac:dyDescent="0.2">
      <c r="A815" s="96" t="s">
        <v>20166</v>
      </c>
      <c r="B815" s="96" t="s">
        <v>20167</v>
      </c>
      <c r="C815" s="96" t="s">
        <v>60</v>
      </c>
      <c r="D815" s="96" t="s">
        <v>7503</v>
      </c>
      <c r="E815" s="97" t="s">
        <v>22678</v>
      </c>
    </row>
    <row r="816" spans="1:5" x14ac:dyDescent="0.2">
      <c r="A816" s="96" t="s">
        <v>20212</v>
      </c>
      <c r="B816" s="96" t="s">
        <v>20167</v>
      </c>
      <c r="C816" s="96" t="s">
        <v>8153</v>
      </c>
      <c r="D816" s="96" t="s">
        <v>7503</v>
      </c>
      <c r="E816" s="97" t="s">
        <v>25967</v>
      </c>
    </row>
    <row r="817" spans="1:5" x14ac:dyDescent="0.2">
      <c r="A817" s="96" t="s">
        <v>19998</v>
      </c>
      <c r="B817" s="96" t="s">
        <v>19999</v>
      </c>
      <c r="C817" s="96" t="s">
        <v>60</v>
      </c>
      <c r="D817" s="96" t="s">
        <v>7503</v>
      </c>
      <c r="E817" s="97" t="s">
        <v>5177</v>
      </c>
    </row>
    <row r="818" spans="1:5" x14ac:dyDescent="0.2">
      <c r="A818" s="96" t="s">
        <v>20000</v>
      </c>
      <c r="B818" s="96" t="s">
        <v>20001</v>
      </c>
      <c r="C818" s="96" t="s">
        <v>60</v>
      </c>
      <c r="D818" s="96" t="s">
        <v>7503</v>
      </c>
      <c r="E818" s="97" t="s">
        <v>5748</v>
      </c>
    </row>
    <row r="819" spans="1:5" x14ac:dyDescent="0.2">
      <c r="A819" s="96" t="s">
        <v>20002</v>
      </c>
      <c r="B819" s="96" t="s">
        <v>20003</v>
      </c>
      <c r="C819" s="96" t="s">
        <v>60</v>
      </c>
      <c r="D819" s="96" t="s">
        <v>7503</v>
      </c>
      <c r="E819" s="97" t="s">
        <v>4819</v>
      </c>
    </row>
    <row r="820" spans="1:5" x14ac:dyDescent="0.2">
      <c r="A820" s="96" t="s">
        <v>20004</v>
      </c>
      <c r="B820" s="96" t="s">
        <v>20005</v>
      </c>
      <c r="C820" s="96" t="s">
        <v>60</v>
      </c>
      <c r="D820" s="96" t="s">
        <v>7503</v>
      </c>
      <c r="E820" s="97" t="s">
        <v>7416</v>
      </c>
    </row>
    <row r="821" spans="1:5" x14ac:dyDescent="0.2">
      <c r="A821" s="96" t="s">
        <v>20006</v>
      </c>
      <c r="B821" s="96" t="s">
        <v>20007</v>
      </c>
      <c r="C821" s="96" t="s">
        <v>60</v>
      </c>
      <c r="D821" s="96" t="s">
        <v>7503</v>
      </c>
      <c r="E821" s="97" t="s">
        <v>14688</v>
      </c>
    </row>
    <row r="822" spans="1:5" x14ac:dyDescent="0.2">
      <c r="A822" s="96" t="s">
        <v>20008</v>
      </c>
      <c r="B822" s="96" t="s">
        <v>20009</v>
      </c>
      <c r="C822" s="96" t="s">
        <v>60</v>
      </c>
      <c r="D822" s="96" t="s">
        <v>7503</v>
      </c>
      <c r="E822" s="97" t="s">
        <v>22974</v>
      </c>
    </row>
    <row r="823" spans="1:5" x14ac:dyDescent="0.2">
      <c r="A823" s="96" t="s">
        <v>20010</v>
      </c>
      <c r="B823" s="96" t="s">
        <v>20011</v>
      </c>
      <c r="C823" s="96" t="s">
        <v>60</v>
      </c>
      <c r="D823" s="96" t="s">
        <v>7503</v>
      </c>
      <c r="E823" s="97" t="s">
        <v>4057</v>
      </c>
    </row>
    <row r="824" spans="1:5" x14ac:dyDescent="0.2">
      <c r="A824" s="96" t="s">
        <v>16351</v>
      </c>
      <c r="B824" s="96" t="s">
        <v>16352</v>
      </c>
      <c r="C824" s="96" t="s">
        <v>7683</v>
      </c>
      <c r="D824" s="96" t="s">
        <v>7524</v>
      </c>
      <c r="E824" s="97" t="s">
        <v>25164</v>
      </c>
    </row>
    <row r="825" spans="1:5" x14ac:dyDescent="0.2">
      <c r="A825" s="96" t="s">
        <v>16256</v>
      </c>
      <c r="B825" s="96" t="s">
        <v>16257</v>
      </c>
      <c r="C825" s="96" t="s">
        <v>7683</v>
      </c>
      <c r="D825" s="96" t="s">
        <v>7503</v>
      </c>
      <c r="E825" s="97" t="s">
        <v>25130</v>
      </c>
    </row>
    <row r="826" spans="1:5" x14ac:dyDescent="0.2">
      <c r="A826" s="96" t="s">
        <v>16250</v>
      </c>
      <c r="B826" s="96" t="s">
        <v>16251</v>
      </c>
      <c r="C826" s="96" t="s">
        <v>7683</v>
      </c>
      <c r="D826" s="96" t="s">
        <v>7503</v>
      </c>
      <c r="E826" s="97" t="s">
        <v>25127</v>
      </c>
    </row>
    <row r="827" spans="1:5" x14ac:dyDescent="0.2">
      <c r="A827" s="96" t="s">
        <v>16258</v>
      </c>
      <c r="B827" s="96" t="s">
        <v>16259</v>
      </c>
      <c r="C827" s="96" t="s">
        <v>7683</v>
      </c>
      <c r="D827" s="96" t="s">
        <v>7503</v>
      </c>
      <c r="E827" s="97" t="s">
        <v>8368</v>
      </c>
    </row>
    <row r="828" spans="1:5" x14ac:dyDescent="0.2">
      <c r="A828" s="96" t="s">
        <v>16252</v>
      </c>
      <c r="B828" s="96" t="s">
        <v>16253</v>
      </c>
      <c r="C828" s="96" t="s">
        <v>7683</v>
      </c>
      <c r="D828" s="96" t="s">
        <v>7503</v>
      </c>
      <c r="E828" s="97" t="s">
        <v>25128</v>
      </c>
    </row>
    <row r="829" spans="1:5" x14ac:dyDescent="0.2">
      <c r="A829" s="96" t="s">
        <v>16254</v>
      </c>
      <c r="B829" s="96" t="s">
        <v>16255</v>
      </c>
      <c r="C829" s="96" t="s">
        <v>7683</v>
      </c>
      <c r="D829" s="96" t="s">
        <v>7503</v>
      </c>
      <c r="E829" s="97" t="s">
        <v>25129</v>
      </c>
    </row>
    <row r="830" spans="1:5" x14ac:dyDescent="0.2">
      <c r="A830" s="96" t="s">
        <v>16324</v>
      </c>
      <c r="B830" s="96" t="s">
        <v>16325</v>
      </c>
      <c r="C830" s="96" t="s">
        <v>7683</v>
      </c>
      <c r="D830" s="96" t="s">
        <v>7503</v>
      </c>
      <c r="E830" s="97" t="s">
        <v>25154</v>
      </c>
    </row>
    <row r="831" spans="1:5" x14ac:dyDescent="0.2">
      <c r="A831" s="96" t="s">
        <v>16322</v>
      </c>
      <c r="B831" s="96" t="s">
        <v>16323</v>
      </c>
      <c r="C831" s="96" t="s">
        <v>7683</v>
      </c>
      <c r="D831" s="96" t="s">
        <v>7503</v>
      </c>
      <c r="E831" s="97" t="s">
        <v>25153</v>
      </c>
    </row>
    <row r="832" spans="1:5" x14ac:dyDescent="0.2">
      <c r="A832" s="96" t="s">
        <v>16349</v>
      </c>
      <c r="B832" s="96" t="s">
        <v>16350</v>
      </c>
      <c r="C832" s="96" t="s">
        <v>7683</v>
      </c>
      <c r="D832" s="96" t="s">
        <v>7503</v>
      </c>
      <c r="E832" s="97" t="s">
        <v>25163</v>
      </c>
    </row>
    <row r="833" spans="1:5" x14ac:dyDescent="0.2">
      <c r="A833" s="96" t="s">
        <v>16345</v>
      </c>
      <c r="B833" s="96" t="s">
        <v>16346</v>
      </c>
      <c r="C833" s="96" t="s">
        <v>7683</v>
      </c>
      <c r="D833" s="96" t="s">
        <v>7524</v>
      </c>
      <c r="E833" s="97" t="s">
        <v>25162</v>
      </c>
    </row>
    <row r="834" spans="1:5" x14ac:dyDescent="0.2">
      <c r="A834" s="96" t="s">
        <v>16354</v>
      </c>
      <c r="B834" s="96" t="s">
        <v>16355</v>
      </c>
      <c r="C834" s="96" t="s">
        <v>7683</v>
      </c>
      <c r="D834" s="96" t="s">
        <v>7524</v>
      </c>
      <c r="E834" s="97" t="s">
        <v>25165</v>
      </c>
    </row>
    <row r="835" spans="1:5" x14ac:dyDescent="0.2">
      <c r="A835" s="96" t="s">
        <v>18568</v>
      </c>
      <c r="B835" s="96" t="s">
        <v>18569</v>
      </c>
      <c r="C835" s="96" t="s">
        <v>8123</v>
      </c>
      <c r="D835" s="96" t="s">
        <v>7524</v>
      </c>
      <c r="E835" s="97" t="s">
        <v>25589</v>
      </c>
    </row>
    <row r="836" spans="1:5" x14ac:dyDescent="0.2">
      <c r="A836" s="96" t="s">
        <v>18583</v>
      </c>
      <c r="B836" s="96" t="s">
        <v>18584</v>
      </c>
      <c r="C836" s="96" t="s">
        <v>8123</v>
      </c>
      <c r="D836" s="96" t="s">
        <v>7524</v>
      </c>
      <c r="E836" s="97" t="s">
        <v>25592</v>
      </c>
    </row>
    <row r="837" spans="1:5" x14ac:dyDescent="0.2">
      <c r="A837" s="96" t="s">
        <v>18578</v>
      </c>
      <c r="B837" s="96" t="s">
        <v>18579</v>
      </c>
      <c r="C837" s="96" t="s">
        <v>8123</v>
      </c>
      <c r="D837" s="96" t="s">
        <v>7503</v>
      </c>
      <c r="E837" s="97" t="s">
        <v>25591</v>
      </c>
    </row>
    <row r="838" spans="1:5" x14ac:dyDescent="0.2">
      <c r="A838" s="96" t="s">
        <v>18573</v>
      </c>
      <c r="B838" s="96" t="s">
        <v>18574</v>
      </c>
      <c r="C838" s="96" t="s">
        <v>8123</v>
      </c>
      <c r="D838" s="96" t="s">
        <v>7503</v>
      </c>
      <c r="E838" s="97" t="s">
        <v>13676</v>
      </c>
    </row>
    <row r="839" spans="1:5" x14ac:dyDescent="0.2">
      <c r="A839" s="96" t="s">
        <v>18570</v>
      </c>
      <c r="B839" s="96" t="s">
        <v>18571</v>
      </c>
      <c r="C839" s="96" t="s">
        <v>8123</v>
      </c>
      <c r="D839" s="96" t="s">
        <v>7503</v>
      </c>
      <c r="E839" s="97" t="s">
        <v>25590</v>
      </c>
    </row>
    <row r="840" spans="1:5" x14ac:dyDescent="0.2">
      <c r="A840" s="96" t="s">
        <v>18581</v>
      </c>
      <c r="B840" s="96" t="s">
        <v>18582</v>
      </c>
      <c r="C840" s="96" t="s">
        <v>8123</v>
      </c>
      <c r="D840" s="96" t="s">
        <v>7503</v>
      </c>
      <c r="E840" s="97" t="s">
        <v>4480</v>
      </c>
    </row>
    <row r="841" spans="1:5" x14ac:dyDescent="0.2">
      <c r="A841" s="96" t="s">
        <v>18575</v>
      </c>
      <c r="B841" s="96" t="s">
        <v>18576</v>
      </c>
      <c r="C841" s="96" t="s">
        <v>8123</v>
      </c>
      <c r="D841" s="96" t="s">
        <v>7503</v>
      </c>
      <c r="E841" s="97" t="s">
        <v>13806</v>
      </c>
    </row>
    <row r="842" spans="1:5" x14ac:dyDescent="0.2">
      <c r="A842" s="96" t="s">
        <v>17874</v>
      </c>
      <c r="B842" s="96" t="s">
        <v>17875</v>
      </c>
      <c r="C842" s="96" t="s">
        <v>8013</v>
      </c>
      <c r="D842" s="96" t="s">
        <v>7503</v>
      </c>
      <c r="E842" s="97" t="s">
        <v>5393</v>
      </c>
    </row>
    <row r="843" spans="1:5" x14ac:dyDescent="0.2">
      <c r="A843" s="96" t="s">
        <v>17883</v>
      </c>
      <c r="B843" s="96" t="s">
        <v>17884</v>
      </c>
      <c r="C843" s="96" t="s">
        <v>7502</v>
      </c>
      <c r="D843" s="96" t="s">
        <v>7524</v>
      </c>
      <c r="E843" s="97" t="s">
        <v>25468</v>
      </c>
    </row>
    <row r="844" spans="1:5" x14ac:dyDescent="0.2">
      <c r="A844" s="96" t="s">
        <v>17880</v>
      </c>
      <c r="B844" s="96" t="s">
        <v>17881</v>
      </c>
      <c r="C844" s="96" t="s">
        <v>7502</v>
      </c>
      <c r="D844" s="96" t="s">
        <v>7524</v>
      </c>
      <c r="E844" s="97" t="s">
        <v>25467</v>
      </c>
    </row>
    <row r="845" spans="1:5" x14ac:dyDescent="0.2">
      <c r="A845" s="96" t="s">
        <v>17762</v>
      </c>
      <c r="B845" s="96" t="s">
        <v>17763</v>
      </c>
      <c r="C845" s="96" t="s">
        <v>10327</v>
      </c>
      <c r="D845" s="96" t="s">
        <v>7524</v>
      </c>
      <c r="E845" s="97" t="s">
        <v>21370</v>
      </c>
    </row>
    <row r="846" spans="1:5" x14ac:dyDescent="0.2">
      <c r="A846" s="96" t="s">
        <v>17764</v>
      </c>
      <c r="B846" s="96" t="s">
        <v>17765</v>
      </c>
      <c r="C846" s="96" t="s">
        <v>10327</v>
      </c>
      <c r="D846" s="96" t="s">
        <v>7524</v>
      </c>
      <c r="E846" s="97" t="s">
        <v>24193</v>
      </c>
    </row>
    <row r="847" spans="1:5" x14ac:dyDescent="0.2">
      <c r="A847" s="96" t="s">
        <v>17755</v>
      </c>
      <c r="B847" s="96" t="s">
        <v>17756</v>
      </c>
      <c r="C847" s="96" t="s">
        <v>10327</v>
      </c>
      <c r="D847" s="96" t="s">
        <v>7524</v>
      </c>
      <c r="E847" s="97" t="s">
        <v>10791</v>
      </c>
    </row>
    <row r="848" spans="1:5" x14ac:dyDescent="0.2">
      <c r="A848" s="96" t="s">
        <v>17757</v>
      </c>
      <c r="B848" s="96" t="s">
        <v>17758</v>
      </c>
      <c r="C848" s="96" t="s">
        <v>10327</v>
      </c>
      <c r="D848" s="96" t="s">
        <v>7524</v>
      </c>
      <c r="E848" s="97" t="s">
        <v>14909</v>
      </c>
    </row>
    <row r="849" spans="1:5" x14ac:dyDescent="0.2">
      <c r="A849" s="96" t="s">
        <v>17760</v>
      </c>
      <c r="B849" s="96" t="s">
        <v>17761</v>
      </c>
      <c r="C849" s="96" t="s">
        <v>10327</v>
      </c>
      <c r="D849" s="96" t="s">
        <v>7524</v>
      </c>
      <c r="E849" s="97" t="s">
        <v>7964</v>
      </c>
    </row>
    <row r="850" spans="1:5" x14ac:dyDescent="0.2">
      <c r="A850" s="96" t="s">
        <v>24749</v>
      </c>
      <c r="B850" s="96" t="s">
        <v>24750</v>
      </c>
      <c r="C850" s="96" t="s">
        <v>7683</v>
      </c>
      <c r="D850" s="96" t="s">
        <v>7503</v>
      </c>
      <c r="E850" s="97" t="s">
        <v>7985</v>
      </c>
    </row>
    <row r="851" spans="1:5" x14ac:dyDescent="0.2">
      <c r="A851" s="96" t="s">
        <v>13478</v>
      </c>
      <c r="B851" s="96" t="s">
        <v>13479</v>
      </c>
      <c r="C851" s="96" t="s">
        <v>7683</v>
      </c>
      <c r="D851" s="96" t="s">
        <v>7524</v>
      </c>
      <c r="E851" s="97" t="s">
        <v>13480</v>
      </c>
    </row>
    <row r="852" spans="1:5" x14ac:dyDescent="0.2">
      <c r="A852" s="96" t="s">
        <v>8582</v>
      </c>
      <c r="B852" s="96" t="s">
        <v>8583</v>
      </c>
      <c r="C852" s="96" t="s">
        <v>8463</v>
      </c>
      <c r="D852" s="96" t="s">
        <v>7524</v>
      </c>
      <c r="E852" s="97" t="s">
        <v>23501</v>
      </c>
    </row>
    <row r="853" spans="1:5" x14ac:dyDescent="0.2">
      <c r="A853" s="96" t="s">
        <v>8286</v>
      </c>
      <c r="B853" s="96" t="s">
        <v>8287</v>
      </c>
      <c r="C853" s="96" t="s">
        <v>8156</v>
      </c>
      <c r="D853" s="96" t="s">
        <v>7524</v>
      </c>
      <c r="E853" s="97" t="s">
        <v>21743</v>
      </c>
    </row>
    <row r="854" spans="1:5" x14ac:dyDescent="0.2">
      <c r="A854" s="96" t="s">
        <v>9179</v>
      </c>
      <c r="B854" s="96" t="s">
        <v>9180</v>
      </c>
      <c r="C854" s="96" t="s">
        <v>60</v>
      </c>
      <c r="D854" s="96" t="s">
        <v>7524</v>
      </c>
      <c r="E854" s="97" t="s">
        <v>1444</v>
      </c>
    </row>
    <row r="855" spans="1:5" x14ac:dyDescent="0.2">
      <c r="A855" s="96" t="s">
        <v>9182</v>
      </c>
      <c r="B855" s="96" t="s">
        <v>9183</v>
      </c>
      <c r="C855" s="96" t="s">
        <v>60</v>
      </c>
      <c r="D855" s="96" t="s">
        <v>7524</v>
      </c>
      <c r="E855" s="97" t="s">
        <v>3241</v>
      </c>
    </row>
    <row r="856" spans="1:5" x14ac:dyDescent="0.2">
      <c r="A856" s="96" t="s">
        <v>9184</v>
      </c>
      <c r="B856" s="96" t="s">
        <v>9185</v>
      </c>
      <c r="C856" s="96" t="s">
        <v>60</v>
      </c>
      <c r="D856" s="96" t="s">
        <v>7524</v>
      </c>
      <c r="E856" s="97" t="s">
        <v>6862</v>
      </c>
    </row>
    <row r="857" spans="1:5" x14ac:dyDescent="0.2">
      <c r="A857" s="96" t="s">
        <v>9186</v>
      </c>
      <c r="B857" s="96" t="s">
        <v>9187</v>
      </c>
      <c r="C857" s="96" t="s">
        <v>60</v>
      </c>
      <c r="D857" s="96" t="s">
        <v>8323</v>
      </c>
      <c r="E857" s="97" t="s">
        <v>23051</v>
      </c>
    </row>
    <row r="858" spans="1:5" x14ac:dyDescent="0.2">
      <c r="A858" s="96" t="s">
        <v>11093</v>
      </c>
      <c r="B858" s="96" t="s">
        <v>11094</v>
      </c>
      <c r="C858" s="96" t="s">
        <v>7502</v>
      </c>
      <c r="D858" s="96" t="s">
        <v>7503</v>
      </c>
      <c r="E858" s="97" t="s">
        <v>12411</v>
      </c>
    </row>
    <row r="859" spans="1:5" x14ac:dyDescent="0.2">
      <c r="A859" s="96" t="s">
        <v>8554</v>
      </c>
      <c r="B859" s="96" t="s">
        <v>8555</v>
      </c>
      <c r="C859" s="96" t="s">
        <v>8463</v>
      </c>
      <c r="D859" s="96" t="s">
        <v>7524</v>
      </c>
      <c r="E859" s="97" t="s">
        <v>5242</v>
      </c>
    </row>
    <row r="860" spans="1:5" x14ac:dyDescent="0.2">
      <c r="A860" s="96" t="s">
        <v>8243</v>
      </c>
      <c r="B860" s="96" t="s">
        <v>8244</v>
      </c>
      <c r="C860" s="96" t="s">
        <v>8156</v>
      </c>
      <c r="D860" s="96" t="s">
        <v>7524</v>
      </c>
      <c r="E860" s="97" t="s">
        <v>3239</v>
      </c>
    </row>
    <row r="861" spans="1:5" x14ac:dyDescent="0.2">
      <c r="A861" s="96" t="s">
        <v>9012</v>
      </c>
      <c r="B861" s="96" t="s">
        <v>9013</v>
      </c>
      <c r="C861" s="96" t="s">
        <v>60</v>
      </c>
      <c r="D861" s="96" t="s">
        <v>7524</v>
      </c>
      <c r="E861" s="97" t="s">
        <v>9014</v>
      </c>
    </row>
    <row r="862" spans="1:5" x14ac:dyDescent="0.2">
      <c r="A862" s="96" t="s">
        <v>9015</v>
      </c>
      <c r="B862" s="96" t="s">
        <v>9016</v>
      </c>
      <c r="C862" s="96" t="s">
        <v>60</v>
      </c>
      <c r="D862" s="96" t="s">
        <v>7524</v>
      </c>
      <c r="E862" s="97" t="s">
        <v>3477</v>
      </c>
    </row>
    <row r="863" spans="1:5" x14ac:dyDescent="0.2">
      <c r="A863" s="96" t="s">
        <v>9017</v>
      </c>
      <c r="B863" s="96" t="s">
        <v>9018</v>
      </c>
      <c r="C863" s="96" t="s">
        <v>60</v>
      </c>
      <c r="D863" s="96" t="s">
        <v>7524</v>
      </c>
      <c r="E863" s="97" t="s">
        <v>3302</v>
      </c>
    </row>
    <row r="864" spans="1:5" x14ac:dyDescent="0.2">
      <c r="A864" s="96" t="s">
        <v>9019</v>
      </c>
      <c r="B864" s="96" t="s">
        <v>9020</v>
      </c>
      <c r="C864" s="96" t="s">
        <v>60</v>
      </c>
      <c r="D864" s="96" t="s">
        <v>8323</v>
      </c>
      <c r="E864" s="97" t="s">
        <v>1394</v>
      </c>
    </row>
    <row r="865" spans="1:5" x14ac:dyDescent="0.2">
      <c r="A865" s="96" t="s">
        <v>8692</v>
      </c>
      <c r="B865" s="96" t="s">
        <v>8693</v>
      </c>
      <c r="C865" s="96" t="s">
        <v>8463</v>
      </c>
      <c r="D865" s="96" t="s">
        <v>7524</v>
      </c>
      <c r="E865" s="97" t="s">
        <v>924</v>
      </c>
    </row>
    <row r="866" spans="1:5" x14ac:dyDescent="0.2">
      <c r="A866" s="96" t="s">
        <v>8378</v>
      </c>
      <c r="B866" s="96" t="s">
        <v>8379</v>
      </c>
      <c r="C866" s="96" t="s">
        <v>8156</v>
      </c>
      <c r="D866" s="96" t="s">
        <v>7524</v>
      </c>
      <c r="E866" s="97" t="s">
        <v>1496</v>
      </c>
    </row>
    <row r="867" spans="1:5" x14ac:dyDescent="0.2">
      <c r="A867" s="96" t="s">
        <v>9672</v>
      </c>
      <c r="B867" s="96" t="s">
        <v>9673</v>
      </c>
      <c r="C867" s="96" t="s">
        <v>60</v>
      </c>
      <c r="D867" s="96" t="s">
        <v>7524</v>
      </c>
      <c r="E867" s="97" t="s">
        <v>3302</v>
      </c>
    </row>
    <row r="868" spans="1:5" x14ac:dyDescent="0.2">
      <c r="A868" s="96" t="s">
        <v>9674</v>
      </c>
      <c r="B868" s="96" t="s">
        <v>9675</v>
      </c>
      <c r="C868" s="96" t="s">
        <v>60</v>
      </c>
      <c r="D868" s="96" t="s">
        <v>7524</v>
      </c>
      <c r="E868" s="97" t="s">
        <v>3477</v>
      </c>
    </row>
    <row r="869" spans="1:5" x14ac:dyDescent="0.2">
      <c r="A869" s="96" t="s">
        <v>9676</v>
      </c>
      <c r="B869" s="96" t="s">
        <v>9677</v>
      </c>
      <c r="C869" s="96" t="s">
        <v>60</v>
      </c>
      <c r="D869" s="96" t="s">
        <v>7524</v>
      </c>
      <c r="E869" s="97" t="s">
        <v>9300</v>
      </c>
    </row>
    <row r="870" spans="1:5" x14ac:dyDescent="0.2">
      <c r="A870" s="96" t="s">
        <v>9678</v>
      </c>
      <c r="B870" s="96" t="s">
        <v>9679</v>
      </c>
      <c r="C870" s="96" t="s">
        <v>60</v>
      </c>
      <c r="D870" s="96" t="s">
        <v>8323</v>
      </c>
      <c r="E870" s="97" t="s">
        <v>7174</v>
      </c>
    </row>
    <row r="871" spans="1:5" x14ac:dyDescent="0.2">
      <c r="A871" s="96" t="s">
        <v>8566</v>
      </c>
      <c r="B871" s="96" t="s">
        <v>8567</v>
      </c>
      <c r="C871" s="96" t="s">
        <v>8463</v>
      </c>
      <c r="D871" s="96" t="s">
        <v>7524</v>
      </c>
      <c r="E871" s="97" t="s">
        <v>3300</v>
      </c>
    </row>
    <row r="872" spans="1:5" x14ac:dyDescent="0.2">
      <c r="A872" s="96" t="s">
        <v>8256</v>
      </c>
      <c r="B872" s="96" t="s">
        <v>8257</v>
      </c>
      <c r="C872" s="96" t="s">
        <v>8156</v>
      </c>
      <c r="D872" s="96" t="s">
        <v>7524</v>
      </c>
      <c r="E872" s="97" t="s">
        <v>177</v>
      </c>
    </row>
    <row r="873" spans="1:5" x14ac:dyDescent="0.2">
      <c r="A873" s="96" t="s">
        <v>9068</v>
      </c>
      <c r="B873" s="96" t="s">
        <v>9069</v>
      </c>
      <c r="C873" s="96" t="s">
        <v>60</v>
      </c>
      <c r="D873" s="96" t="s">
        <v>7524</v>
      </c>
      <c r="E873" s="97" t="s">
        <v>1102</v>
      </c>
    </row>
    <row r="874" spans="1:5" x14ac:dyDescent="0.2">
      <c r="A874" s="96" t="s">
        <v>9070</v>
      </c>
      <c r="B874" s="96" t="s">
        <v>9071</v>
      </c>
      <c r="C874" s="96" t="s">
        <v>60</v>
      </c>
      <c r="D874" s="96" t="s">
        <v>7524</v>
      </c>
      <c r="E874" s="97" t="s">
        <v>143</v>
      </c>
    </row>
    <row r="875" spans="1:5" x14ac:dyDescent="0.2">
      <c r="A875" s="96" t="s">
        <v>9072</v>
      </c>
      <c r="B875" s="96" t="s">
        <v>9073</v>
      </c>
      <c r="C875" s="96" t="s">
        <v>60</v>
      </c>
      <c r="D875" s="96" t="s">
        <v>7524</v>
      </c>
      <c r="E875" s="97" t="s">
        <v>8475</v>
      </c>
    </row>
    <row r="876" spans="1:5" x14ac:dyDescent="0.2">
      <c r="A876" s="96" t="s">
        <v>9074</v>
      </c>
      <c r="B876" s="96" t="s">
        <v>9075</v>
      </c>
      <c r="C876" s="96" t="s">
        <v>60</v>
      </c>
      <c r="D876" s="96" t="s">
        <v>7524</v>
      </c>
      <c r="E876" s="97" t="s">
        <v>5575</v>
      </c>
    </row>
    <row r="877" spans="1:5" x14ac:dyDescent="0.2">
      <c r="A877" s="96" t="s">
        <v>8584</v>
      </c>
      <c r="B877" s="96" t="s">
        <v>8585</v>
      </c>
      <c r="C877" s="96" t="s">
        <v>8463</v>
      </c>
      <c r="D877" s="96" t="s">
        <v>7524</v>
      </c>
      <c r="E877" s="97" t="s">
        <v>5207</v>
      </c>
    </row>
    <row r="878" spans="1:5" x14ac:dyDescent="0.2">
      <c r="A878" s="96" t="s">
        <v>8271</v>
      </c>
      <c r="B878" s="96" t="s">
        <v>8272</v>
      </c>
      <c r="C878" s="96" t="s">
        <v>8156</v>
      </c>
      <c r="D878" s="96" t="s">
        <v>7524</v>
      </c>
      <c r="E878" s="97" t="s">
        <v>299</v>
      </c>
    </row>
    <row r="879" spans="1:5" x14ac:dyDescent="0.2">
      <c r="A879" s="96" t="s">
        <v>9189</v>
      </c>
      <c r="B879" s="96" t="s">
        <v>9190</v>
      </c>
      <c r="C879" s="96" t="s">
        <v>60</v>
      </c>
      <c r="D879" s="96" t="s">
        <v>7524</v>
      </c>
      <c r="E879" s="97" t="s">
        <v>17101</v>
      </c>
    </row>
    <row r="880" spans="1:5" x14ac:dyDescent="0.2">
      <c r="A880" s="96" t="s">
        <v>9191</v>
      </c>
      <c r="B880" s="96" t="s">
        <v>9192</v>
      </c>
      <c r="C880" s="96" t="s">
        <v>60</v>
      </c>
      <c r="D880" s="96" t="s">
        <v>7524</v>
      </c>
      <c r="E880" s="97" t="s">
        <v>8684</v>
      </c>
    </row>
    <row r="881" spans="1:5" x14ac:dyDescent="0.2">
      <c r="A881" s="96" t="s">
        <v>9193</v>
      </c>
      <c r="B881" s="96" t="s">
        <v>9194</v>
      </c>
      <c r="C881" s="96" t="s">
        <v>60</v>
      </c>
      <c r="D881" s="96" t="s">
        <v>7524</v>
      </c>
      <c r="E881" s="97" t="s">
        <v>1153</v>
      </c>
    </row>
    <row r="882" spans="1:5" x14ac:dyDescent="0.2">
      <c r="A882" s="96" t="s">
        <v>9195</v>
      </c>
      <c r="B882" s="96" t="s">
        <v>9196</v>
      </c>
      <c r="C882" s="96" t="s">
        <v>60</v>
      </c>
      <c r="D882" s="96" t="s">
        <v>7524</v>
      </c>
      <c r="E882" s="97" t="s">
        <v>202</v>
      </c>
    </row>
    <row r="883" spans="1:5" x14ac:dyDescent="0.2">
      <c r="A883" s="96" t="s">
        <v>8597</v>
      </c>
      <c r="B883" s="96" t="s">
        <v>8598</v>
      </c>
      <c r="C883" s="96" t="s">
        <v>8463</v>
      </c>
      <c r="D883" s="96" t="s">
        <v>7524</v>
      </c>
      <c r="E883" s="97" t="s">
        <v>8599</v>
      </c>
    </row>
    <row r="884" spans="1:5" x14ac:dyDescent="0.2">
      <c r="A884" s="96" t="s">
        <v>8284</v>
      </c>
      <c r="B884" s="96" t="s">
        <v>8285</v>
      </c>
      <c r="C884" s="96" t="s">
        <v>8156</v>
      </c>
      <c r="D884" s="96" t="s">
        <v>7524</v>
      </c>
      <c r="E884" s="97" t="s">
        <v>7429</v>
      </c>
    </row>
    <row r="885" spans="1:5" x14ac:dyDescent="0.2">
      <c r="A885" s="96" t="s">
        <v>9264</v>
      </c>
      <c r="B885" s="96" t="s">
        <v>9265</v>
      </c>
      <c r="C885" s="96" t="s">
        <v>60</v>
      </c>
      <c r="D885" s="96" t="s">
        <v>7524</v>
      </c>
      <c r="E885" s="97" t="s">
        <v>179</v>
      </c>
    </row>
    <row r="886" spans="1:5" x14ac:dyDescent="0.2">
      <c r="A886" s="96" t="s">
        <v>9266</v>
      </c>
      <c r="B886" s="96" t="s">
        <v>9267</v>
      </c>
      <c r="C886" s="96" t="s">
        <v>60</v>
      </c>
      <c r="D886" s="96" t="s">
        <v>7524</v>
      </c>
      <c r="E886" s="97" t="s">
        <v>8901</v>
      </c>
    </row>
    <row r="887" spans="1:5" x14ac:dyDescent="0.2">
      <c r="A887" s="96" t="s">
        <v>9268</v>
      </c>
      <c r="B887" s="96" t="s">
        <v>9269</v>
      </c>
      <c r="C887" s="96" t="s">
        <v>60</v>
      </c>
      <c r="D887" s="96" t="s">
        <v>7524</v>
      </c>
      <c r="E887" s="97" t="s">
        <v>159</v>
      </c>
    </row>
    <row r="888" spans="1:5" x14ac:dyDescent="0.2">
      <c r="A888" s="96" t="s">
        <v>9270</v>
      </c>
      <c r="B888" s="96" t="s">
        <v>9271</v>
      </c>
      <c r="C888" s="96" t="s">
        <v>60</v>
      </c>
      <c r="D888" s="96" t="s">
        <v>8323</v>
      </c>
      <c r="E888" s="97" t="s">
        <v>3511</v>
      </c>
    </row>
    <row r="889" spans="1:5" x14ac:dyDescent="0.2">
      <c r="A889" s="96" t="s">
        <v>20012</v>
      </c>
      <c r="B889" s="96" t="s">
        <v>20013</v>
      </c>
      <c r="C889" s="96" t="s">
        <v>60</v>
      </c>
      <c r="D889" s="96" t="s">
        <v>7503</v>
      </c>
      <c r="E889" s="97" t="s">
        <v>540</v>
      </c>
    </row>
    <row r="890" spans="1:5" x14ac:dyDescent="0.2">
      <c r="A890" s="96" t="s">
        <v>17676</v>
      </c>
      <c r="B890" s="96" t="s">
        <v>17677</v>
      </c>
      <c r="C890" s="96" t="s">
        <v>8123</v>
      </c>
      <c r="D890" s="96" t="s">
        <v>7524</v>
      </c>
      <c r="E890" s="97" t="s">
        <v>25399</v>
      </c>
    </row>
    <row r="891" spans="1:5" x14ac:dyDescent="0.2">
      <c r="A891" s="96" t="s">
        <v>17680</v>
      </c>
      <c r="B891" s="96" t="s">
        <v>17681</v>
      </c>
      <c r="C891" s="96" t="s">
        <v>8123</v>
      </c>
      <c r="D891" s="96" t="s">
        <v>7524</v>
      </c>
      <c r="E891" s="97" t="s">
        <v>25401</v>
      </c>
    </row>
    <row r="892" spans="1:5" x14ac:dyDescent="0.2">
      <c r="A892" s="96" t="s">
        <v>17678</v>
      </c>
      <c r="B892" s="96" t="s">
        <v>17679</v>
      </c>
      <c r="C892" s="96" t="s">
        <v>8123</v>
      </c>
      <c r="D892" s="96" t="s">
        <v>7524</v>
      </c>
      <c r="E892" s="97" t="s">
        <v>25400</v>
      </c>
    </row>
    <row r="893" spans="1:5" x14ac:dyDescent="0.2">
      <c r="A893" s="96" t="s">
        <v>10738</v>
      </c>
      <c r="B893" s="96" t="s">
        <v>10739</v>
      </c>
      <c r="C893" s="96" t="s">
        <v>7683</v>
      </c>
      <c r="D893" s="96" t="s">
        <v>7503</v>
      </c>
      <c r="E893" s="97" t="s">
        <v>23854</v>
      </c>
    </row>
    <row r="894" spans="1:5" x14ac:dyDescent="0.2">
      <c r="A894" s="96" t="s">
        <v>10582</v>
      </c>
      <c r="B894" s="96" t="s">
        <v>10583</v>
      </c>
      <c r="C894" s="96" t="s">
        <v>7683</v>
      </c>
      <c r="D894" s="96" t="s">
        <v>7524</v>
      </c>
      <c r="E894" s="97" t="s">
        <v>23778</v>
      </c>
    </row>
    <row r="895" spans="1:5" x14ac:dyDescent="0.2">
      <c r="A895" s="96" t="s">
        <v>10592</v>
      </c>
      <c r="B895" s="96" t="s">
        <v>10593</v>
      </c>
      <c r="C895" s="96" t="s">
        <v>7683</v>
      </c>
      <c r="D895" s="96" t="s">
        <v>7524</v>
      </c>
      <c r="E895" s="97" t="s">
        <v>23783</v>
      </c>
    </row>
    <row r="896" spans="1:5" x14ac:dyDescent="0.2">
      <c r="A896" s="96" t="s">
        <v>10594</v>
      </c>
      <c r="B896" s="96" t="s">
        <v>10595</v>
      </c>
      <c r="C896" s="96" t="s">
        <v>7683</v>
      </c>
      <c r="D896" s="96" t="s">
        <v>7524</v>
      </c>
      <c r="E896" s="97" t="s">
        <v>23784</v>
      </c>
    </row>
    <row r="897" spans="1:5" x14ac:dyDescent="0.2">
      <c r="A897" s="96" t="s">
        <v>10596</v>
      </c>
      <c r="B897" s="96" t="s">
        <v>10597</v>
      </c>
      <c r="C897" s="96" t="s">
        <v>7683</v>
      </c>
      <c r="D897" s="96" t="s">
        <v>7524</v>
      </c>
      <c r="E897" s="97" t="s">
        <v>23785</v>
      </c>
    </row>
    <row r="898" spans="1:5" x14ac:dyDescent="0.2">
      <c r="A898" s="96" t="s">
        <v>10598</v>
      </c>
      <c r="B898" s="96" t="s">
        <v>10599</v>
      </c>
      <c r="C898" s="96" t="s">
        <v>7683</v>
      </c>
      <c r="D898" s="96" t="s">
        <v>7524</v>
      </c>
      <c r="E898" s="97" t="s">
        <v>23786</v>
      </c>
    </row>
    <row r="899" spans="1:5" x14ac:dyDescent="0.2">
      <c r="A899" s="96" t="s">
        <v>10600</v>
      </c>
      <c r="B899" s="96" t="s">
        <v>10601</v>
      </c>
      <c r="C899" s="96" t="s">
        <v>7683</v>
      </c>
      <c r="D899" s="96" t="s">
        <v>7524</v>
      </c>
      <c r="E899" s="97" t="s">
        <v>23787</v>
      </c>
    </row>
    <row r="900" spans="1:5" x14ac:dyDescent="0.2">
      <c r="A900" s="96" t="s">
        <v>10584</v>
      </c>
      <c r="B900" s="96" t="s">
        <v>10585</v>
      </c>
      <c r="C900" s="96" t="s">
        <v>7683</v>
      </c>
      <c r="D900" s="96" t="s">
        <v>7524</v>
      </c>
      <c r="E900" s="97" t="s">
        <v>23779</v>
      </c>
    </row>
    <row r="901" spans="1:5" x14ac:dyDescent="0.2">
      <c r="A901" s="96" t="s">
        <v>10586</v>
      </c>
      <c r="B901" s="96" t="s">
        <v>10587</v>
      </c>
      <c r="C901" s="96" t="s">
        <v>7683</v>
      </c>
      <c r="D901" s="96" t="s">
        <v>7524</v>
      </c>
      <c r="E901" s="97" t="s">
        <v>23780</v>
      </c>
    </row>
    <row r="902" spans="1:5" x14ac:dyDescent="0.2">
      <c r="A902" s="96" t="s">
        <v>10588</v>
      </c>
      <c r="B902" s="96" t="s">
        <v>10589</v>
      </c>
      <c r="C902" s="96" t="s">
        <v>7683</v>
      </c>
      <c r="D902" s="96" t="s">
        <v>7524</v>
      </c>
      <c r="E902" s="97" t="s">
        <v>23781</v>
      </c>
    </row>
    <row r="903" spans="1:5" x14ac:dyDescent="0.2">
      <c r="A903" s="96" t="s">
        <v>10590</v>
      </c>
      <c r="B903" s="96" t="s">
        <v>10591</v>
      </c>
      <c r="C903" s="96" t="s">
        <v>7683</v>
      </c>
      <c r="D903" s="96" t="s">
        <v>7524</v>
      </c>
      <c r="E903" s="97" t="s">
        <v>23782</v>
      </c>
    </row>
    <row r="904" spans="1:5" x14ac:dyDescent="0.2">
      <c r="A904" s="96" t="s">
        <v>10602</v>
      </c>
      <c r="B904" s="96" t="s">
        <v>10603</v>
      </c>
      <c r="C904" s="96" t="s">
        <v>7683</v>
      </c>
      <c r="D904" s="96" t="s">
        <v>7524</v>
      </c>
      <c r="E904" s="97" t="s">
        <v>23788</v>
      </c>
    </row>
    <row r="905" spans="1:5" x14ac:dyDescent="0.2">
      <c r="A905" s="96" t="s">
        <v>10604</v>
      </c>
      <c r="B905" s="96" t="s">
        <v>10605</v>
      </c>
      <c r="C905" s="96" t="s">
        <v>7683</v>
      </c>
      <c r="D905" s="96" t="s">
        <v>7524</v>
      </c>
      <c r="E905" s="97" t="s">
        <v>23789</v>
      </c>
    </row>
    <row r="906" spans="1:5" x14ac:dyDescent="0.2">
      <c r="A906" s="96" t="s">
        <v>10606</v>
      </c>
      <c r="B906" s="96" t="s">
        <v>10607</v>
      </c>
      <c r="C906" s="96" t="s">
        <v>7683</v>
      </c>
      <c r="D906" s="96" t="s">
        <v>7524</v>
      </c>
      <c r="E906" s="97" t="s">
        <v>23790</v>
      </c>
    </row>
    <row r="907" spans="1:5" x14ac:dyDescent="0.2">
      <c r="A907" s="96" t="s">
        <v>10608</v>
      </c>
      <c r="B907" s="96" t="s">
        <v>10609</v>
      </c>
      <c r="C907" s="96" t="s">
        <v>7683</v>
      </c>
      <c r="D907" s="96" t="s">
        <v>7524</v>
      </c>
      <c r="E907" s="97" t="s">
        <v>23791</v>
      </c>
    </row>
    <row r="908" spans="1:5" x14ac:dyDescent="0.2">
      <c r="A908" s="96" t="s">
        <v>10610</v>
      </c>
      <c r="B908" s="96" t="s">
        <v>10611</v>
      </c>
      <c r="C908" s="96" t="s">
        <v>7683</v>
      </c>
      <c r="D908" s="96" t="s">
        <v>7524</v>
      </c>
      <c r="E908" s="97" t="s">
        <v>23792</v>
      </c>
    </row>
    <row r="909" spans="1:5" x14ac:dyDescent="0.2">
      <c r="A909" s="96" t="s">
        <v>13599</v>
      </c>
      <c r="B909" s="96" t="s">
        <v>13600</v>
      </c>
      <c r="C909" s="96" t="s">
        <v>7683</v>
      </c>
      <c r="D909" s="96" t="s">
        <v>7503</v>
      </c>
      <c r="E909" s="97" t="s">
        <v>24782</v>
      </c>
    </row>
    <row r="910" spans="1:5" x14ac:dyDescent="0.2">
      <c r="A910" s="96" t="s">
        <v>8615</v>
      </c>
      <c r="B910" s="96" t="s">
        <v>8616</v>
      </c>
      <c r="C910" s="96" t="s">
        <v>8463</v>
      </c>
      <c r="D910" s="96" t="s">
        <v>7503</v>
      </c>
      <c r="E910" s="97" t="s">
        <v>17101</v>
      </c>
    </row>
    <row r="911" spans="1:5" x14ac:dyDescent="0.2">
      <c r="A911" s="96" t="s">
        <v>8305</v>
      </c>
      <c r="B911" s="96" t="s">
        <v>8306</v>
      </c>
      <c r="C911" s="96" t="s">
        <v>8156</v>
      </c>
      <c r="D911" s="96" t="s">
        <v>7524</v>
      </c>
      <c r="E911" s="97" t="s">
        <v>5128</v>
      </c>
    </row>
    <row r="912" spans="1:5" x14ac:dyDescent="0.2">
      <c r="A912" s="96" t="s">
        <v>9342</v>
      </c>
      <c r="B912" s="96" t="s">
        <v>9343</v>
      </c>
      <c r="C912" s="96" t="s">
        <v>60</v>
      </c>
      <c r="D912" s="96" t="s">
        <v>7503</v>
      </c>
      <c r="E912" s="97" t="s">
        <v>149</v>
      </c>
    </row>
    <row r="913" spans="1:5" x14ac:dyDescent="0.2">
      <c r="A913" s="96" t="s">
        <v>9344</v>
      </c>
      <c r="B913" s="96" t="s">
        <v>9345</v>
      </c>
      <c r="C913" s="96" t="s">
        <v>60</v>
      </c>
      <c r="D913" s="96" t="s">
        <v>7503</v>
      </c>
      <c r="E913" s="97" t="s">
        <v>3298</v>
      </c>
    </row>
    <row r="914" spans="1:5" x14ac:dyDescent="0.2">
      <c r="A914" s="96" t="s">
        <v>9346</v>
      </c>
      <c r="B914" s="96" t="s">
        <v>9347</v>
      </c>
      <c r="C914" s="96" t="s">
        <v>60</v>
      </c>
      <c r="D914" s="96" t="s">
        <v>7503</v>
      </c>
      <c r="E914" s="97" t="s">
        <v>9050</v>
      </c>
    </row>
    <row r="915" spans="1:5" x14ac:dyDescent="0.2">
      <c r="A915" s="96" t="s">
        <v>9348</v>
      </c>
      <c r="B915" s="96" t="s">
        <v>9349</v>
      </c>
      <c r="C915" s="96" t="s">
        <v>60</v>
      </c>
      <c r="D915" s="96" t="s">
        <v>7524</v>
      </c>
      <c r="E915" s="97" t="s">
        <v>2301</v>
      </c>
    </row>
    <row r="916" spans="1:5" x14ac:dyDescent="0.2">
      <c r="A916" s="96" t="s">
        <v>8617</v>
      </c>
      <c r="B916" s="96" t="s">
        <v>8618</v>
      </c>
      <c r="C916" s="96" t="s">
        <v>8463</v>
      </c>
      <c r="D916" s="96" t="s">
        <v>7524</v>
      </c>
      <c r="E916" s="97" t="s">
        <v>1236</v>
      </c>
    </row>
    <row r="917" spans="1:5" x14ac:dyDescent="0.2">
      <c r="A917" s="96" t="s">
        <v>8307</v>
      </c>
      <c r="B917" s="96" t="s">
        <v>8308</v>
      </c>
      <c r="C917" s="96" t="s">
        <v>8156</v>
      </c>
      <c r="D917" s="96" t="s">
        <v>7524</v>
      </c>
      <c r="E917" s="97" t="s">
        <v>4928</v>
      </c>
    </row>
    <row r="918" spans="1:5" x14ac:dyDescent="0.2">
      <c r="A918" s="96" t="s">
        <v>9350</v>
      </c>
      <c r="B918" s="96" t="s">
        <v>9351</v>
      </c>
      <c r="C918" s="96" t="s">
        <v>60</v>
      </c>
      <c r="D918" s="96" t="s">
        <v>7524</v>
      </c>
      <c r="E918" s="97" t="s">
        <v>1042</v>
      </c>
    </row>
    <row r="919" spans="1:5" x14ac:dyDescent="0.2">
      <c r="A919" s="96" t="s">
        <v>9352</v>
      </c>
      <c r="B919" s="96" t="s">
        <v>9353</v>
      </c>
      <c r="C919" s="96" t="s">
        <v>60</v>
      </c>
      <c r="D919" s="96" t="s">
        <v>7524</v>
      </c>
      <c r="E919" s="97" t="s">
        <v>1479</v>
      </c>
    </row>
    <row r="920" spans="1:5" x14ac:dyDescent="0.2">
      <c r="A920" s="96" t="s">
        <v>9354</v>
      </c>
      <c r="B920" s="96" t="s">
        <v>9355</v>
      </c>
      <c r="C920" s="96" t="s">
        <v>60</v>
      </c>
      <c r="D920" s="96" t="s">
        <v>7524</v>
      </c>
      <c r="E920" s="97" t="s">
        <v>3670</v>
      </c>
    </row>
    <row r="921" spans="1:5" x14ac:dyDescent="0.2">
      <c r="A921" s="96" t="s">
        <v>9356</v>
      </c>
      <c r="B921" s="96" t="s">
        <v>9357</v>
      </c>
      <c r="C921" s="96" t="s">
        <v>60</v>
      </c>
      <c r="D921" s="96" t="s">
        <v>7524</v>
      </c>
      <c r="E921" s="97" t="s">
        <v>757</v>
      </c>
    </row>
    <row r="922" spans="1:5" x14ac:dyDescent="0.2">
      <c r="A922" s="96" t="s">
        <v>8619</v>
      </c>
      <c r="B922" s="96" t="s">
        <v>8620</v>
      </c>
      <c r="C922" s="96" t="s">
        <v>8463</v>
      </c>
      <c r="D922" s="96" t="s">
        <v>7524</v>
      </c>
      <c r="E922" s="97" t="s">
        <v>8273</v>
      </c>
    </row>
    <row r="923" spans="1:5" x14ac:dyDescent="0.2">
      <c r="A923" s="96" t="s">
        <v>8309</v>
      </c>
      <c r="B923" s="96" t="s">
        <v>8310</v>
      </c>
      <c r="C923" s="96" t="s">
        <v>8156</v>
      </c>
      <c r="D923" s="96" t="s">
        <v>7524</v>
      </c>
      <c r="E923" s="97" t="s">
        <v>3098</v>
      </c>
    </row>
    <row r="924" spans="1:5" x14ac:dyDescent="0.2">
      <c r="A924" s="96" t="s">
        <v>9358</v>
      </c>
      <c r="B924" s="96" t="s">
        <v>9359</v>
      </c>
      <c r="C924" s="96" t="s">
        <v>60</v>
      </c>
      <c r="D924" s="96" t="s">
        <v>7524</v>
      </c>
      <c r="E924" s="97" t="s">
        <v>2536</v>
      </c>
    </row>
    <row r="925" spans="1:5" x14ac:dyDescent="0.2">
      <c r="A925" s="96" t="s">
        <v>9360</v>
      </c>
      <c r="B925" s="96" t="s">
        <v>9361</v>
      </c>
      <c r="C925" s="96" t="s">
        <v>60</v>
      </c>
      <c r="D925" s="96" t="s">
        <v>7524</v>
      </c>
      <c r="E925" s="97" t="s">
        <v>198</v>
      </c>
    </row>
    <row r="926" spans="1:5" x14ac:dyDescent="0.2">
      <c r="A926" s="96" t="s">
        <v>9362</v>
      </c>
      <c r="B926" s="96" t="s">
        <v>9363</v>
      </c>
      <c r="C926" s="96" t="s">
        <v>60</v>
      </c>
      <c r="D926" s="96" t="s">
        <v>7524</v>
      </c>
      <c r="E926" s="97" t="s">
        <v>1157</v>
      </c>
    </row>
    <row r="927" spans="1:5" x14ac:dyDescent="0.2">
      <c r="A927" s="96" t="s">
        <v>9364</v>
      </c>
      <c r="B927" s="96" t="s">
        <v>9365</v>
      </c>
      <c r="C927" s="96" t="s">
        <v>60</v>
      </c>
      <c r="D927" s="96" t="s">
        <v>7524</v>
      </c>
      <c r="E927" s="97" t="s">
        <v>757</v>
      </c>
    </row>
    <row r="928" spans="1:5" x14ac:dyDescent="0.2">
      <c r="A928" s="96" t="s">
        <v>13607</v>
      </c>
      <c r="B928" s="96" t="s">
        <v>13608</v>
      </c>
      <c r="C928" s="96" t="s">
        <v>7683</v>
      </c>
      <c r="D928" s="96" t="s">
        <v>7503</v>
      </c>
      <c r="E928" s="97" t="s">
        <v>24786</v>
      </c>
    </row>
    <row r="929" spans="1:5" x14ac:dyDescent="0.2">
      <c r="A929" s="96" t="s">
        <v>13615</v>
      </c>
      <c r="B929" s="96" t="s">
        <v>13616</v>
      </c>
      <c r="C929" s="96" t="s">
        <v>7683</v>
      </c>
      <c r="D929" s="96" t="s">
        <v>7524</v>
      </c>
      <c r="E929" s="97" t="s">
        <v>24790</v>
      </c>
    </row>
    <row r="930" spans="1:5" x14ac:dyDescent="0.2">
      <c r="A930" s="96" t="s">
        <v>13613</v>
      </c>
      <c r="B930" s="96" t="s">
        <v>13614</v>
      </c>
      <c r="C930" s="96" t="s">
        <v>7683</v>
      </c>
      <c r="D930" s="96" t="s">
        <v>7524</v>
      </c>
      <c r="E930" s="97" t="s">
        <v>24789</v>
      </c>
    </row>
    <row r="931" spans="1:5" x14ac:dyDescent="0.2">
      <c r="A931" s="96" t="s">
        <v>13611</v>
      </c>
      <c r="B931" s="96" t="s">
        <v>13612</v>
      </c>
      <c r="C931" s="96" t="s">
        <v>7683</v>
      </c>
      <c r="D931" s="96" t="s">
        <v>7503</v>
      </c>
      <c r="E931" s="97" t="s">
        <v>24788</v>
      </c>
    </row>
    <row r="932" spans="1:5" x14ac:dyDescent="0.2">
      <c r="A932" s="96" t="s">
        <v>13609</v>
      </c>
      <c r="B932" s="96" t="s">
        <v>13610</v>
      </c>
      <c r="C932" s="96" t="s">
        <v>7683</v>
      </c>
      <c r="D932" s="96" t="s">
        <v>7503</v>
      </c>
      <c r="E932" s="97" t="s">
        <v>24787</v>
      </c>
    </row>
    <row r="933" spans="1:5" x14ac:dyDescent="0.2">
      <c r="A933" s="96" t="s">
        <v>13603</v>
      </c>
      <c r="B933" s="96" t="s">
        <v>13604</v>
      </c>
      <c r="C933" s="96" t="s">
        <v>7683</v>
      </c>
      <c r="D933" s="96" t="s">
        <v>7503</v>
      </c>
      <c r="E933" s="97" t="s">
        <v>24784</v>
      </c>
    </row>
    <row r="934" spans="1:5" x14ac:dyDescent="0.2">
      <c r="A934" s="96" t="s">
        <v>13605</v>
      </c>
      <c r="B934" s="96" t="s">
        <v>13606</v>
      </c>
      <c r="C934" s="96" t="s">
        <v>7683</v>
      </c>
      <c r="D934" s="96" t="s">
        <v>7503</v>
      </c>
      <c r="E934" s="97" t="s">
        <v>24785</v>
      </c>
    </row>
    <row r="935" spans="1:5" x14ac:dyDescent="0.2">
      <c r="A935" s="96" t="s">
        <v>8572</v>
      </c>
      <c r="B935" s="96" t="s">
        <v>8573</v>
      </c>
      <c r="C935" s="96" t="s">
        <v>8463</v>
      </c>
      <c r="D935" s="96" t="s">
        <v>7524</v>
      </c>
      <c r="E935" s="97" t="s">
        <v>206</v>
      </c>
    </row>
    <row r="936" spans="1:5" x14ac:dyDescent="0.2">
      <c r="A936" s="96" t="s">
        <v>8262</v>
      </c>
      <c r="B936" s="96" t="s">
        <v>8263</v>
      </c>
      <c r="C936" s="96" t="s">
        <v>8156</v>
      </c>
      <c r="D936" s="96" t="s">
        <v>7524</v>
      </c>
      <c r="E936" s="97" t="s">
        <v>3946</v>
      </c>
    </row>
    <row r="937" spans="1:5" x14ac:dyDescent="0.2">
      <c r="A937" s="96" t="s">
        <v>9146</v>
      </c>
      <c r="B937" s="96" t="s">
        <v>9147</v>
      </c>
      <c r="C937" s="96" t="s">
        <v>60</v>
      </c>
      <c r="D937" s="96" t="s">
        <v>7524</v>
      </c>
      <c r="E937" s="97" t="s">
        <v>9300</v>
      </c>
    </row>
    <row r="938" spans="1:5" x14ac:dyDescent="0.2">
      <c r="A938" s="96" t="s">
        <v>9148</v>
      </c>
      <c r="B938" s="96" t="s">
        <v>9149</v>
      </c>
      <c r="C938" s="96" t="s">
        <v>60</v>
      </c>
      <c r="D938" s="96" t="s">
        <v>7524</v>
      </c>
      <c r="E938" s="97" t="s">
        <v>3477</v>
      </c>
    </row>
    <row r="939" spans="1:5" x14ac:dyDescent="0.2">
      <c r="A939" s="96" t="s">
        <v>8878</v>
      </c>
      <c r="B939" s="96" t="s">
        <v>8879</v>
      </c>
      <c r="C939" s="96" t="s">
        <v>60</v>
      </c>
      <c r="D939" s="96" t="s">
        <v>7524</v>
      </c>
      <c r="E939" s="97" t="s">
        <v>3302</v>
      </c>
    </row>
    <row r="940" spans="1:5" x14ac:dyDescent="0.2">
      <c r="A940" s="96" t="s">
        <v>8976</v>
      </c>
      <c r="B940" s="96" t="s">
        <v>8977</v>
      </c>
      <c r="C940" s="96" t="s">
        <v>60</v>
      </c>
      <c r="D940" s="96" t="s">
        <v>7524</v>
      </c>
      <c r="E940" s="97" t="s">
        <v>4760</v>
      </c>
    </row>
    <row r="941" spans="1:5" x14ac:dyDescent="0.2">
      <c r="A941" s="96" t="s">
        <v>13601</v>
      </c>
      <c r="B941" s="96" t="s">
        <v>13602</v>
      </c>
      <c r="C941" s="96" t="s">
        <v>7683</v>
      </c>
      <c r="D941" s="96" t="s">
        <v>7524</v>
      </c>
      <c r="E941" s="97" t="s">
        <v>24783</v>
      </c>
    </row>
    <row r="942" spans="1:5" x14ac:dyDescent="0.2">
      <c r="A942" s="96" t="s">
        <v>8613</v>
      </c>
      <c r="B942" s="96" t="s">
        <v>8614</v>
      </c>
      <c r="C942" s="96" t="s">
        <v>8463</v>
      </c>
      <c r="D942" s="96" t="s">
        <v>7524</v>
      </c>
      <c r="E942" s="97" t="s">
        <v>3628</v>
      </c>
    </row>
    <row r="943" spans="1:5" x14ac:dyDescent="0.2">
      <c r="A943" s="96" t="s">
        <v>8302</v>
      </c>
      <c r="B943" s="96" t="s">
        <v>8303</v>
      </c>
      <c r="C943" s="96" t="s">
        <v>8156</v>
      </c>
      <c r="D943" s="96" t="s">
        <v>7524</v>
      </c>
      <c r="E943" s="97" t="s">
        <v>6010</v>
      </c>
    </row>
    <row r="944" spans="1:5" x14ac:dyDescent="0.2">
      <c r="A944" s="96" t="s">
        <v>9333</v>
      </c>
      <c r="B944" s="96" t="s">
        <v>9334</v>
      </c>
      <c r="C944" s="96" t="s">
        <v>60</v>
      </c>
      <c r="D944" s="96" t="s">
        <v>7524</v>
      </c>
      <c r="E944" s="97" t="s">
        <v>23579</v>
      </c>
    </row>
    <row r="945" spans="1:5" x14ac:dyDescent="0.2">
      <c r="A945" s="96" t="s">
        <v>9336</v>
      </c>
      <c r="B945" s="96" t="s">
        <v>9337</v>
      </c>
      <c r="C945" s="96" t="s">
        <v>60</v>
      </c>
      <c r="D945" s="96" t="s">
        <v>7524</v>
      </c>
      <c r="E945" s="97" t="s">
        <v>1379</v>
      </c>
    </row>
    <row r="946" spans="1:5" x14ac:dyDescent="0.2">
      <c r="A946" s="96" t="s">
        <v>9338</v>
      </c>
      <c r="B946" s="96" t="s">
        <v>9339</v>
      </c>
      <c r="C946" s="96" t="s">
        <v>60</v>
      </c>
      <c r="D946" s="96" t="s">
        <v>7524</v>
      </c>
      <c r="E946" s="97" t="s">
        <v>5377</v>
      </c>
    </row>
    <row r="947" spans="1:5" x14ac:dyDescent="0.2">
      <c r="A947" s="96" t="s">
        <v>9340</v>
      </c>
      <c r="B947" s="96" t="s">
        <v>9341</v>
      </c>
      <c r="C947" s="96" t="s">
        <v>60</v>
      </c>
      <c r="D947" s="96" t="s">
        <v>8323</v>
      </c>
      <c r="E947" s="97" t="s">
        <v>11970</v>
      </c>
    </row>
    <row r="948" spans="1:5" x14ac:dyDescent="0.2">
      <c r="A948" s="96" t="s">
        <v>13375</v>
      </c>
      <c r="B948" s="96" t="s">
        <v>13376</v>
      </c>
      <c r="C948" s="96" t="s">
        <v>7683</v>
      </c>
      <c r="D948" s="96" t="s">
        <v>7524</v>
      </c>
      <c r="E948" s="97" t="s">
        <v>24685</v>
      </c>
    </row>
    <row r="949" spans="1:5" x14ac:dyDescent="0.2">
      <c r="A949" s="96" t="s">
        <v>13377</v>
      </c>
      <c r="B949" s="96" t="s">
        <v>13378</v>
      </c>
      <c r="C949" s="96" t="s">
        <v>7683</v>
      </c>
      <c r="D949" s="96" t="s">
        <v>7524</v>
      </c>
      <c r="E949" s="97" t="s">
        <v>24685</v>
      </c>
    </row>
    <row r="950" spans="1:5" x14ac:dyDescent="0.2">
      <c r="A950" s="96" t="s">
        <v>15345</v>
      </c>
      <c r="B950" s="96" t="s">
        <v>15346</v>
      </c>
      <c r="C950" s="96" t="s">
        <v>7683</v>
      </c>
      <c r="D950" s="96" t="s">
        <v>7524</v>
      </c>
      <c r="E950" s="97" t="s">
        <v>2323</v>
      </c>
    </row>
    <row r="951" spans="1:5" x14ac:dyDescent="0.2">
      <c r="A951" s="96" t="s">
        <v>15416</v>
      </c>
      <c r="B951" s="96" t="s">
        <v>15417</v>
      </c>
      <c r="C951" s="96" t="s">
        <v>7683</v>
      </c>
      <c r="D951" s="96" t="s">
        <v>7524</v>
      </c>
      <c r="E951" s="97" t="s">
        <v>1757</v>
      </c>
    </row>
    <row r="952" spans="1:5" x14ac:dyDescent="0.2">
      <c r="A952" s="96" t="s">
        <v>15469</v>
      </c>
      <c r="B952" s="96" t="s">
        <v>15470</v>
      </c>
      <c r="C952" s="96" t="s">
        <v>7683</v>
      </c>
      <c r="D952" s="96" t="s">
        <v>7524</v>
      </c>
      <c r="E952" s="97" t="s">
        <v>4021</v>
      </c>
    </row>
    <row r="953" spans="1:5" x14ac:dyDescent="0.2">
      <c r="A953" s="96" t="s">
        <v>15355</v>
      </c>
      <c r="B953" s="96" t="s">
        <v>15356</v>
      </c>
      <c r="C953" s="96" t="s">
        <v>7683</v>
      </c>
      <c r="D953" s="96" t="s">
        <v>7524</v>
      </c>
      <c r="E953" s="97" t="s">
        <v>295</v>
      </c>
    </row>
    <row r="954" spans="1:5" x14ac:dyDescent="0.2">
      <c r="A954" s="96" t="s">
        <v>15429</v>
      </c>
      <c r="B954" s="96" t="s">
        <v>15430</v>
      </c>
      <c r="C954" s="96" t="s">
        <v>7683</v>
      </c>
      <c r="D954" s="96" t="s">
        <v>7524</v>
      </c>
      <c r="E954" s="97" t="s">
        <v>14743</v>
      </c>
    </row>
    <row r="955" spans="1:5" x14ac:dyDescent="0.2">
      <c r="A955" s="96" t="s">
        <v>15509</v>
      </c>
      <c r="B955" s="96" t="s">
        <v>15510</v>
      </c>
      <c r="C955" s="96" t="s">
        <v>7683</v>
      </c>
      <c r="D955" s="96" t="s">
        <v>7524</v>
      </c>
      <c r="E955" s="97" t="s">
        <v>25009</v>
      </c>
    </row>
    <row r="956" spans="1:5" x14ac:dyDescent="0.2">
      <c r="A956" s="96" t="s">
        <v>15365</v>
      </c>
      <c r="B956" s="96" t="s">
        <v>15366</v>
      </c>
      <c r="C956" s="96" t="s">
        <v>7683</v>
      </c>
      <c r="D956" s="96" t="s">
        <v>7524</v>
      </c>
      <c r="E956" s="97" t="s">
        <v>4302</v>
      </c>
    </row>
    <row r="957" spans="1:5" x14ac:dyDescent="0.2">
      <c r="A957" s="96" t="s">
        <v>15372</v>
      </c>
      <c r="B957" s="96" t="s">
        <v>15373</v>
      </c>
      <c r="C957" s="96" t="s">
        <v>7683</v>
      </c>
      <c r="D957" s="96" t="s">
        <v>7524</v>
      </c>
      <c r="E957" s="97" t="s">
        <v>12864</v>
      </c>
    </row>
    <row r="958" spans="1:5" x14ac:dyDescent="0.2">
      <c r="A958" s="96" t="s">
        <v>15380</v>
      </c>
      <c r="B958" s="96" t="s">
        <v>15381</v>
      </c>
      <c r="C958" s="96" t="s">
        <v>7683</v>
      </c>
      <c r="D958" s="96" t="s">
        <v>7524</v>
      </c>
      <c r="E958" s="97" t="s">
        <v>2491</v>
      </c>
    </row>
    <row r="959" spans="1:5" x14ac:dyDescent="0.2">
      <c r="A959" s="96" t="s">
        <v>15386</v>
      </c>
      <c r="B959" s="96" t="s">
        <v>15387</v>
      </c>
      <c r="C959" s="96" t="s">
        <v>7683</v>
      </c>
      <c r="D959" s="96" t="s">
        <v>7524</v>
      </c>
      <c r="E959" s="97" t="s">
        <v>24996</v>
      </c>
    </row>
    <row r="960" spans="1:5" x14ac:dyDescent="0.2">
      <c r="A960" s="96" t="s">
        <v>14315</v>
      </c>
      <c r="B960" s="96" t="s">
        <v>14316</v>
      </c>
      <c r="C960" s="96" t="s">
        <v>7683</v>
      </c>
      <c r="D960" s="96" t="s">
        <v>7524</v>
      </c>
      <c r="E960" s="97" t="s">
        <v>549</v>
      </c>
    </row>
    <row r="961" spans="1:5" x14ac:dyDescent="0.2">
      <c r="A961" s="96" t="s">
        <v>14699</v>
      </c>
      <c r="B961" s="96" t="s">
        <v>14700</v>
      </c>
      <c r="C961" s="96" t="s">
        <v>7683</v>
      </c>
      <c r="D961" s="96" t="s">
        <v>7524</v>
      </c>
      <c r="E961" s="97" t="s">
        <v>21559</v>
      </c>
    </row>
    <row r="962" spans="1:5" x14ac:dyDescent="0.2">
      <c r="A962" s="96" t="s">
        <v>14715</v>
      </c>
      <c r="B962" s="96" t="s">
        <v>14716</v>
      </c>
      <c r="C962" s="96" t="s">
        <v>7683</v>
      </c>
      <c r="D962" s="96" t="s">
        <v>7524</v>
      </c>
      <c r="E962" s="97" t="s">
        <v>3511</v>
      </c>
    </row>
    <row r="963" spans="1:5" x14ac:dyDescent="0.2">
      <c r="A963" s="96" t="s">
        <v>14858</v>
      </c>
      <c r="B963" s="96" t="s">
        <v>14859</v>
      </c>
      <c r="C963" s="96" t="s">
        <v>7683</v>
      </c>
      <c r="D963" s="96" t="s">
        <v>7524</v>
      </c>
      <c r="E963" s="97" t="s">
        <v>24912</v>
      </c>
    </row>
    <row r="964" spans="1:5" x14ac:dyDescent="0.2">
      <c r="A964" s="96" t="s">
        <v>14540</v>
      </c>
      <c r="B964" s="96" t="s">
        <v>14541</v>
      </c>
      <c r="C964" s="96" t="s">
        <v>7683</v>
      </c>
      <c r="D964" s="96" t="s">
        <v>7524</v>
      </c>
      <c r="E964" s="97" t="s">
        <v>3511</v>
      </c>
    </row>
    <row r="965" spans="1:5" x14ac:dyDescent="0.2">
      <c r="A965" s="96" t="s">
        <v>14567</v>
      </c>
      <c r="B965" s="96" t="s">
        <v>14568</v>
      </c>
      <c r="C965" s="96" t="s">
        <v>7683</v>
      </c>
      <c r="D965" s="96" t="s">
        <v>7524</v>
      </c>
      <c r="E965" s="97" t="s">
        <v>2273</v>
      </c>
    </row>
    <row r="966" spans="1:5" x14ac:dyDescent="0.2">
      <c r="A966" s="96" t="s">
        <v>14833</v>
      </c>
      <c r="B966" s="96" t="s">
        <v>14834</v>
      </c>
      <c r="C966" s="96" t="s">
        <v>7683</v>
      </c>
      <c r="D966" s="96" t="s">
        <v>7524</v>
      </c>
      <c r="E966" s="97" t="s">
        <v>17050</v>
      </c>
    </row>
    <row r="967" spans="1:5" x14ac:dyDescent="0.2">
      <c r="A967" s="96" t="s">
        <v>14726</v>
      </c>
      <c r="B967" s="96" t="s">
        <v>14727</v>
      </c>
      <c r="C967" s="96" t="s">
        <v>7683</v>
      </c>
      <c r="D967" s="96" t="s">
        <v>7524</v>
      </c>
      <c r="E967" s="97" t="s">
        <v>518</v>
      </c>
    </row>
    <row r="968" spans="1:5" x14ac:dyDescent="0.2">
      <c r="A968" s="96" t="s">
        <v>14586</v>
      </c>
      <c r="B968" s="96" t="s">
        <v>14587</v>
      </c>
      <c r="C968" s="96" t="s">
        <v>7683</v>
      </c>
      <c r="D968" s="96" t="s">
        <v>7524</v>
      </c>
      <c r="E968" s="97" t="s">
        <v>479</v>
      </c>
    </row>
    <row r="969" spans="1:5" x14ac:dyDescent="0.2">
      <c r="A969" s="96" t="s">
        <v>15897</v>
      </c>
      <c r="B969" s="96" t="s">
        <v>15898</v>
      </c>
      <c r="C969" s="96" t="s">
        <v>7683</v>
      </c>
      <c r="D969" s="96" t="s">
        <v>7524</v>
      </c>
      <c r="E969" s="97" t="s">
        <v>4695</v>
      </c>
    </row>
    <row r="970" spans="1:5" x14ac:dyDescent="0.2">
      <c r="A970" s="96" t="s">
        <v>15846</v>
      </c>
      <c r="B970" s="96" t="s">
        <v>15847</v>
      </c>
      <c r="C970" s="96" t="s">
        <v>7683</v>
      </c>
      <c r="D970" s="96" t="s">
        <v>7524</v>
      </c>
      <c r="E970" s="97" t="s">
        <v>16920</v>
      </c>
    </row>
    <row r="971" spans="1:5" x14ac:dyDescent="0.2">
      <c r="A971" s="96" t="s">
        <v>15901</v>
      </c>
      <c r="B971" s="96" t="s">
        <v>15902</v>
      </c>
      <c r="C971" s="96" t="s">
        <v>7683</v>
      </c>
      <c r="D971" s="96" t="s">
        <v>7524</v>
      </c>
      <c r="E971" s="97" t="s">
        <v>21910</v>
      </c>
    </row>
    <row r="972" spans="1:5" x14ac:dyDescent="0.2">
      <c r="A972" s="96" t="s">
        <v>15852</v>
      </c>
      <c r="B972" s="96" t="s">
        <v>15853</v>
      </c>
      <c r="C972" s="96" t="s">
        <v>7683</v>
      </c>
      <c r="D972" s="96" t="s">
        <v>7524</v>
      </c>
      <c r="E972" s="97" t="s">
        <v>24469</v>
      </c>
    </row>
    <row r="973" spans="1:5" x14ac:dyDescent="0.2">
      <c r="A973" s="96" t="s">
        <v>14939</v>
      </c>
      <c r="B973" s="96" t="s">
        <v>14940</v>
      </c>
      <c r="C973" s="96" t="s">
        <v>7683</v>
      </c>
      <c r="D973" s="96" t="s">
        <v>7503</v>
      </c>
      <c r="E973" s="97" t="s">
        <v>12030</v>
      </c>
    </row>
    <row r="974" spans="1:5" x14ac:dyDescent="0.2">
      <c r="A974" s="96" t="s">
        <v>12740</v>
      </c>
      <c r="B974" s="96" t="s">
        <v>12741</v>
      </c>
      <c r="C974" s="96" t="s">
        <v>7502</v>
      </c>
      <c r="D974" s="96" t="s">
        <v>7503</v>
      </c>
      <c r="E974" s="97" t="s">
        <v>167</v>
      </c>
    </row>
    <row r="975" spans="1:5" x14ac:dyDescent="0.2">
      <c r="A975" s="96" t="s">
        <v>12738</v>
      </c>
      <c r="B975" s="96" t="s">
        <v>12739</v>
      </c>
      <c r="C975" s="96" t="s">
        <v>7502</v>
      </c>
      <c r="D975" s="96" t="s">
        <v>7503</v>
      </c>
      <c r="E975" s="97" t="s">
        <v>3691</v>
      </c>
    </row>
    <row r="976" spans="1:5" x14ac:dyDescent="0.2">
      <c r="A976" s="96" t="s">
        <v>12756</v>
      </c>
      <c r="B976" s="96" t="s">
        <v>12757</v>
      </c>
      <c r="C976" s="96" t="s">
        <v>7502</v>
      </c>
      <c r="D976" s="96" t="s">
        <v>7503</v>
      </c>
      <c r="E976" s="97" t="s">
        <v>9978</v>
      </c>
    </row>
    <row r="977" spans="1:5" x14ac:dyDescent="0.2">
      <c r="A977" s="96" t="s">
        <v>12765</v>
      </c>
      <c r="B977" s="96" t="s">
        <v>12766</v>
      </c>
      <c r="C977" s="96" t="s">
        <v>7502</v>
      </c>
      <c r="D977" s="96" t="s">
        <v>7503</v>
      </c>
      <c r="E977" s="97" t="s">
        <v>5066</v>
      </c>
    </row>
    <row r="978" spans="1:5" x14ac:dyDescent="0.2">
      <c r="A978" s="96" t="s">
        <v>12754</v>
      </c>
      <c r="B978" s="96" t="s">
        <v>12755</v>
      </c>
      <c r="C978" s="96" t="s">
        <v>7502</v>
      </c>
      <c r="D978" s="96" t="s">
        <v>7503</v>
      </c>
      <c r="E978" s="97" t="s">
        <v>1240</v>
      </c>
    </row>
    <row r="979" spans="1:5" x14ac:dyDescent="0.2">
      <c r="A979" s="96" t="s">
        <v>12763</v>
      </c>
      <c r="B979" s="96" t="s">
        <v>12764</v>
      </c>
      <c r="C979" s="96" t="s">
        <v>7502</v>
      </c>
      <c r="D979" s="96" t="s">
        <v>7503</v>
      </c>
      <c r="E979" s="97" t="s">
        <v>514</v>
      </c>
    </row>
    <row r="980" spans="1:5" x14ac:dyDescent="0.2">
      <c r="A980" s="96" t="s">
        <v>12796</v>
      </c>
      <c r="B980" s="96" t="s">
        <v>12797</v>
      </c>
      <c r="C980" s="96" t="s">
        <v>7502</v>
      </c>
      <c r="D980" s="96" t="s">
        <v>7503</v>
      </c>
      <c r="E980" s="97" t="s">
        <v>24486</v>
      </c>
    </row>
    <row r="981" spans="1:5" x14ac:dyDescent="0.2">
      <c r="A981" s="96" t="s">
        <v>12794</v>
      </c>
      <c r="B981" s="96" t="s">
        <v>12795</v>
      </c>
      <c r="C981" s="96" t="s">
        <v>7502</v>
      </c>
      <c r="D981" s="96" t="s">
        <v>7503</v>
      </c>
      <c r="E981" s="97" t="s">
        <v>22400</v>
      </c>
    </row>
    <row r="982" spans="1:5" x14ac:dyDescent="0.2">
      <c r="A982" s="96" t="s">
        <v>12800</v>
      </c>
      <c r="B982" s="96" t="s">
        <v>12801</v>
      </c>
      <c r="C982" s="96" t="s">
        <v>7502</v>
      </c>
      <c r="D982" s="96" t="s">
        <v>7503</v>
      </c>
      <c r="E982" s="97" t="s">
        <v>3036</v>
      </c>
    </row>
    <row r="983" spans="1:5" x14ac:dyDescent="0.2">
      <c r="A983" s="96" t="s">
        <v>12798</v>
      </c>
      <c r="B983" s="96" t="s">
        <v>12799</v>
      </c>
      <c r="C983" s="96" t="s">
        <v>7502</v>
      </c>
      <c r="D983" s="96" t="s">
        <v>7503</v>
      </c>
      <c r="E983" s="97" t="s">
        <v>24487</v>
      </c>
    </row>
    <row r="984" spans="1:5" x14ac:dyDescent="0.2">
      <c r="A984" s="96" t="s">
        <v>12761</v>
      </c>
      <c r="B984" s="96" t="s">
        <v>12762</v>
      </c>
      <c r="C984" s="96" t="s">
        <v>7502</v>
      </c>
      <c r="D984" s="96" t="s">
        <v>7503</v>
      </c>
      <c r="E984" s="97" t="s">
        <v>3341</v>
      </c>
    </row>
    <row r="985" spans="1:5" x14ac:dyDescent="0.2">
      <c r="A985" s="96" t="s">
        <v>12769</v>
      </c>
      <c r="B985" s="96" t="s">
        <v>12770</v>
      </c>
      <c r="C985" s="96" t="s">
        <v>7502</v>
      </c>
      <c r="D985" s="96" t="s">
        <v>7503</v>
      </c>
      <c r="E985" s="97" t="s">
        <v>1285</v>
      </c>
    </row>
    <row r="986" spans="1:5" x14ac:dyDescent="0.2">
      <c r="A986" s="96" t="s">
        <v>12759</v>
      </c>
      <c r="B986" s="96" t="s">
        <v>12760</v>
      </c>
      <c r="C986" s="96" t="s">
        <v>7502</v>
      </c>
      <c r="D986" s="96" t="s">
        <v>7503</v>
      </c>
      <c r="E986" s="97" t="s">
        <v>16078</v>
      </c>
    </row>
    <row r="987" spans="1:5" x14ac:dyDescent="0.2">
      <c r="A987" s="96" t="s">
        <v>12767</v>
      </c>
      <c r="B987" s="96" t="s">
        <v>12768</v>
      </c>
      <c r="C987" s="96" t="s">
        <v>7502</v>
      </c>
      <c r="D987" s="96" t="s">
        <v>7503</v>
      </c>
      <c r="E987" s="97" t="s">
        <v>1240</v>
      </c>
    </row>
    <row r="988" spans="1:5" x14ac:dyDescent="0.2">
      <c r="A988" s="96" t="s">
        <v>12806</v>
      </c>
      <c r="B988" s="96" t="s">
        <v>12807</v>
      </c>
      <c r="C988" s="96" t="s">
        <v>7502</v>
      </c>
      <c r="D988" s="96" t="s">
        <v>7503</v>
      </c>
      <c r="E988" s="97" t="s">
        <v>19470</v>
      </c>
    </row>
    <row r="989" spans="1:5" x14ac:dyDescent="0.2">
      <c r="A989" s="96" t="s">
        <v>12803</v>
      </c>
      <c r="B989" s="96" t="s">
        <v>12804</v>
      </c>
      <c r="C989" s="96" t="s">
        <v>7502</v>
      </c>
      <c r="D989" s="96" t="s">
        <v>7503</v>
      </c>
      <c r="E989" s="97" t="s">
        <v>24488</v>
      </c>
    </row>
    <row r="990" spans="1:5" x14ac:dyDescent="0.2">
      <c r="A990" s="96" t="s">
        <v>12744</v>
      </c>
      <c r="B990" s="96" t="s">
        <v>12745</v>
      </c>
      <c r="C990" s="96" t="s">
        <v>7502</v>
      </c>
      <c r="D990" s="96" t="s">
        <v>7503</v>
      </c>
      <c r="E990" s="97" t="s">
        <v>3354</v>
      </c>
    </row>
    <row r="991" spans="1:5" x14ac:dyDescent="0.2">
      <c r="A991" s="96" t="s">
        <v>12742</v>
      </c>
      <c r="B991" s="96" t="s">
        <v>12743</v>
      </c>
      <c r="C991" s="96" t="s">
        <v>7502</v>
      </c>
      <c r="D991" s="96" t="s">
        <v>7503</v>
      </c>
      <c r="E991" s="97" t="s">
        <v>2536</v>
      </c>
    </row>
    <row r="992" spans="1:5" x14ac:dyDescent="0.2">
      <c r="A992" s="96" t="s">
        <v>12810</v>
      </c>
      <c r="B992" s="96" t="s">
        <v>12811</v>
      </c>
      <c r="C992" s="96" t="s">
        <v>7502</v>
      </c>
      <c r="D992" s="96" t="s">
        <v>7503</v>
      </c>
      <c r="E992" s="97" t="s">
        <v>24490</v>
      </c>
    </row>
    <row r="993" spans="1:5" x14ac:dyDescent="0.2">
      <c r="A993" s="96" t="s">
        <v>12808</v>
      </c>
      <c r="B993" s="96" t="s">
        <v>12809</v>
      </c>
      <c r="C993" s="96" t="s">
        <v>7502</v>
      </c>
      <c r="D993" s="96" t="s">
        <v>7503</v>
      </c>
      <c r="E993" s="97" t="s">
        <v>24489</v>
      </c>
    </row>
    <row r="994" spans="1:5" x14ac:dyDescent="0.2">
      <c r="A994" s="96" t="s">
        <v>12773</v>
      </c>
      <c r="B994" s="96" t="s">
        <v>12774</v>
      </c>
      <c r="C994" s="96" t="s">
        <v>7502</v>
      </c>
      <c r="D994" s="96" t="s">
        <v>7503</v>
      </c>
      <c r="E994" s="97" t="s">
        <v>23603</v>
      </c>
    </row>
    <row r="995" spans="1:5" x14ac:dyDescent="0.2">
      <c r="A995" s="96" t="s">
        <v>12771</v>
      </c>
      <c r="B995" s="96" t="s">
        <v>12772</v>
      </c>
      <c r="C995" s="96" t="s">
        <v>7502</v>
      </c>
      <c r="D995" s="96" t="s">
        <v>7503</v>
      </c>
      <c r="E995" s="97" t="s">
        <v>15621</v>
      </c>
    </row>
    <row r="996" spans="1:5" x14ac:dyDescent="0.2">
      <c r="A996" s="96" t="s">
        <v>12814</v>
      </c>
      <c r="B996" s="96" t="s">
        <v>12815</v>
      </c>
      <c r="C996" s="96" t="s">
        <v>7502</v>
      </c>
      <c r="D996" s="96" t="s">
        <v>7503</v>
      </c>
      <c r="E996" s="97" t="s">
        <v>24492</v>
      </c>
    </row>
    <row r="997" spans="1:5" x14ac:dyDescent="0.2">
      <c r="A997" s="96" t="s">
        <v>12777</v>
      </c>
      <c r="B997" s="96" t="s">
        <v>12778</v>
      </c>
      <c r="C997" s="96" t="s">
        <v>7502</v>
      </c>
      <c r="D997" s="96" t="s">
        <v>7503</v>
      </c>
      <c r="E997" s="97" t="s">
        <v>2620</v>
      </c>
    </row>
    <row r="998" spans="1:5" x14ac:dyDescent="0.2">
      <c r="A998" s="96" t="s">
        <v>12775</v>
      </c>
      <c r="B998" s="96" t="s">
        <v>12776</v>
      </c>
      <c r="C998" s="96" t="s">
        <v>7502</v>
      </c>
      <c r="D998" s="96" t="s">
        <v>7503</v>
      </c>
      <c r="E998" s="97" t="s">
        <v>24483</v>
      </c>
    </row>
    <row r="999" spans="1:5" x14ac:dyDescent="0.2">
      <c r="A999" s="96" t="s">
        <v>12748</v>
      </c>
      <c r="B999" s="96" t="s">
        <v>12749</v>
      </c>
      <c r="C999" s="96" t="s">
        <v>7502</v>
      </c>
      <c r="D999" s="96" t="s">
        <v>7503</v>
      </c>
      <c r="E999" s="97" t="s">
        <v>1912</v>
      </c>
    </row>
    <row r="1000" spans="1:5" x14ac:dyDescent="0.2">
      <c r="A1000" s="96" t="s">
        <v>12746</v>
      </c>
      <c r="B1000" s="96" t="s">
        <v>12747</v>
      </c>
      <c r="C1000" s="96" t="s">
        <v>7502</v>
      </c>
      <c r="D1000" s="96" t="s">
        <v>7503</v>
      </c>
      <c r="E1000" s="97" t="s">
        <v>1273</v>
      </c>
    </row>
    <row r="1001" spans="1:5" x14ac:dyDescent="0.2">
      <c r="A1001" s="96" t="s">
        <v>12781</v>
      </c>
      <c r="B1001" s="96" t="s">
        <v>12782</v>
      </c>
      <c r="C1001" s="96" t="s">
        <v>7502</v>
      </c>
      <c r="D1001" s="96" t="s">
        <v>7503</v>
      </c>
      <c r="E1001" s="97" t="s">
        <v>15815</v>
      </c>
    </row>
    <row r="1002" spans="1:5" x14ac:dyDescent="0.2">
      <c r="A1002" s="96" t="s">
        <v>12779</v>
      </c>
      <c r="B1002" s="96" t="s">
        <v>12780</v>
      </c>
      <c r="C1002" s="96" t="s">
        <v>7502</v>
      </c>
      <c r="D1002" s="96" t="s">
        <v>7503</v>
      </c>
      <c r="E1002" s="97" t="s">
        <v>22886</v>
      </c>
    </row>
    <row r="1003" spans="1:5" x14ac:dyDescent="0.2">
      <c r="A1003" s="96" t="s">
        <v>12752</v>
      </c>
      <c r="B1003" s="96" t="s">
        <v>12753</v>
      </c>
      <c r="C1003" s="96" t="s">
        <v>7502</v>
      </c>
      <c r="D1003" s="96" t="s">
        <v>7503</v>
      </c>
      <c r="E1003" s="97" t="s">
        <v>6234</v>
      </c>
    </row>
    <row r="1004" spans="1:5" x14ac:dyDescent="0.2">
      <c r="A1004" s="96" t="s">
        <v>12750</v>
      </c>
      <c r="B1004" s="96" t="s">
        <v>12751</v>
      </c>
      <c r="C1004" s="96" t="s">
        <v>7502</v>
      </c>
      <c r="D1004" s="96" t="s">
        <v>7503</v>
      </c>
      <c r="E1004" s="97" t="s">
        <v>6455</v>
      </c>
    </row>
    <row r="1005" spans="1:5" x14ac:dyDescent="0.2">
      <c r="A1005" s="96" t="s">
        <v>12787</v>
      </c>
      <c r="B1005" s="96" t="s">
        <v>12788</v>
      </c>
      <c r="C1005" s="96" t="s">
        <v>7502</v>
      </c>
      <c r="D1005" s="96" t="s">
        <v>7503</v>
      </c>
      <c r="E1005" s="97" t="s">
        <v>24484</v>
      </c>
    </row>
    <row r="1006" spans="1:5" x14ac:dyDescent="0.2">
      <c r="A1006" s="96" t="s">
        <v>12784</v>
      </c>
      <c r="B1006" s="96" t="s">
        <v>12785</v>
      </c>
      <c r="C1006" s="96" t="s">
        <v>7502</v>
      </c>
      <c r="D1006" s="96" t="s">
        <v>7503</v>
      </c>
      <c r="E1006" s="97" t="s">
        <v>11175</v>
      </c>
    </row>
    <row r="1007" spans="1:5" x14ac:dyDescent="0.2">
      <c r="A1007" s="96" t="s">
        <v>12792</v>
      </c>
      <c r="B1007" s="96" t="s">
        <v>12793</v>
      </c>
      <c r="C1007" s="96" t="s">
        <v>7502</v>
      </c>
      <c r="D1007" s="96" t="s">
        <v>7503</v>
      </c>
      <c r="E1007" s="97" t="s">
        <v>24485</v>
      </c>
    </row>
    <row r="1008" spans="1:5" x14ac:dyDescent="0.2">
      <c r="A1008" s="96" t="s">
        <v>12790</v>
      </c>
      <c r="B1008" s="96" t="s">
        <v>12791</v>
      </c>
      <c r="C1008" s="96" t="s">
        <v>7502</v>
      </c>
      <c r="D1008" s="96" t="s">
        <v>7503</v>
      </c>
      <c r="E1008" s="97" t="s">
        <v>8913</v>
      </c>
    </row>
    <row r="1009" spans="1:5" x14ac:dyDescent="0.2">
      <c r="A1009" s="96" t="s">
        <v>12721</v>
      </c>
      <c r="B1009" s="96" t="s">
        <v>12722</v>
      </c>
      <c r="C1009" s="96" t="s">
        <v>7502</v>
      </c>
      <c r="D1009" s="96" t="s">
        <v>7503</v>
      </c>
      <c r="E1009" s="97" t="s">
        <v>3098</v>
      </c>
    </row>
    <row r="1010" spans="1:5" x14ac:dyDescent="0.2">
      <c r="A1010" s="96" t="s">
        <v>12736</v>
      </c>
      <c r="B1010" s="96" t="s">
        <v>12737</v>
      </c>
      <c r="C1010" s="96" t="s">
        <v>7502</v>
      </c>
      <c r="D1010" s="96" t="s">
        <v>7503</v>
      </c>
      <c r="E1010" s="97" t="s">
        <v>24482</v>
      </c>
    </row>
    <row r="1011" spans="1:5" x14ac:dyDescent="0.2">
      <c r="A1011" s="96" t="s">
        <v>12723</v>
      </c>
      <c r="B1011" s="96" t="s">
        <v>12724</v>
      </c>
      <c r="C1011" s="96" t="s">
        <v>7502</v>
      </c>
      <c r="D1011" s="96" t="s">
        <v>7503</v>
      </c>
      <c r="E1011" s="97" t="s">
        <v>5728</v>
      </c>
    </row>
    <row r="1012" spans="1:5" x14ac:dyDescent="0.2">
      <c r="A1012" s="96" t="s">
        <v>12725</v>
      </c>
      <c r="B1012" s="96" t="s">
        <v>12726</v>
      </c>
      <c r="C1012" s="96" t="s">
        <v>7502</v>
      </c>
      <c r="D1012" s="96" t="s">
        <v>7503</v>
      </c>
      <c r="E1012" s="97" t="s">
        <v>1392</v>
      </c>
    </row>
    <row r="1013" spans="1:5" x14ac:dyDescent="0.2">
      <c r="A1013" s="96" t="s">
        <v>12727</v>
      </c>
      <c r="B1013" s="96" t="s">
        <v>12728</v>
      </c>
      <c r="C1013" s="96" t="s">
        <v>7502</v>
      </c>
      <c r="D1013" s="96" t="s">
        <v>7503</v>
      </c>
      <c r="E1013" s="97" t="s">
        <v>18860</v>
      </c>
    </row>
    <row r="1014" spans="1:5" x14ac:dyDescent="0.2">
      <c r="A1014" s="96" t="s">
        <v>12729</v>
      </c>
      <c r="B1014" s="96" t="s">
        <v>12730</v>
      </c>
      <c r="C1014" s="96" t="s">
        <v>7502</v>
      </c>
      <c r="D1014" s="96" t="s">
        <v>7503</v>
      </c>
      <c r="E1014" s="97" t="s">
        <v>14851</v>
      </c>
    </row>
    <row r="1015" spans="1:5" x14ac:dyDescent="0.2">
      <c r="A1015" s="96" t="s">
        <v>12731</v>
      </c>
      <c r="B1015" s="96" t="s">
        <v>12732</v>
      </c>
      <c r="C1015" s="96" t="s">
        <v>7502</v>
      </c>
      <c r="D1015" s="96" t="s">
        <v>7503</v>
      </c>
      <c r="E1015" s="97" t="s">
        <v>24480</v>
      </c>
    </row>
    <row r="1016" spans="1:5" x14ac:dyDescent="0.2">
      <c r="A1016" s="96" t="s">
        <v>12734</v>
      </c>
      <c r="B1016" s="96" t="s">
        <v>12735</v>
      </c>
      <c r="C1016" s="96" t="s">
        <v>7502</v>
      </c>
      <c r="D1016" s="96" t="s">
        <v>7503</v>
      </c>
      <c r="E1016" s="97" t="s">
        <v>24481</v>
      </c>
    </row>
    <row r="1017" spans="1:5" x14ac:dyDescent="0.2">
      <c r="A1017" s="96" t="s">
        <v>12812</v>
      </c>
      <c r="B1017" s="96" t="s">
        <v>12813</v>
      </c>
      <c r="C1017" s="96" t="s">
        <v>7502</v>
      </c>
      <c r="D1017" s="96" t="s">
        <v>7503</v>
      </c>
      <c r="E1017" s="97" t="s">
        <v>24491</v>
      </c>
    </row>
    <row r="1018" spans="1:5" x14ac:dyDescent="0.2">
      <c r="A1018" s="96" t="s">
        <v>13556</v>
      </c>
      <c r="B1018" s="96" t="s">
        <v>13557</v>
      </c>
      <c r="C1018" s="96" t="s">
        <v>7502</v>
      </c>
      <c r="D1018" s="96" t="s">
        <v>7503</v>
      </c>
      <c r="E1018" s="97" t="s">
        <v>161</v>
      </c>
    </row>
    <row r="1019" spans="1:5" x14ac:dyDescent="0.2">
      <c r="A1019" s="96" t="s">
        <v>13558</v>
      </c>
      <c r="B1019" s="96" t="s">
        <v>13559</v>
      </c>
      <c r="C1019" s="96" t="s">
        <v>7502</v>
      </c>
      <c r="D1019" s="96" t="s">
        <v>7503</v>
      </c>
      <c r="E1019" s="97" t="s">
        <v>4631</v>
      </c>
    </row>
    <row r="1020" spans="1:5" x14ac:dyDescent="0.2">
      <c r="A1020" s="96" t="s">
        <v>13560</v>
      </c>
      <c r="B1020" s="96" t="s">
        <v>13561</v>
      </c>
      <c r="C1020" s="96" t="s">
        <v>7502</v>
      </c>
      <c r="D1020" s="96" t="s">
        <v>7503</v>
      </c>
      <c r="E1020" s="97" t="s">
        <v>4369</v>
      </c>
    </row>
    <row r="1021" spans="1:5" x14ac:dyDescent="0.2">
      <c r="A1021" s="96" t="s">
        <v>13562</v>
      </c>
      <c r="B1021" s="96" t="s">
        <v>13563</v>
      </c>
      <c r="C1021" s="96" t="s">
        <v>7502</v>
      </c>
      <c r="D1021" s="96" t="s">
        <v>7503</v>
      </c>
      <c r="E1021" s="97" t="s">
        <v>9413</v>
      </c>
    </row>
    <row r="1022" spans="1:5" x14ac:dyDescent="0.2">
      <c r="A1022" s="96" t="s">
        <v>13564</v>
      </c>
      <c r="B1022" s="96" t="s">
        <v>13565</v>
      </c>
      <c r="C1022" s="96" t="s">
        <v>7502</v>
      </c>
      <c r="D1022" s="96" t="s">
        <v>7503</v>
      </c>
      <c r="E1022" s="97" t="s">
        <v>1123</v>
      </c>
    </row>
    <row r="1023" spans="1:5" x14ac:dyDescent="0.2">
      <c r="A1023" s="96" t="s">
        <v>13566</v>
      </c>
      <c r="B1023" s="96" t="s">
        <v>13567</v>
      </c>
      <c r="C1023" s="96" t="s">
        <v>7502</v>
      </c>
      <c r="D1023" s="96" t="s">
        <v>7503</v>
      </c>
      <c r="E1023" s="97" t="s">
        <v>4695</v>
      </c>
    </row>
    <row r="1024" spans="1:5" x14ac:dyDescent="0.2">
      <c r="A1024" s="96" t="s">
        <v>13541</v>
      </c>
      <c r="B1024" s="96" t="s">
        <v>13542</v>
      </c>
      <c r="C1024" s="96" t="s">
        <v>7502</v>
      </c>
      <c r="D1024" s="96" t="s">
        <v>7503</v>
      </c>
      <c r="E1024" s="97" t="s">
        <v>13543</v>
      </c>
    </row>
    <row r="1025" spans="1:5" x14ac:dyDescent="0.2">
      <c r="A1025" s="96" t="s">
        <v>13553</v>
      </c>
      <c r="B1025" s="96" t="s">
        <v>13554</v>
      </c>
      <c r="C1025" s="96" t="s">
        <v>7502</v>
      </c>
      <c r="D1025" s="96" t="s">
        <v>7503</v>
      </c>
      <c r="E1025" s="97" t="s">
        <v>13555</v>
      </c>
    </row>
    <row r="1026" spans="1:5" x14ac:dyDescent="0.2">
      <c r="A1026" s="96" t="s">
        <v>13544</v>
      </c>
      <c r="B1026" s="96" t="s">
        <v>13545</v>
      </c>
      <c r="C1026" s="96" t="s">
        <v>7502</v>
      </c>
      <c r="D1026" s="96" t="s">
        <v>7503</v>
      </c>
      <c r="E1026" s="97" t="s">
        <v>2289</v>
      </c>
    </row>
    <row r="1027" spans="1:5" x14ac:dyDescent="0.2">
      <c r="A1027" s="96" t="s">
        <v>13546</v>
      </c>
      <c r="B1027" s="96" t="s">
        <v>13547</v>
      </c>
      <c r="C1027" s="96" t="s">
        <v>7502</v>
      </c>
      <c r="D1027" s="96" t="s">
        <v>7503</v>
      </c>
      <c r="E1027" s="97" t="s">
        <v>6125</v>
      </c>
    </row>
    <row r="1028" spans="1:5" x14ac:dyDescent="0.2">
      <c r="A1028" s="96" t="s">
        <v>13548</v>
      </c>
      <c r="B1028" s="96" t="s">
        <v>13549</v>
      </c>
      <c r="C1028" s="96" t="s">
        <v>7502</v>
      </c>
      <c r="D1028" s="96" t="s">
        <v>7503</v>
      </c>
      <c r="E1028" s="97" t="s">
        <v>13550</v>
      </c>
    </row>
    <row r="1029" spans="1:5" x14ac:dyDescent="0.2">
      <c r="A1029" s="96" t="s">
        <v>13551</v>
      </c>
      <c r="B1029" s="96" t="s">
        <v>13552</v>
      </c>
      <c r="C1029" s="96" t="s">
        <v>7502</v>
      </c>
      <c r="D1029" s="96" t="s">
        <v>7503</v>
      </c>
      <c r="E1029" s="97" t="s">
        <v>711</v>
      </c>
    </row>
    <row r="1030" spans="1:5" x14ac:dyDescent="0.2">
      <c r="A1030" s="96" t="s">
        <v>13580</v>
      </c>
      <c r="B1030" s="96" t="s">
        <v>13581</v>
      </c>
      <c r="C1030" s="96" t="s">
        <v>7502</v>
      </c>
      <c r="D1030" s="96" t="s">
        <v>7503</v>
      </c>
      <c r="E1030" s="97" t="s">
        <v>13582</v>
      </c>
    </row>
    <row r="1031" spans="1:5" x14ac:dyDescent="0.2">
      <c r="A1031" s="96" t="s">
        <v>13529</v>
      </c>
      <c r="B1031" s="96" t="s">
        <v>13530</v>
      </c>
      <c r="C1031" s="96" t="s">
        <v>7502</v>
      </c>
      <c r="D1031" s="96" t="s">
        <v>7503</v>
      </c>
      <c r="E1031" s="97" t="s">
        <v>2188</v>
      </c>
    </row>
    <row r="1032" spans="1:5" x14ac:dyDescent="0.2">
      <c r="A1032" s="96" t="s">
        <v>13527</v>
      </c>
      <c r="B1032" s="96" t="s">
        <v>13528</v>
      </c>
      <c r="C1032" s="96" t="s">
        <v>7502</v>
      </c>
      <c r="D1032" s="96" t="s">
        <v>7503</v>
      </c>
      <c r="E1032" s="97" t="s">
        <v>4739</v>
      </c>
    </row>
    <row r="1033" spans="1:5" x14ac:dyDescent="0.2">
      <c r="A1033" s="96" t="s">
        <v>13525</v>
      </c>
      <c r="B1033" s="96" t="s">
        <v>13526</v>
      </c>
      <c r="C1033" s="96" t="s">
        <v>7502</v>
      </c>
      <c r="D1033" s="96" t="s">
        <v>7503</v>
      </c>
      <c r="E1033" s="97" t="s">
        <v>2307</v>
      </c>
    </row>
    <row r="1034" spans="1:5" x14ac:dyDescent="0.2">
      <c r="A1034" s="96" t="s">
        <v>13539</v>
      </c>
      <c r="B1034" s="96" t="s">
        <v>13540</v>
      </c>
      <c r="C1034" s="96" t="s">
        <v>7502</v>
      </c>
      <c r="D1034" s="96" t="s">
        <v>7503</v>
      </c>
      <c r="E1034" s="97" t="s">
        <v>3156</v>
      </c>
    </row>
    <row r="1035" spans="1:5" x14ac:dyDescent="0.2">
      <c r="A1035" s="96" t="s">
        <v>20014</v>
      </c>
      <c r="B1035" s="96" t="s">
        <v>20015</v>
      </c>
      <c r="C1035" s="96" t="s">
        <v>60</v>
      </c>
      <c r="D1035" s="96" t="s">
        <v>7503</v>
      </c>
      <c r="E1035" s="97" t="s">
        <v>25314</v>
      </c>
    </row>
    <row r="1036" spans="1:5" x14ac:dyDescent="0.2">
      <c r="A1036" s="96" t="s">
        <v>17878</v>
      </c>
      <c r="B1036" s="96" t="s">
        <v>17879</v>
      </c>
      <c r="C1036" s="96" t="s">
        <v>8123</v>
      </c>
      <c r="D1036" s="96" t="s">
        <v>7503</v>
      </c>
      <c r="E1036" s="97" t="s">
        <v>9891</v>
      </c>
    </row>
    <row r="1037" spans="1:5" x14ac:dyDescent="0.2">
      <c r="A1037" s="96" t="s">
        <v>17912</v>
      </c>
      <c r="B1037" s="96" t="s">
        <v>17913</v>
      </c>
      <c r="C1037" s="96" t="s">
        <v>8123</v>
      </c>
      <c r="D1037" s="96" t="s">
        <v>7503</v>
      </c>
      <c r="E1037" s="97" t="s">
        <v>5558</v>
      </c>
    </row>
    <row r="1038" spans="1:5" x14ac:dyDescent="0.2">
      <c r="A1038" s="96" t="s">
        <v>10726</v>
      </c>
      <c r="B1038" s="96" t="s">
        <v>10727</v>
      </c>
      <c r="C1038" s="96" t="s">
        <v>7683</v>
      </c>
      <c r="D1038" s="96" t="s">
        <v>7503</v>
      </c>
      <c r="E1038" s="97" t="s">
        <v>23848</v>
      </c>
    </row>
    <row r="1039" spans="1:5" x14ac:dyDescent="0.2">
      <c r="A1039" s="96" t="s">
        <v>10724</v>
      </c>
      <c r="B1039" s="96" t="s">
        <v>10725</v>
      </c>
      <c r="C1039" s="96" t="s">
        <v>7683</v>
      </c>
      <c r="D1039" s="96" t="s">
        <v>7503</v>
      </c>
      <c r="E1039" s="97" t="s">
        <v>23847</v>
      </c>
    </row>
    <row r="1040" spans="1:5" x14ac:dyDescent="0.2">
      <c r="A1040" s="96" t="s">
        <v>16194</v>
      </c>
      <c r="B1040" s="96" t="s">
        <v>16195</v>
      </c>
      <c r="C1040" s="96" t="s">
        <v>7683</v>
      </c>
      <c r="D1040" s="96" t="s">
        <v>7503</v>
      </c>
      <c r="E1040" s="97" t="s">
        <v>25114</v>
      </c>
    </row>
    <row r="1041" spans="1:5" x14ac:dyDescent="0.2">
      <c r="A1041" s="96" t="s">
        <v>16196</v>
      </c>
      <c r="B1041" s="96" t="s">
        <v>16197</v>
      </c>
      <c r="C1041" s="96" t="s">
        <v>7683</v>
      </c>
      <c r="D1041" s="96" t="s">
        <v>7503</v>
      </c>
      <c r="E1041" s="97" t="s">
        <v>25115</v>
      </c>
    </row>
    <row r="1042" spans="1:5" x14ac:dyDescent="0.2">
      <c r="A1042" s="96" t="s">
        <v>16584</v>
      </c>
      <c r="B1042" s="96" t="s">
        <v>16585</v>
      </c>
      <c r="C1042" s="96" t="s">
        <v>7683</v>
      </c>
      <c r="D1042" s="96" t="s">
        <v>7503</v>
      </c>
      <c r="E1042" s="97" t="s">
        <v>18303</v>
      </c>
    </row>
    <row r="1043" spans="1:5" x14ac:dyDescent="0.2">
      <c r="A1043" s="96" t="s">
        <v>16587</v>
      </c>
      <c r="B1043" s="96" t="s">
        <v>16588</v>
      </c>
      <c r="C1043" s="96" t="s">
        <v>7683</v>
      </c>
      <c r="D1043" s="96" t="s">
        <v>7503</v>
      </c>
      <c r="E1043" s="97" t="s">
        <v>25237</v>
      </c>
    </row>
    <row r="1044" spans="1:5" x14ac:dyDescent="0.2">
      <c r="A1044" s="96" t="s">
        <v>10722</v>
      </c>
      <c r="B1044" s="96" t="s">
        <v>10723</v>
      </c>
      <c r="C1044" s="96" t="s">
        <v>7683</v>
      </c>
      <c r="D1044" s="96" t="s">
        <v>7524</v>
      </c>
      <c r="E1044" s="97" t="s">
        <v>10561</v>
      </c>
    </row>
    <row r="1045" spans="1:5" x14ac:dyDescent="0.2">
      <c r="A1045" s="96" t="s">
        <v>16183</v>
      </c>
      <c r="B1045" s="96" t="s">
        <v>16184</v>
      </c>
      <c r="C1045" s="96" t="s">
        <v>7683</v>
      </c>
      <c r="D1045" s="96" t="s">
        <v>7524</v>
      </c>
      <c r="E1045" s="97" t="s">
        <v>25109</v>
      </c>
    </row>
    <row r="1046" spans="1:5" x14ac:dyDescent="0.2">
      <c r="A1046" s="96" t="s">
        <v>16185</v>
      </c>
      <c r="B1046" s="96" t="s">
        <v>16186</v>
      </c>
      <c r="C1046" s="96" t="s">
        <v>7683</v>
      </c>
      <c r="D1046" s="96" t="s">
        <v>7524</v>
      </c>
      <c r="E1046" s="97" t="s">
        <v>25110</v>
      </c>
    </row>
    <row r="1047" spans="1:5" x14ac:dyDescent="0.2">
      <c r="A1047" s="96" t="s">
        <v>13499</v>
      </c>
      <c r="B1047" s="96" t="s">
        <v>13500</v>
      </c>
      <c r="C1047" s="96" t="s">
        <v>7683</v>
      </c>
      <c r="D1047" s="96" t="s">
        <v>7503</v>
      </c>
      <c r="E1047" s="97" t="s">
        <v>13501</v>
      </c>
    </row>
    <row r="1048" spans="1:5" x14ac:dyDescent="0.2">
      <c r="A1048" s="96" t="s">
        <v>13502</v>
      </c>
      <c r="B1048" s="96" t="s">
        <v>13503</v>
      </c>
      <c r="C1048" s="96" t="s">
        <v>7683</v>
      </c>
      <c r="D1048" s="96" t="s">
        <v>7503</v>
      </c>
      <c r="E1048" s="97" t="s">
        <v>13504</v>
      </c>
    </row>
    <row r="1049" spans="1:5" x14ac:dyDescent="0.2">
      <c r="A1049" s="96" t="s">
        <v>16179</v>
      </c>
      <c r="B1049" s="96" t="s">
        <v>16180</v>
      </c>
      <c r="C1049" s="96" t="s">
        <v>7683</v>
      </c>
      <c r="D1049" s="96" t="s">
        <v>7503</v>
      </c>
      <c r="E1049" s="97" t="s">
        <v>25107</v>
      </c>
    </row>
    <row r="1050" spans="1:5" x14ac:dyDescent="0.2">
      <c r="A1050" s="96" t="s">
        <v>16181</v>
      </c>
      <c r="B1050" s="96" t="s">
        <v>16182</v>
      </c>
      <c r="C1050" s="96" t="s">
        <v>7683</v>
      </c>
      <c r="D1050" s="96" t="s">
        <v>7503</v>
      </c>
      <c r="E1050" s="97" t="s">
        <v>25108</v>
      </c>
    </row>
    <row r="1051" spans="1:5" x14ac:dyDescent="0.2">
      <c r="A1051" s="96" t="s">
        <v>16187</v>
      </c>
      <c r="B1051" s="96" t="s">
        <v>16188</v>
      </c>
      <c r="C1051" s="96" t="s">
        <v>7683</v>
      </c>
      <c r="D1051" s="96" t="s">
        <v>7524</v>
      </c>
      <c r="E1051" s="97" t="s">
        <v>25111</v>
      </c>
    </row>
    <row r="1052" spans="1:5" x14ac:dyDescent="0.2">
      <c r="A1052" s="96" t="s">
        <v>16191</v>
      </c>
      <c r="B1052" s="96" t="s">
        <v>16192</v>
      </c>
      <c r="C1052" s="96" t="s">
        <v>7683</v>
      </c>
      <c r="D1052" s="96" t="s">
        <v>7524</v>
      </c>
      <c r="E1052" s="97" t="s">
        <v>25113</v>
      </c>
    </row>
    <row r="1053" spans="1:5" x14ac:dyDescent="0.2">
      <c r="A1053" s="96" t="s">
        <v>16189</v>
      </c>
      <c r="B1053" s="96" t="s">
        <v>16190</v>
      </c>
      <c r="C1053" s="96" t="s">
        <v>7683</v>
      </c>
      <c r="D1053" s="96" t="s">
        <v>7524</v>
      </c>
      <c r="E1053" s="97" t="s">
        <v>25112</v>
      </c>
    </row>
    <row r="1054" spans="1:5" x14ac:dyDescent="0.2">
      <c r="A1054" s="96" t="s">
        <v>12979</v>
      </c>
      <c r="B1054" s="96" t="s">
        <v>12980</v>
      </c>
      <c r="C1054" s="96" t="s">
        <v>7683</v>
      </c>
      <c r="D1054" s="96" t="s">
        <v>7503</v>
      </c>
      <c r="E1054" s="97" t="s">
        <v>24529</v>
      </c>
    </row>
    <row r="1055" spans="1:5" x14ac:dyDescent="0.2">
      <c r="A1055" s="96" t="s">
        <v>12816</v>
      </c>
      <c r="B1055" s="96" t="s">
        <v>12817</v>
      </c>
      <c r="C1055" s="96" t="s">
        <v>7683</v>
      </c>
      <c r="D1055" s="96" t="s">
        <v>7503</v>
      </c>
      <c r="E1055" s="97" t="s">
        <v>24493</v>
      </c>
    </row>
    <row r="1056" spans="1:5" x14ac:dyDescent="0.2">
      <c r="A1056" s="96" t="s">
        <v>24494</v>
      </c>
      <c r="B1056" s="96" t="s">
        <v>12818</v>
      </c>
      <c r="C1056" s="96" t="s">
        <v>7683</v>
      </c>
      <c r="D1056" s="96" t="s">
        <v>7503</v>
      </c>
      <c r="E1056" s="97" t="s">
        <v>2719</v>
      </c>
    </row>
    <row r="1057" spans="1:5" x14ac:dyDescent="0.2">
      <c r="A1057" s="96" t="s">
        <v>12819</v>
      </c>
      <c r="B1057" s="96" t="s">
        <v>12820</v>
      </c>
      <c r="C1057" s="96" t="s">
        <v>7683</v>
      </c>
      <c r="D1057" s="96" t="s">
        <v>7503</v>
      </c>
      <c r="E1057" s="97" t="s">
        <v>24495</v>
      </c>
    </row>
    <row r="1058" spans="1:5" x14ac:dyDescent="0.2">
      <c r="A1058" s="96" t="s">
        <v>12823</v>
      </c>
      <c r="B1058" s="96" t="s">
        <v>12824</v>
      </c>
      <c r="C1058" s="96" t="s">
        <v>7683</v>
      </c>
      <c r="D1058" s="96" t="s">
        <v>7503</v>
      </c>
      <c r="E1058" s="97" t="s">
        <v>24497</v>
      </c>
    </row>
    <row r="1059" spans="1:5" x14ac:dyDescent="0.2">
      <c r="A1059" s="96" t="s">
        <v>12825</v>
      </c>
      <c r="B1059" s="96" t="s">
        <v>12826</v>
      </c>
      <c r="C1059" s="96" t="s">
        <v>7683</v>
      </c>
      <c r="D1059" s="96" t="s">
        <v>7503</v>
      </c>
      <c r="E1059" s="97" t="s">
        <v>24498</v>
      </c>
    </row>
    <row r="1060" spans="1:5" x14ac:dyDescent="0.2">
      <c r="A1060" s="96" t="s">
        <v>13572</v>
      </c>
      <c r="B1060" s="96" t="s">
        <v>13573</v>
      </c>
      <c r="C1060" s="96" t="s">
        <v>7683</v>
      </c>
      <c r="D1060" s="96" t="s">
        <v>7503</v>
      </c>
      <c r="E1060" s="97" t="s">
        <v>24773</v>
      </c>
    </row>
    <row r="1061" spans="1:5" x14ac:dyDescent="0.2">
      <c r="A1061" s="96" t="s">
        <v>13568</v>
      </c>
      <c r="B1061" s="96" t="s">
        <v>13569</v>
      </c>
      <c r="C1061" s="96" t="s">
        <v>7683</v>
      </c>
      <c r="D1061" s="96" t="s">
        <v>7503</v>
      </c>
      <c r="E1061" s="97" t="s">
        <v>24771</v>
      </c>
    </row>
    <row r="1062" spans="1:5" x14ac:dyDescent="0.2">
      <c r="A1062" s="96" t="s">
        <v>13570</v>
      </c>
      <c r="B1062" s="96" t="s">
        <v>13571</v>
      </c>
      <c r="C1062" s="96" t="s">
        <v>7683</v>
      </c>
      <c r="D1062" s="96" t="s">
        <v>7503</v>
      </c>
      <c r="E1062" s="97" t="s">
        <v>24772</v>
      </c>
    </row>
    <row r="1063" spans="1:5" x14ac:dyDescent="0.2">
      <c r="A1063" s="96" t="s">
        <v>12821</v>
      </c>
      <c r="B1063" s="96" t="s">
        <v>12822</v>
      </c>
      <c r="C1063" s="96" t="s">
        <v>7683</v>
      </c>
      <c r="D1063" s="96" t="s">
        <v>7503</v>
      </c>
      <c r="E1063" s="97" t="s">
        <v>24496</v>
      </c>
    </row>
    <row r="1064" spans="1:5" x14ac:dyDescent="0.2">
      <c r="A1064" s="96" t="s">
        <v>12932</v>
      </c>
      <c r="B1064" s="96" t="s">
        <v>12933</v>
      </c>
      <c r="C1064" s="96" t="s">
        <v>7683</v>
      </c>
      <c r="D1064" s="96" t="s">
        <v>7503</v>
      </c>
      <c r="E1064" s="97" t="s">
        <v>7779</v>
      </c>
    </row>
    <row r="1065" spans="1:5" x14ac:dyDescent="0.2">
      <c r="A1065" s="96" t="s">
        <v>16582</v>
      </c>
      <c r="B1065" s="96" t="s">
        <v>16583</v>
      </c>
      <c r="C1065" s="96" t="s">
        <v>7683</v>
      </c>
      <c r="D1065" s="96" t="s">
        <v>7524</v>
      </c>
      <c r="E1065" s="97" t="s">
        <v>25233</v>
      </c>
    </row>
    <row r="1066" spans="1:5" x14ac:dyDescent="0.2">
      <c r="A1066" s="96" t="s">
        <v>13531</v>
      </c>
      <c r="B1066" s="96" t="s">
        <v>13532</v>
      </c>
      <c r="C1066" s="96" t="s">
        <v>7683</v>
      </c>
      <c r="D1066" s="96" t="s">
        <v>7524</v>
      </c>
      <c r="E1066" s="97" t="s">
        <v>24768</v>
      </c>
    </row>
    <row r="1067" spans="1:5" x14ac:dyDescent="0.2">
      <c r="A1067" s="96" t="s">
        <v>13533</v>
      </c>
      <c r="B1067" s="96" t="s">
        <v>13534</v>
      </c>
      <c r="C1067" s="96" t="s">
        <v>7683</v>
      </c>
      <c r="D1067" s="96" t="s">
        <v>7524</v>
      </c>
      <c r="E1067" s="97" t="s">
        <v>24769</v>
      </c>
    </row>
    <row r="1068" spans="1:5" x14ac:dyDescent="0.2">
      <c r="A1068" s="96" t="s">
        <v>13535</v>
      </c>
      <c r="B1068" s="96" t="s">
        <v>13536</v>
      </c>
      <c r="C1068" s="96" t="s">
        <v>7683</v>
      </c>
      <c r="D1068" s="96" t="s">
        <v>7524</v>
      </c>
      <c r="E1068" s="97" t="s">
        <v>24770</v>
      </c>
    </row>
    <row r="1069" spans="1:5" x14ac:dyDescent="0.2">
      <c r="A1069" s="96" t="s">
        <v>11075</v>
      </c>
      <c r="B1069" s="96" t="s">
        <v>11076</v>
      </c>
      <c r="C1069" s="96" t="s">
        <v>7683</v>
      </c>
      <c r="D1069" s="96" t="s">
        <v>7524</v>
      </c>
      <c r="E1069" s="97" t="s">
        <v>23959</v>
      </c>
    </row>
    <row r="1070" spans="1:5" x14ac:dyDescent="0.2">
      <c r="A1070" s="96" t="s">
        <v>12829</v>
      </c>
      <c r="B1070" s="96" t="s">
        <v>12830</v>
      </c>
      <c r="C1070" s="96" t="s">
        <v>7683</v>
      </c>
      <c r="D1070" s="96" t="s">
        <v>7503</v>
      </c>
      <c r="E1070" s="97" t="s">
        <v>2167</v>
      </c>
    </row>
    <row r="1071" spans="1:5" x14ac:dyDescent="0.2">
      <c r="A1071" s="96" t="s">
        <v>12844</v>
      </c>
      <c r="B1071" s="96" t="s">
        <v>12845</v>
      </c>
      <c r="C1071" s="96" t="s">
        <v>7683</v>
      </c>
      <c r="D1071" s="96" t="s">
        <v>7503</v>
      </c>
      <c r="E1071" s="97" t="s">
        <v>2182</v>
      </c>
    </row>
    <row r="1072" spans="1:5" x14ac:dyDescent="0.2">
      <c r="A1072" s="96" t="s">
        <v>12827</v>
      </c>
      <c r="B1072" s="96" t="s">
        <v>12828</v>
      </c>
      <c r="C1072" s="96" t="s">
        <v>7683</v>
      </c>
      <c r="D1072" s="96" t="s">
        <v>7503</v>
      </c>
      <c r="E1072" s="97" t="s">
        <v>22583</v>
      </c>
    </row>
    <row r="1073" spans="1:5" x14ac:dyDescent="0.2">
      <c r="A1073" s="96" t="s">
        <v>19613</v>
      </c>
      <c r="B1073" s="96" t="s">
        <v>19614</v>
      </c>
      <c r="C1073" s="96" t="s">
        <v>7683</v>
      </c>
      <c r="D1073" s="96" t="s">
        <v>7524</v>
      </c>
      <c r="E1073" s="97" t="s">
        <v>25804</v>
      </c>
    </row>
    <row r="1074" spans="1:5" x14ac:dyDescent="0.2">
      <c r="A1074" s="96" t="s">
        <v>12848</v>
      </c>
      <c r="B1074" s="96" t="s">
        <v>12849</v>
      </c>
      <c r="C1074" s="96" t="s">
        <v>7683</v>
      </c>
      <c r="D1074" s="96" t="s">
        <v>7503</v>
      </c>
      <c r="E1074" s="97" t="s">
        <v>14559</v>
      </c>
    </row>
    <row r="1075" spans="1:5" x14ac:dyDescent="0.2">
      <c r="A1075" s="96" t="s">
        <v>12831</v>
      </c>
      <c r="B1075" s="96" t="s">
        <v>12832</v>
      </c>
      <c r="C1075" s="96" t="s">
        <v>7683</v>
      </c>
      <c r="D1075" s="96" t="s">
        <v>7503</v>
      </c>
      <c r="E1075" s="97" t="s">
        <v>24499</v>
      </c>
    </row>
    <row r="1076" spans="1:5" x14ac:dyDescent="0.2">
      <c r="A1076" s="96" t="s">
        <v>12852</v>
      </c>
      <c r="B1076" s="96" t="s">
        <v>12853</v>
      </c>
      <c r="C1076" s="96" t="s">
        <v>7683</v>
      </c>
      <c r="D1076" s="96" t="s">
        <v>7503</v>
      </c>
      <c r="E1076" s="97" t="s">
        <v>14222</v>
      </c>
    </row>
    <row r="1077" spans="1:5" x14ac:dyDescent="0.2">
      <c r="A1077" s="96" t="s">
        <v>12835</v>
      </c>
      <c r="B1077" s="96" t="s">
        <v>12836</v>
      </c>
      <c r="C1077" s="96" t="s">
        <v>7683</v>
      </c>
      <c r="D1077" s="96" t="s">
        <v>7503</v>
      </c>
      <c r="E1077" s="97" t="s">
        <v>15818</v>
      </c>
    </row>
    <row r="1078" spans="1:5" x14ac:dyDescent="0.2">
      <c r="A1078" s="96" t="s">
        <v>12850</v>
      </c>
      <c r="B1078" s="96" t="s">
        <v>12851</v>
      </c>
      <c r="C1078" s="96" t="s">
        <v>7683</v>
      </c>
      <c r="D1078" s="96" t="s">
        <v>7503</v>
      </c>
      <c r="E1078" s="97" t="s">
        <v>669</v>
      </c>
    </row>
    <row r="1079" spans="1:5" x14ac:dyDescent="0.2">
      <c r="A1079" s="96" t="s">
        <v>12833</v>
      </c>
      <c r="B1079" s="96" t="s">
        <v>12834</v>
      </c>
      <c r="C1079" s="96" t="s">
        <v>7683</v>
      </c>
      <c r="D1079" s="96" t="s">
        <v>7503</v>
      </c>
      <c r="E1079" s="97" t="s">
        <v>2845</v>
      </c>
    </row>
    <row r="1080" spans="1:5" x14ac:dyDescent="0.2">
      <c r="A1080" s="96" t="s">
        <v>12854</v>
      </c>
      <c r="B1080" s="96" t="s">
        <v>12855</v>
      </c>
      <c r="C1080" s="96" t="s">
        <v>7683</v>
      </c>
      <c r="D1080" s="96" t="s">
        <v>7503</v>
      </c>
      <c r="E1080" s="97" t="s">
        <v>24500</v>
      </c>
    </row>
    <row r="1081" spans="1:5" x14ac:dyDescent="0.2">
      <c r="A1081" s="96" t="s">
        <v>12837</v>
      </c>
      <c r="B1081" s="96" t="s">
        <v>12838</v>
      </c>
      <c r="C1081" s="96" t="s">
        <v>7683</v>
      </c>
      <c r="D1081" s="96" t="s">
        <v>7503</v>
      </c>
      <c r="E1081" s="97" t="s">
        <v>16371</v>
      </c>
    </row>
    <row r="1082" spans="1:5" x14ac:dyDescent="0.2">
      <c r="A1082" s="96" t="s">
        <v>12859</v>
      </c>
      <c r="B1082" s="96" t="s">
        <v>12860</v>
      </c>
      <c r="C1082" s="96" t="s">
        <v>7683</v>
      </c>
      <c r="D1082" s="96" t="s">
        <v>7503</v>
      </c>
      <c r="E1082" s="97" t="s">
        <v>310</v>
      </c>
    </row>
    <row r="1083" spans="1:5" x14ac:dyDescent="0.2">
      <c r="A1083" s="96" t="s">
        <v>12842</v>
      </c>
      <c r="B1083" s="96" t="s">
        <v>12843</v>
      </c>
      <c r="C1083" s="96" t="s">
        <v>7683</v>
      </c>
      <c r="D1083" s="96" t="s">
        <v>7503</v>
      </c>
      <c r="E1083" s="97" t="s">
        <v>21741</v>
      </c>
    </row>
    <row r="1084" spans="1:5" x14ac:dyDescent="0.2">
      <c r="A1084" s="96" t="s">
        <v>12857</v>
      </c>
      <c r="B1084" s="96" t="s">
        <v>12858</v>
      </c>
      <c r="C1084" s="96" t="s">
        <v>7683</v>
      </c>
      <c r="D1084" s="96" t="s">
        <v>7503</v>
      </c>
      <c r="E1084" s="97" t="s">
        <v>657</v>
      </c>
    </row>
    <row r="1085" spans="1:5" x14ac:dyDescent="0.2">
      <c r="A1085" s="96" t="s">
        <v>12840</v>
      </c>
      <c r="B1085" s="96" t="s">
        <v>12841</v>
      </c>
      <c r="C1085" s="96" t="s">
        <v>7683</v>
      </c>
      <c r="D1085" s="96" t="s">
        <v>7503</v>
      </c>
      <c r="E1085" s="97" t="s">
        <v>21598</v>
      </c>
    </row>
    <row r="1086" spans="1:5" x14ac:dyDescent="0.2">
      <c r="A1086" s="96" t="s">
        <v>12846</v>
      </c>
      <c r="B1086" s="96" t="s">
        <v>12847</v>
      </c>
      <c r="C1086" s="96" t="s">
        <v>7683</v>
      </c>
      <c r="D1086" s="96" t="s">
        <v>7503</v>
      </c>
      <c r="E1086" s="97" t="s">
        <v>514</v>
      </c>
    </row>
    <row r="1087" spans="1:5" x14ac:dyDescent="0.2">
      <c r="A1087" s="96" t="s">
        <v>16198</v>
      </c>
      <c r="B1087" s="96" t="s">
        <v>16199</v>
      </c>
      <c r="C1087" s="96" t="s">
        <v>7683</v>
      </c>
      <c r="D1087" s="96" t="s">
        <v>7503</v>
      </c>
      <c r="E1087" s="97" t="s">
        <v>25116</v>
      </c>
    </row>
    <row r="1088" spans="1:5" x14ac:dyDescent="0.2">
      <c r="A1088" s="96" t="s">
        <v>16204</v>
      </c>
      <c r="B1088" s="96" t="s">
        <v>16205</v>
      </c>
      <c r="C1088" s="96" t="s">
        <v>7683</v>
      </c>
      <c r="D1088" s="96" t="s">
        <v>7503</v>
      </c>
      <c r="E1088" s="97" t="s">
        <v>866</v>
      </c>
    </row>
    <row r="1089" spans="1:5" x14ac:dyDescent="0.2">
      <c r="A1089" s="96" t="s">
        <v>16200</v>
      </c>
      <c r="B1089" s="96" t="s">
        <v>16201</v>
      </c>
      <c r="C1089" s="96" t="s">
        <v>7683</v>
      </c>
      <c r="D1089" s="96" t="s">
        <v>7503</v>
      </c>
      <c r="E1089" s="97" t="s">
        <v>2622</v>
      </c>
    </row>
    <row r="1090" spans="1:5" x14ac:dyDescent="0.2">
      <c r="A1090" s="96" t="s">
        <v>16206</v>
      </c>
      <c r="B1090" s="96" t="s">
        <v>16207</v>
      </c>
      <c r="C1090" s="96" t="s">
        <v>7683</v>
      </c>
      <c r="D1090" s="96" t="s">
        <v>7503</v>
      </c>
      <c r="E1090" s="97" t="s">
        <v>24546</v>
      </c>
    </row>
    <row r="1091" spans="1:5" x14ac:dyDescent="0.2">
      <c r="A1091" s="96" t="s">
        <v>11231</v>
      </c>
      <c r="B1091" s="96" t="s">
        <v>11232</v>
      </c>
      <c r="C1091" s="96" t="s">
        <v>8123</v>
      </c>
      <c r="D1091" s="96" t="s">
        <v>7503</v>
      </c>
      <c r="E1091" s="97" t="s">
        <v>24013</v>
      </c>
    </row>
    <row r="1092" spans="1:5" x14ac:dyDescent="0.2">
      <c r="A1092" s="96" t="s">
        <v>11229</v>
      </c>
      <c r="B1092" s="96" t="s">
        <v>11230</v>
      </c>
      <c r="C1092" s="96" t="s">
        <v>8123</v>
      </c>
      <c r="D1092" s="96" t="s">
        <v>7503</v>
      </c>
      <c r="E1092" s="97" t="s">
        <v>23983</v>
      </c>
    </row>
    <row r="1093" spans="1:5" x14ac:dyDescent="0.2">
      <c r="A1093" s="96" t="s">
        <v>20016</v>
      </c>
      <c r="B1093" s="96" t="s">
        <v>20017</v>
      </c>
      <c r="C1093" s="96" t="s">
        <v>60</v>
      </c>
      <c r="D1093" s="96" t="s">
        <v>7503</v>
      </c>
      <c r="E1093" s="97" t="s">
        <v>20018</v>
      </c>
    </row>
    <row r="1094" spans="1:5" x14ac:dyDescent="0.2">
      <c r="A1094" s="96" t="s">
        <v>20019</v>
      </c>
      <c r="B1094" s="96" t="s">
        <v>20020</v>
      </c>
      <c r="C1094" s="96" t="s">
        <v>60</v>
      </c>
      <c r="D1094" s="96" t="s">
        <v>7503</v>
      </c>
      <c r="E1094" s="97" t="s">
        <v>1076</v>
      </c>
    </row>
    <row r="1095" spans="1:5" x14ac:dyDescent="0.2">
      <c r="A1095" s="96" t="s">
        <v>10195</v>
      </c>
      <c r="B1095" s="96" t="s">
        <v>10196</v>
      </c>
      <c r="C1095" s="96" t="s">
        <v>7502</v>
      </c>
      <c r="D1095" s="96" t="s">
        <v>7524</v>
      </c>
      <c r="E1095" s="97" t="s">
        <v>13789</v>
      </c>
    </row>
    <row r="1096" spans="1:5" x14ac:dyDescent="0.2">
      <c r="A1096" s="96" t="s">
        <v>10202</v>
      </c>
      <c r="B1096" s="96" t="s">
        <v>10203</v>
      </c>
      <c r="C1096" s="96" t="s">
        <v>7502</v>
      </c>
      <c r="D1096" s="96" t="s">
        <v>7524</v>
      </c>
      <c r="E1096" s="97" t="s">
        <v>23660</v>
      </c>
    </row>
    <row r="1097" spans="1:5" x14ac:dyDescent="0.2">
      <c r="A1097" s="96" t="s">
        <v>10197</v>
      </c>
      <c r="B1097" s="96" t="s">
        <v>10198</v>
      </c>
      <c r="C1097" s="96" t="s">
        <v>7502</v>
      </c>
      <c r="D1097" s="96" t="s">
        <v>7524</v>
      </c>
      <c r="E1097" s="97" t="s">
        <v>23658</v>
      </c>
    </row>
    <row r="1098" spans="1:5" x14ac:dyDescent="0.2">
      <c r="A1098" s="96" t="s">
        <v>10200</v>
      </c>
      <c r="B1098" s="96" t="s">
        <v>10201</v>
      </c>
      <c r="C1098" s="96" t="s">
        <v>7502</v>
      </c>
      <c r="D1098" s="96" t="s">
        <v>7524</v>
      </c>
      <c r="E1098" s="97" t="s">
        <v>23659</v>
      </c>
    </row>
    <row r="1099" spans="1:5" x14ac:dyDescent="0.2">
      <c r="A1099" s="96" t="s">
        <v>10315</v>
      </c>
      <c r="B1099" s="96" t="s">
        <v>10316</v>
      </c>
      <c r="C1099" s="96" t="s">
        <v>7502</v>
      </c>
      <c r="D1099" s="96" t="s">
        <v>7524</v>
      </c>
      <c r="E1099" s="97" t="s">
        <v>23695</v>
      </c>
    </row>
    <row r="1100" spans="1:5" x14ac:dyDescent="0.2">
      <c r="A1100" s="96" t="s">
        <v>10313</v>
      </c>
      <c r="B1100" s="96" t="s">
        <v>10314</v>
      </c>
      <c r="C1100" s="96" t="s">
        <v>7502</v>
      </c>
      <c r="D1100" s="96" t="s">
        <v>7524</v>
      </c>
      <c r="E1100" s="97" t="s">
        <v>5046</v>
      </c>
    </row>
    <row r="1101" spans="1:5" x14ac:dyDescent="0.2">
      <c r="A1101" s="96" t="s">
        <v>10364</v>
      </c>
      <c r="B1101" s="96" t="s">
        <v>10365</v>
      </c>
      <c r="C1101" s="96" t="s">
        <v>10327</v>
      </c>
      <c r="D1101" s="96" t="s">
        <v>7503</v>
      </c>
      <c r="E1101" s="97" t="s">
        <v>23705</v>
      </c>
    </row>
    <row r="1102" spans="1:5" x14ac:dyDescent="0.2">
      <c r="A1102" s="96" t="s">
        <v>10366</v>
      </c>
      <c r="B1102" s="96" t="s">
        <v>10367</v>
      </c>
      <c r="C1102" s="96" t="s">
        <v>10327</v>
      </c>
      <c r="D1102" s="96" t="s">
        <v>7503</v>
      </c>
      <c r="E1102" s="97" t="s">
        <v>10368</v>
      </c>
    </row>
    <row r="1103" spans="1:5" x14ac:dyDescent="0.2">
      <c r="A1103" s="96" t="s">
        <v>10334</v>
      </c>
      <c r="B1103" s="96" t="s">
        <v>10335</v>
      </c>
      <c r="C1103" s="96" t="s">
        <v>10327</v>
      </c>
      <c r="D1103" s="96" t="s">
        <v>7503</v>
      </c>
      <c r="E1103" s="97" t="s">
        <v>10336</v>
      </c>
    </row>
    <row r="1104" spans="1:5" x14ac:dyDescent="0.2">
      <c r="A1104" s="96" t="s">
        <v>10395</v>
      </c>
      <c r="B1104" s="96" t="s">
        <v>10396</v>
      </c>
      <c r="C1104" s="96" t="s">
        <v>10327</v>
      </c>
      <c r="D1104" s="96" t="s">
        <v>7503</v>
      </c>
      <c r="E1104" s="97" t="s">
        <v>10397</v>
      </c>
    </row>
    <row r="1105" spans="1:5" x14ac:dyDescent="0.2">
      <c r="A1105" s="96" t="s">
        <v>10393</v>
      </c>
      <c r="B1105" s="96" t="s">
        <v>10394</v>
      </c>
      <c r="C1105" s="96" t="s">
        <v>10327</v>
      </c>
      <c r="D1105" s="96" t="s">
        <v>7503</v>
      </c>
      <c r="E1105" s="97" t="s">
        <v>10336</v>
      </c>
    </row>
    <row r="1106" spans="1:5" x14ac:dyDescent="0.2">
      <c r="A1106" s="96" t="s">
        <v>8649</v>
      </c>
      <c r="B1106" s="96" t="s">
        <v>8650</v>
      </c>
      <c r="C1106" s="96" t="s">
        <v>8463</v>
      </c>
      <c r="D1106" s="96" t="s">
        <v>7524</v>
      </c>
      <c r="E1106" s="97" t="s">
        <v>1906</v>
      </c>
    </row>
    <row r="1107" spans="1:5" x14ac:dyDescent="0.2">
      <c r="A1107" s="96" t="s">
        <v>8341</v>
      </c>
      <c r="B1107" s="96" t="s">
        <v>8342</v>
      </c>
      <c r="C1107" s="96" t="s">
        <v>8156</v>
      </c>
      <c r="D1107" s="96" t="s">
        <v>7524</v>
      </c>
      <c r="E1107" s="97" t="s">
        <v>23458</v>
      </c>
    </row>
    <row r="1108" spans="1:5" x14ac:dyDescent="0.2">
      <c r="A1108" s="96" t="s">
        <v>9503</v>
      </c>
      <c r="B1108" s="96" t="s">
        <v>9504</v>
      </c>
      <c r="C1108" s="96" t="s">
        <v>60</v>
      </c>
      <c r="D1108" s="96" t="s">
        <v>7524</v>
      </c>
      <c r="E1108" s="97" t="s">
        <v>4071</v>
      </c>
    </row>
    <row r="1109" spans="1:5" x14ac:dyDescent="0.2">
      <c r="A1109" s="96" t="s">
        <v>9507</v>
      </c>
      <c r="B1109" s="96" t="s">
        <v>9508</v>
      </c>
      <c r="C1109" s="96" t="s">
        <v>60</v>
      </c>
      <c r="D1109" s="96" t="s">
        <v>7524</v>
      </c>
      <c r="E1109" s="97" t="s">
        <v>179</v>
      </c>
    </row>
    <row r="1110" spans="1:5" x14ac:dyDescent="0.2">
      <c r="A1110" s="96" t="s">
        <v>9505</v>
      </c>
      <c r="B1110" s="96" t="s">
        <v>9506</v>
      </c>
      <c r="C1110" s="96" t="s">
        <v>60</v>
      </c>
      <c r="D1110" s="96" t="s">
        <v>7524</v>
      </c>
      <c r="E1110" s="97" t="s">
        <v>4494</v>
      </c>
    </row>
    <row r="1111" spans="1:5" x14ac:dyDescent="0.2">
      <c r="A1111" s="96" t="s">
        <v>9509</v>
      </c>
      <c r="B1111" s="96" t="s">
        <v>9510</v>
      </c>
      <c r="C1111" s="96" t="s">
        <v>60</v>
      </c>
      <c r="D1111" s="96" t="s">
        <v>7524</v>
      </c>
      <c r="E1111" s="97" t="s">
        <v>10855</v>
      </c>
    </row>
    <row r="1112" spans="1:5" x14ac:dyDescent="0.2">
      <c r="A1112" s="96" t="s">
        <v>9512</v>
      </c>
      <c r="B1112" s="96" t="s">
        <v>9513</v>
      </c>
      <c r="C1112" s="96" t="s">
        <v>60</v>
      </c>
      <c r="D1112" s="96" t="s">
        <v>8323</v>
      </c>
      <c r="E1112" s="97" t="s">
        <v>23544</v>
      </c>
    </row>
    <row r="1113" spans="1:5" x14ac:dyDescent="0.2">
      <c r="A1113" s="96" t="s">
        <v>8764</v>
      </c>
      <c r="B1113" s="96" t="s">
        <v>8765</v>
      </c>
      <c r="C1113" s="96" t="s">
        <v>8463</v>
      </c>
      <c r="D1113" s="96" t="s">
        <v>7524</v>
      </c>
      <c r="E1113" s="97" t="s">
        <v>22571</v>
      </c>
    </row>
    <row r="1114" spans="1:5" x14ac:dyDescent="0.2">
      <c r="A1114" s="96" t="s">
        <v>8447</v>
      </c>
      <c r="B1114" s="96" t="s">
        <v>8448</v>
      </c>
      <c r="C1114" s="96" t="s">
        <v>8156</v>
      </c>
      <c r="D1114" s="96" t="s">
        <v>7524</v>
      </c>
      <c r="E1114" s="97" t="s">
        <v>23482</v>
      </c>
    </row>
    <row r="1115" spans="1:5" x14ac:dyDescent="0.2">
      <c r="A1115" s="96" t="s">
        <v>9959</v>
      </c>
      <c r="B1115" s="96" t="s">
        <v>9960</v>
      </c>
      <c r="C1115" s="96" t="s">
        <v>60</v>
      </c>
      <c r="D1115" s="96" t="s">
        <v>7524</v>
      </c>
      <c r="E1115" s="97" t="s">
        <v>14385</v>
      </c>
    </row>
    <row r="1116" spans="1:5" x14ac:dyDescent="0.2">
      <c r="A1116" s="96" t="s">
        <v>9963</v>
      </c>
      <c r="B1116" s="96" t="s">
        <v>9964</v>
      </c>
      <c r="C1116" s="96" t="s">
        <v>60</v>
      </c>
      <c r="D1116" s="96" t="s">
        <v>7524</v>
      </c>
      <c r="E1116" s="97" t="s">
        <v>165</v>
      </c>
    </row>
    <row r="1117" spans="1:5" x14ac:dyDescent="0.2">
      <c r="A1117" s="96" t="s">
        <v>9961</v>
      </c>
      <c r="B1117" s="96" t="s">
        <v>9962</v>
      </c>
      <c r="C1117" s="96" t="s">
        <v>60</v>
      </c>
      <c r="D1117" s="96" t="s">
        <v>7524</v>
      </c>
      <c r="E1117" s="97" t="s">
        <v>6395</v>
      </c>
    </row>
    <row r="1118" spans="1:5" x14ac:dyDescent="0.2">
      <c r="A1118" s="96" t="s">
        <v>9965</v>
      </c>
      <c r="B1118" s="96" t="s">
        <v>9966</v>
      </c>
      <c r="C1118" s="96" t="s">
        <v>60</v>
      </c>
      <c r="D1118" s="96" t="s">
        <v>7524</v>
      </c>
      <c r="E1118" s="97" t="s">
        <v>15926</v>
      </c>
    </row>
    <row r="1119" spans="1:5" x14ac:dyDescent="0.2">
      <c r="A1119" s="96" t="s">
        <v>9967</v>
      </c>
      <c r="B1119" s="96" t="s">
        <v>9968</v>
      </c>
      <c r="C1119" s="96" t="s">
        <v>60</v>
      </c>
      <c r="D1119" s="96" t="s">
        <v>8323</v>
      </c>
      <c r="E1119" s="97" t="s">
        <v>23544</v>
      </c>
    </row>
    <row r="1120" spans="1:5" x14ac:dyDescent="0.2">
      <c r="A1120" s="96" t="s">
        <v>8600</v>
      </c>
      <c r="B1120" s="96" t="s">
        <v>8601</v>
      </c>
      <c r="C1120" s="96" t="s">
        <v>8463</v>
      </c>
      <c r="D1120" s="96" t="s">
        <v>7524</v>
      </c>
      <c r="E1120" s="97" t="s">
        <v>23506</v>
      </c>
    </row>
    <row r="1121" spans="1:5" x14ac:dyDescent="0.2">
      <c r="A1121" s="96" t="s">
        <v>8288</v>
      </c>
      <c r="B1121" s="96" t="s">
        <v>8289</v>
      </c>
      <c r="C1121" s="96" t="s">
        <v>8156</v>
      </c>
      <c r="D1121" s="96" t="s">
        <v>7524</v>
      </c>
      <c r="E1121" s="97" t="s">
        <v>23447</v>
      </c>
    </row>
    <row r="1122" spans="1:5" x14ac:dyDescent="0.2">
      <c r="A1122" s="96" t="s">
        <v>9277</v>
      </c>
      <c r="B1122" s="96" t="s">
        <v>9278</v>
      </c>
      <c r="C1122" s="96" t="s">
        <v>60</v>
      </c>
      <c r="D1122" s="96" t="s">
        <v>7524</v>
      </c>
      <c r="E1122" s="97" t="s">
        <v>19688</v>
      </c>
    </row>
    <row r="1123" spans="1:5" x14ac:dyDescent="0.2">
      <c r="A1123" s="96" t="s">
        <v>9281</v>
      </c>
      <c r="B1123" s="96" t="s">
        <v>9282</v>
      </c>
      <c r="C1123" s="96" t="s">
        <v>60</v>
      </c>
      <c r="D1123" s="96" t="s">
        <v>7524</v>
      </c>
      <c r="E1123" s="97" t="s">
        <v>4631</v>
      </c>
    </row>
    <row r="1124" spans="1:5" x14ac:dyDescent="0.2">
      <c r="A1124" s="96" t="s">
        <v>9279</v>
      </c>
      <c r="B1124" s="96" t="s">
        <v>9280</v>
      </c>
      <c r="C1124" s="96" t="s">
        <v>60</v>
      </c>
      <c r="D1124" s="96" t="s">
        <v>7524</v>
      </c>
      <c r="E1124" s="97" t="s">
        <v>4736</v>
      </c>
    </row>
    <row r="1125" spans="1:5" x14ac:dyDescent="0.2">
      <c r="A1125" s="96" t="s">
        <v>9283</v>
      </c>
      <c r="B1125" s="96" t="s">
        <v>9284</v>
      </c>
      <c r="C1125" s="96" t="s">
        <v>60</v>
      </c>
      <c r="D1125" s="96" t="s">
        <v>7524</v>
      </c>
      <c r="E1125" s="97" t="s">
        <v>23576</v>
      </c>
    </row>
    <row r="1126" spans="1:5" x14ac:dyDescent="0.2">
      <c r="A1126" s="96" t="s">
        <v>9286</v>
      </c>
      <c r="B1126" s="96" t="s">
        <v>9287</v>
      </c>
      <c r="C1126" s="96" t="s">
        <v>60</v>
      </c>
      <c r="D1126" s="96" t="s">
        <v>8323</v>
      </c>
      <c r="E1126" s="97" t="s">
        <v>23577</v>
      </c>
    </row>
    <row r="1127" spans="1:5" x14ac:dyDescent="0.2">
      <c r="A1127" s="96" t="s">
        <v>8602</v>
      </c>
      <c r="B1127" s="96" t="s">
        <v>8603</v>
      </c>
      <c r="C1127" s="96" t="s">
        <v>8463</v>
      </c>
      <c r="D1127" s="96" t="s">
        <v>7524</v>
      </c>
      <c r="E1127" s="97" t="s">
        <v>23507</v>
      </c>
    </row>
    <row r="1128" spans="1:5" x14ac:dyDescent="0.2">
      <c r="A1128" s="96" t="s">
        <v>8290</v>
      </c>
      <c r="B1128" s="96" t="s">
        <v>8291</v>
      </c>
      <c r="C1128" s="96" t="s">
        <v>8156</v>
      </c>
      <c r="D1128" s="96" t="s">
        <v>7524</v>
      </c>
      <c r="E1128" s="97" t="s">
        <v>23448</v>
      </c>
    </row>
    <row r="1129" spans="1:5" x14ac:dyDescent="0.2">
      <c r="A1129" s="96" t="s">
        <v>9288</v>
      </c>
      <c r="B1129" s="96" t="s">
        <v>9289</v>
      </c>
      <c r="C1129" s="96" t="s">
        <v>60</v>
      </c>
      <c r="D1129" s="96" t="s">
        <v>7524</v>
      </c>
      <c r="E1129" s="97" t="s">
        <v>5163</v>
      </c>
    </row>
    <row r="1130" spans="1:5" x14ac:dyDescent="0.2">
      <c r="A1130" s="96" t="s">
        <v>9292</v>
      </c>
      <c r="B1130" s="96" t="s">
        <v>9293</v>
      </c>
      <c r="C1130" s="96" t="s">
        <v>60</v>
      </c>
      <c r="D1130" s="96" t="s">
        <v>7524</v>
      </c>
      <c r="E1130" s="97" t="s">
        <v>17806</v>
      </c>
    </row>
    <row r="1131" spans="1:5" x14ac:dyDescent="0.2">
      <c r="A1131" s="96" t="s">
        <v>9290</v>
      </c>
      <c r="B1131" s="96" t="s">
        <v>9291</v>
      </c>
      <c r="C1131" s="96" t="s">
        <v>60</v>
      </c>
      <c r="D1131" s="96" t="s">
        <v>7524</v>
      </c>
      <c r="E1131" s="97" t="s">
        <v>2724</v>
      </c>
    </row>
    <row r="1132" spans="1:5" x14ac:dyDescent="0.2">
      <c r="A1132" s="96" t="s">
        <v>9294</v>
      </c>
      <c r="B1132" s="96" t="s">
        <v>9295</v>
      </c>
      <c r="C1132" s="96" t="s">
        <v>60</v>
      </c>
      <c r="D1132" s="96" t="s">
        <v>7524</v>
      </c>
      <c r="E1132" s="97" t="s">
        <v>15910</v>
      </c>
    </row>
    <row r="1133" spans="1:5" x14ac:dyDescent="0.2">
      <c r="A1133" s="96" t="s">
        <v>9296</v>
      </c>
      <c r="B1133" s="96" t="s">
        <v>9297</v>
      </c>
      <c r="C1133" s="96" t="s">
        <v>60</v>
      </c>
      <c r="D1133" s="96" t="s">
        <v>8323</v>
      </c>
      <c r="E1133" s="97" t="s">
        <v>23578</v>
      </c>
    </row>
    <row r="1134" spans="1:5" x14ac:dyDescent="0.2">
      <c r="A1134" s="96" t="s">
        <v>8544</v>
      </c>
      <c r="B1134" s="96" t="s">
        <v>8545</v>
      </c>
      <c r="C1134" s="96" t="s">
        <v>8463</v>
      </c>
      <c r="D1134" s="96" t="s">
        <v>7524</v>
      </c>
      <c r="E1134" s="97" t="s">
        <v>23495</v>
      </c>
    </row>
    <row r="1135" spans="1:5" x14ac:dyDescent="0.2">
      <c r="A1135" s="96" t="s">
        <v>8229</v>
      </c>
      <c r="B1135" s="96" t="s">
        <v>8230</v>
      </c>
      <c r="C1135" s="96" t="s">
        <v>8156</v>
      </c>
      <c r="D1135" s="96" t="s">
        <v>7524</v>
      </c>
      <c r="E1135" s="97" t="s">
        <v>23433</v>
      </c>
    </row>
    <row r="1136" spans="1:5" x14ac:dyDescent="0.2">
      <c r="A1136" s="96" t="s">
        <v>8914</v>
      </c>
      <c r="B1136" s="96" t="s">
        <v>8915</v>
      </c>
      <c r="C1136" s="96" t="s">
        <v>60</v>
      </c>
      <c r="D1136" s="96" t="s">
        <v>7524</v>
      </c>
      <c r="E1136" s="97" t="s">
        <v>2507</v>
      </c>
    </row>
    <row r="1137" spans="1:5" x14ac:dyDescent="0.2">
      <c r="A1137" s="96" t="s">
        <v>9526</v>
      </c>
      <c r="B1137" s="96" t="s">
        <v>9527</v>
      </c>
      <c r="C1137" s="96" t="s">
        <v>60</v>
      </c>
      <c r="D1137" s="96" t="s">
        <v>7524</v>
      </c>
      <c r="E1137" s="97" t="s">
        <v>647</v>
      </c>
    </row>
    <row r="1138" spans="1:5" x14ac:dyDescent="0.2">
      <c r="A1138" s="96" t="s">
        <v>8916</v>
      </c>
      <c r="B1138" s="96" t="s">
        <v>8917</v>
      </c>
      <c r="C1138" s="96" t="s">
        <v>60</v>
      </c>
      <c r="D1138" s="96" t="s">
        <v>7524</v>
      </c>
      <c r="E1138" s="97" t="s">
        <v>175</v>
      </c>
    </row>
    <row r="1139" spans="1:5" x14ac:dyDescent="0.2">
      <c r="A1139" s="96" t="s">
        <v>8918</v>
      </c>
      <c r="B1139" s="96" t="s">
        <v>8919</v>
      </c>
      <c r="C1139" s="96" t="s">
        <v>60</v>
      </c>
      <c r="D1139" s="96" t="s">
        <v>7524</v>
      </c>
      <c r="E1139" s="97" t="s">
        <v>5277</v>
      </c>
    </row>
    <row r="1140" spans="1:5" x14ac:dyDescent="0.2">
      <c r="A1140" s="96" t="s">
        <v>8920</v>
      </c>
      <c r="B1140" s="96" t="s">
        <v>8921</v>
      </c>
      <c r="C1140" s="96" t="s">
        <v>60</v>
      </c>
      <c r="D1140" s="96" t="s">
        <v>8323</v>
      </c>
      <c r="E1140" s="97" t="s">
        <v>23542</v>
      </c>
    </row>
    <row r="1141" spans="1:5" x14ac:dyDescent="0.2">
      <c r="A1141" s="96" t="s">
        <v>8530</v>
      </c>
      <c r="B1141" s="96" t="s">
        <v>8531</v>
      </c>
      <c r="C1141" s="96" t="s">
        <v>8463</v>
      </c>
      <c r="D1141" s="96" t="s">
        <v>7524</v>
      </c>
      <c r="E1141" s="97" t="s">
        <v>13738</v>
      </c>
    </row>
    <row r="1142" spans="1:5" x14ac:dyDescent="0.2">
      <c r="A1142" s="96" t="s">
        <v>8168</v>
      </c>
      <c r="B1142" s="96" t="s">
        <v>8169</v>
      </c>
      <c r="C1142" s="96" t="s">
        <v>8156</v>
      </c>
      <c r="D1142" s="96" t="s">
        <v>7524</v>
      </c>
      <c r="E1142" s="97" t="s">
        <v>23412</v>
      </c>
    </row>
    <row r="1143" spans="1:5" x14ac:dyDescent="0.2">
      <c r="A1143" s="96" t="s">
        <v>9491</v>
      </c>
      <c r="B1143" s="96" t="s">
        <v>9492</v>
      </c>
      <c r="C1143" s="96" t="s">
        <v>60</v>
      </c>
      <c r="D1143" s="96" t="s">
        <v>7524</v>
      </c>
      <c r="E1143" s="97" t="s">
        <v>2184</v>
      </c>
    </row>
    <row r="1144" spans="1:5" x14ac:dyDescent="0.2">
      <c r="A1144" s="96" t="s">
        <v>9495</v>
      </c>
      <c r="B1144" s="96" t="s">
        <v>9496</v>
      </c>
      <c r="C1144" s="96" t="s">
        <v>60</v>
      </c>
      <c r="D1144" s="96" t="s">
        <v>7524</v>
      </c>
      <c r="E1144" s="97" t="s">
        <v>650</v>
      </c>
    </row>
    <row r="1145" spans="1:5" x14ac:dyDescent="0.2">
      <c r="A1145" s="96" t="s">
        <v>9493</v>
      </c>
      <c r="B1145" s="96" t="s">
        <v>9494</v>
      </c>
      <c r="C1145" s="96" t="s">
        <v>60</v>
      </c>
      <c r="D1145" s="96" t="s">
        <v>7524</v>
      </c>
      <c r="E1145" s="97" t="s">
        <v>258</v>
      </c>
    </row>
    <row r="1146" spans="1:5" x14ac:dyDescent="0.2">
      <c r="A1146" s="96" t="s">
        <v>8808</v>
      </c>
      <c r="B1146" s="96" t="s">
        <v>8809</v>
      </c>
      <c r="C1146" s="96" t="s">
        <v>60</v>
      </c>
      <c r="D1146" s="96" t="s">
        <v>7524</v>
      </c>
      <c r="E1146" s="97" t="s">
        <v>21739</v>
      </c>
    </row>
    <row r="1147" spans="1:5" x14ac:dyDescent="0.2">
      <c r="A1147" s="96" t="s">
        <v>8934</v>
      </c>
      <c r="B1147" s="96" t="s">
        <v>8935</v>
      </c>
      <c r="C1147" s="96" t="s">
        <v>60</v>
      </c>
      <c r="D1147" s="96" t="s">
        <v>8323</v>
      </c>
      <c r="E1147" s="97" t="s">
        <v>23544</v>
      </c>
    </row>
    <row r="1148" spans="1:5" x14ac:dyDescent="0.2">
      <c r="A1148" s="96" t="s">
        <v>8680</v>
      </c>
      <c r="B1148" s="96" t="s">
        <v>8681</v>
      </c>
      <c r="C1148" s="96" t="s">
        <v>8463</v>
      </c>
      <c r="D1148" s="96" t="s">
        <v>7524</v>
      </c>
      <c r="E1148" s="97" t="s">
        <v>8670</v>
      </c>
    </row>
    <row r="1149" spans="1:5" x14ac:dyDescent="0.2">
      <c r="A1149" s="96" t="s">
        <v>8366</v>
      </c>
      <c r="B1149" s="96" t="s">
        <v>8367</v>
      </c>
      <c r="C1149" s="96" t="s">
        <v>8156</v>
      </c>
      <c r="D1149" s="96" t="s">
        <v>7524</v>
      </c>
      <c r="E1149" s="97" t="s">
        <v>23465</v>
      </c>
    </row>
    <row r="1150" spans="1:5" x14ac:dyDescent="0.2">
      <c r="A1150" s="96" t="s">
        <v>9632</v>
      </c>
      <c r="B1150" s="96" t="s">
        <v>9633</v>
      </c>
      <c r="C1150" s="96" t="s">
        <v>60</v>
      </c>
      <c r="D1150" s="96" t="s">
        <v>7524</v>
      </c>
      <c r="E1150" s="97" t="s">
        <v>1676</v>
      </c>
    </row>
    <row r="1151" spans="1:5" x14ac:dyDescent="0.2">
      <c r="A1151" s="96" t="s">
        <v>9636</v>
      </c>
      <c r="B1151" s="96" t="s">
        <v>9637</v>
      </c>
      <c r="C1151" s="96" t="s">
        <v>60</v>
      </c>
      <c r="D1151" s="96" t="s">
        <v>7524</v>
      </c>
      <c r="E1151" s="97" t="s">
        <v>569</v>
      </c>
    </row>
    <row r="1152" spans="1:5" x14ac:dyDescent="0.2">
      <c r="A1152" s="96" t="s">
        <v>9634</v>
      </c>
      <c r="B1152" s="96" t="s">
        <v>9635</v>
      </c>
      <c r="C1152" s="96" t="s">
        <v>60</v>
      </c>
      <c r="D1152" s="96" t="s">
        <v>7524</v>
      </c>
      <c r="E1152" s="97" t="s">
        <v>4494</v>
      </c>
    </row>
    <row r="1153" spans="1:5" x14ac:dyDescent="0.2">
      <c r="A1153" s="96" t="s">
        <v>9638</v>
      </c>
      <c r="B1153" s="96" t="s">
        <v>9639</v>
      </c>
      <c r="C1153" s="96" t="s">
        <v>60</v>
      </c>
      <c r="D1153" s="96" t="s">
        <v>7524</v>
      </c>
      <c r="E1153" s="97" t="s">
        <v>6980</v>
      </c>
    </row>
    <row r="1154" spans="1:5" x14ac:dyDescent="0.2">
      <c r="A1154" s="96" t="s">
        <v>9640</v>
      </c>
      <c r="B1154" s="96" t="s">
        <v>9641</v>
      </c>
      <c r="C1154" s="96" t="s">
        <v>60</v>
      </c>
      <c r="D1154" s="96" t="s">
        <v>8323</v>
      </c>
      <c r="E1154" s="97" t="s">
        <v>23578</v>
      </c>
    </row>
    <row r="1155" spans="1:5" x14ac:dyDescent="0.2">
      <c r="A1155" s="96" t="s">
        <v>8662</v>
      </c>
      <c r="B1155" s="96" t="s">
        <v>8663</v>
      </c>
      <c r="C1155" s="96" t="s">
        <v>8463</v>
      </c>
      <c r="D1155" s="96" t="s">
        <v>7524</v>
      </c>
      <c r="E1155" s="97" t="s">
        <v>9220</v>
      </c>
    </row>
    <row r="1156" spans="1:5" x14ac:dyDescent="0.2">
      <c r="A1156" s="96" t="s">
        <v>8348</v>
      </c>
      <c r="B1156" s="96" t="s">
        <v>8349</v>
      </c>
      <c r="C1156" s="96" t="s">
        <v>8156</v>
      </c>
      <c r="D1156" s="96" t="s">
        <v>7524</v>
      </c>
      <c r="E1156" s="97" t="s">
        <v>23461</v>
      </c>
    </row>
    <row r="1157" spans="1:5" x14ac:dyDescent="0.2">
      <c r="A1157" s="96" t="s">
        <v>9560</v>
      </c>
      <c r="B1157" s="96" t="s">
        <v>9561</v>
      </c>
      <c r="C1157" s="96" t="s">
        <v>60</v>
      </c>
      <c r="D1157" s="96" t="s">
        <v>7524</v>
      </c>
      <c r="E1157" s="97" t="s">
        <v>4515</v>
      </c>
    </row>
    <row r="1158" spans="1:5" x14ac:dyDescent="0.2">
      <c r="A1158" s="96" t="s">
        <v>9565</v>
      </c>
      <c r="B1158" s="96" t="s">
        <v>9566</v>
      </c>
      <c r="C1158" s="96" t="s">
        <v>60</v>
      </c>
      <c r="D1158" s="96" t="s">
        <v>7524</v>
      </c>
      <c r="E1158" s="97" t="s">
        <v>1244</v>
      </c>
    </row>
    <row r="1159" spans="1:5" x14ac:dyDescent="0.2">
      <c r="A1159" s="96" t="s">
        <v>9563</v>
      </c>
      <c r="B1159" s="96" t="s">
        <v>9564</v>
      </c>
      <c r="C1159" s="96" t="s">
        <v>60</v>
      </c>
      <c r="D1159" s="96" t="s">
        <v>7524</v>
      </c>
      <c r="E1159" s="97" t="s">
        <v>1900</v>
      </c>
    </row>
    <row r="1160" spans="1:5" x14ac:dyDescent="0.2">
      <c r="A1160" s="96" t="s">
        <v>9567</v>
      </c>
      <c r="B1160" s="96" t="s">
        <v>9568</v>
      </c>
      <c r="C1160" s="96" t="s">
        <v>60</v>
      </c>
      <c r="D1160" s="96" t="s">
        <v>7524</v>
      </c>
      <c r="E1160" s="97" t="s">
        <v>23589</v>
      </c>
    </row>
    <row r="1161" spans="1:5" x14ac:dyDescent="0.2">
      <c r="A1161" s="96" t="s">
        <v>9569</v>
      </c>
      <c r="B1161" s="96" t="s">
        <v>9570</v>
      </c>
      <c r="C1161" s="96" t="s">
        <v>60</v>
      </c>
      <c r="D1161" s="96" t="s">
        <v>8323</v>
      </c>
      <c r="E1161" s="97" t="s">
        <v>23590</v>
      </c>
    </row>
    <row r="1162" spans="1:5" x14ac:dyDescent="0.2">
      <c r="A1162" s="96" t="s">
        <v>8668</v>
      </c>
      <c r="B1162" s="96" t="s">
        <v>8669</v>
      </c>
      <c r="C1162" s="96" t="s">
        <v>8463</v>
      </c>
      <c r="D1162" s="96" t="s">
        <v>7524</v>
      </c>
      <c r="E1162" s="97" t="s">
        <v>23512</v>
      </c>
    </row>
    <row r="1163" spans="1:5" x14ac:dyDescent="0.2">
      <c r="A1163" s="96" t="s">
        <v>9586</v>
      </c>
      <c r="B1163" s="96" t="s">
        <v>9587</v>
      </c>
      <c r="C1163" s="96" t="s">
        <v>60</v>
      </c>
      <c r="D1163" s="96" t="s">
        <v>7524</v>
      </c>
      <c r="E1163" s="97" t="s">
        <v>23591</v>
      </c>
    </row>
    <row r="1164" spans="1:5" x14ac:dyDescent="0.2">
      <c r="A1164" s="96" t="s">
        <v>9591</v>
      </c>
      <c r="B1164" s="96" t="s">
        <v>9592</v>
      </c>
      <c r="C1164" s="96" t="s">
        <v>60</v>
      </c>
      <c r="D1164" s="96" t="s">
        <v>7524</v>
      </c>
      <c r="E1164" s="97" t="s">
        <v>1875</v>
      </c>
    </row>
    <row r="1165" spans="1:5" x14ac:dyDescent="0.2">
      <c r="A1165" s="96" t="s">
        <v>9588</v>
      </c>
      <c r="B1165" s="96" t="s">
        <v>9589</v>
      </c>
      <c r="C1165" s="96" t="s">
        <v>60</v>
      </c>
      <c r="D1165" s="96" t="s">
        <v>7524</v>
      </c>
      <c r="E1165" s="97" t="s">
        <v>536</v>
      </c>
    </row>
    <row r="1166" spans="1:5" x14ac:dyDescent="0.2">
      <c r="A1166" s="96" t="s">
        <v>9593</v>
      </c>
      <c r="B1166" s="96" t="s">
        <v>9594</v>
      </c>
      <c r="C1166" s="96" t="s">
        <v>60</v>
      </c>
      <c r="D1166" s="96" t="s">
        <v>7524</v>
      </c>
      <c r="E1166" s="97" t="s">
        <v>2784</v>
      </c>
    </row>
    <row r="1167" spans="1:5" x14ac:dyDescent="0.2">
      <c r="A1167" s="96" t="s">
        <v>9595</v>
      </c>
      <c r="B1167" s="96" t="s">
        <v>9596</v>
      </c>
      <c r="C1167" s="96" t="s">
        <v>60</v>
      </c>
      <c r="D1167" s="96" t="s">
        <v>8323</v>
      </c>
      <c r="E1167" s="97" t="s">
        <v>23544</v>
      </c>
    </row>
    <row r="1168" spans="1:5" x14ac:dyDescent="0.2">
      <c r="A1168" s="96" t="s">
        <v>8355</v>
      </c>
      <c r="B1168" s="96" t="s">
        <v>8356</v>
      </c>
      <c r="C1168" s="96" t="s">
        <v>8156</v>
      </c>
      <c r="D1168" s="96" t="s">
        <v>7524</v>
      </c>
      <c r="E1168" s="97" t="s">
        <v>23462</v>
      </c>
    </row>
    <row r="1169" spans="1:5" x14ac:dyDescent="0.2">
      <c r="A1169" s="96" t="s">
        <v>8511</v>
      </c>
      <c r="B1169" s="96" t="s">
        <v>8512</v>
      </c>
      <c r="C1169" s="96" t="s">
        <v>8463</v>
      </c>
      <c r="D1169" s="96" t="s">
        <v>7524</v>
      </c>
      <c r="E1169" s="97" t="s">
        <v>18492</v>
      </c>
    </row>
    <row r="1170" spans="1:5" x14ac:dyDescent="0.2">
      <c r="A1170" s="96" t="s">
        <v>8202</v>
      </c>
      <c r="B1170" s="96" t="s">
        <v>8203</v>
      </c>
      <c r="C1170" s="96" t="s">
        <v>8156</v>
      </c>
      <c r="D1170" s="96" t="s">
        <v>7524</v>
      </c>
      <c r="E1170" s="97" t="s">
        <v>6678</v>
      </c>
    </row>
    <row r="1171" spans="1:5" x14ac:dyDescent="0.2">
      <c r="A1171" s="96" t="s">
        <v>9520</v>
      </c>
      <c r="B1171" s="96" t="s">
        <v>9521</v>
      </c>
      <c r="C1171" s="96" t="s">
        <v>60</v>
      </c>
      <c r="D1171" s="96" t="s">
        <v>7524</v>
      </c>
      <c r="E1171" s="97" t="s">
        <v>13885</v>
      </c>
    </row>
    <row r="1172" spans="1:5" x14ac:dyDescent="0.2">
      <c r="A1172" s="96" t="s">
        <v>9524</v>
      </c>
      <c r="B1172" s="96" t="s">
        <v>9525</v>
      </c>
      <c r="C1172" s="96" t="s">
        <v>60</v>
      </c>
      <c r="D1172" s="96" t="s">
        <v>7524</v>
      </c>
      <c r="E1172" s="97" t="s">
        <v>161</v>
      </c>
    </row>
    <row r="1173" spans="1:5" x14ac:dyDescent="0.2">
      <c r="A1173" s="96" t="s">
        <v>9522</v>
      </c>
      <c r="B1173" s="96" t="s">
        <v>9523</v>
      </c>
      <c r="C1173" s="96" t="s">
        <v>60</v>
      </c>
      <c r="D1173" s="96" t="s">
        <v>7524</v>
      </c>
      <c r="E1173" s="97" t="s">
        <v>8178</v>
      </c>
    </row>
    <row r="1174" spans="1:5" x14ac:dyDescent="0.2">
      <c r="A1174" s="96" t="s">
        <v>8865</v>
      </c>
      <c r="B1174" s="96" t="s">
        <v>8866</v>
      </c>
      <c r="C1174" s="96" t="s">
        <v>60</v>
      </c>
      <c r="D1174" s="96" t="s">
        <v>7524</v>
      </c>
      <c r="E1174" s="97" t="s">
        <v>2284</v>
      </c>
    </row>
    <row r="1175" spans="1:5" x14ac:dyDescent="0.2">
      <c r="A1175" s="96" t="s">
        <v>8958</v>
      </c>
      <c r="B1175" s="96" t="s">
        <v>8959</v>
      </c>
      <c r="C1175" s="96" t="s">
        <v>60</v>
      </c>
      <c r="D1175" s="96" t="s">
        <v>8323</v>
      </c>
      <c r="E1175" s="97" t="s">
        <v>23544</v>
      </c>
    </row>
    <row r="1176" spans="1:5" x14ac:dyDescent="0.2">
      <c r="A1176" s="96" t="s">
        <v>8533</v>
      </c>
      <c r="B1176" s="96" t="s">
        <v>8534</v>
      </c>
      <c r="C1176" s="96" t="s">
        <v>8463</v>
      </c>
      <c r="D1176" s="96" t="s">
        <v>7524</v>
      </c>
      <c r="E1176" s="97" t="s">
        <v>23494</v>
      </c>
    </row>
    <row r="1177" spans="1:5" x14ac:dyDescent="0.2">
      <c r="A1177" s="96" t="s">
        <v>8219</v>
      </c>
      <c r="B1177" s="96" t="s">
        <v>8220</v>
      </c>
      <c r="C1177" s="96" t="s">
        <v>8156</v>
      </c>
      <c r="D1177" s="96" t="s">
        <v>7524</v>
      </c>
      <c r="E1177" s="97" t="s">
        <v>23429</v>
      </c>
    </row>
    <row r="1178" spans="1:5" x14ac:dyDescent="0.2">
      <c r="A1178" s="96" t="s">
        <v>9485</v>
      </c>
      <c r="B1178" s="96" t="s">
        <v>9486</v>
      </c>
      <c r="C1178" s="96" t="s">
        <v>60</v>
      </c>
      <c r="D1178" s="96" t="s">
        <v>7524</v>
      </c>
      <c r="E1178" s="97" t="s">
        <v>1786</v>
      </c>
    </row>
    <row r="1179" spans="1:5" x14ac:dyDescent="0.2">
      <c r="A1179" s="96" t="s">
        <v>9489</v>
      </c>
      <c r="B1179" s="96" t="s">
        <v>9490</v>
      </c>
      <c r="C1179" s="96" t="s">
        <v>60</v>
      </c>
      <c r="D1179" s="96" t="s">
        <v>7524</v>
      </c>
      <c r="E1179" s="97" t="s">
        <v>9050</v>
      </c>
    </row>
    <row r="1180" spans="1:5" x14ac:dyDescent="0.2">
      <c r="A1180" s="96" t="s">
        <v>9487</v>
      </c>
      <c r="B1180" s="96" t="s">
        <v>9488</v>
      </c>
      <c r="C1180" s="96" t="s">
        <v>60</v>
      </c>
      <c r="D1180" s="96" t="s">
        <v>7524</v>
      </c>
      <c r="E1180" s="97" t="s">
        <v>2314</v>
      </c>
    </row>
    <row r="1181" spans="1:5" x14ac:dyDescent="0.2">
      <c r="A1181" s="96" t="s">
        <v>8978</v>
      </c>
      <c r="B1181" s="96" t="s">
        <v>8979</v>
      </c>
      <c r="C1181" s="96" t="s">
        <v>60</v>
      </c>
      <c r="D1181" s="96" t="s">
        <v>7524</v>
      </c>
      <c r="E1181" s="97" t="s">
        <v>8748</v>
      </c>
    </row>
    <row r="1182" spans="1:5" x14ac:dyDescent="0.2">
      <c r="A1182" s="96" t="s">
        <v>8857</v>
      </c>
      <c r="B1182" s="96" t="s">
        <v>8858</v>
      </c>
      <c r="C1182" s="96" t="s">
        <v>60</v>
      </c>
      <c r="D1182" s="96" t="s">
        <v>8323</v>
      </c>
      <c r="E1182" s="97" t="s">
        <v>10504</v>
      </c>
    </row>
    <row r="1183" spans="1:5" x14ac:dyDescent="0.2">
      <c r="A1183" s="96" t="s">
        <v>8652</v>
      </c>
      <c r="B1183" s="96" t="s">
        <v>8653</v>
      </c>
      <c r="C1183" s="96" t="s">
        <v>8463</v>
      </c>
      <c r="D1183" s="96" t="s">
        <v>7524</v>
      </c>
      <c r="E1183" s="97" t="s">
        <v>16594</v>
      </c>
    </row>
    <row r="1184" spans="1:5" x14ac:dyDescent="0.2">
      <c r="A1184" s="96" t="s">
        <v>8235</v>
      </c>
      <c r="B1184" s="96" t="s">
        <v>8236</v>
      </c>
      <c r="C1184" s="96" t="s">
        <v>8156</v>
      </c>
      <c r="D1184" s="96" t="s">
        <v>7524</v>
      </c>
      <c r="E1184" s="97" t="s">
        <v>23436</v>
      </c>
    </row>
    <row r="1185" spans="1:5" x14ac:dyDescent="0.2">
      <c r="A1185" s="96" t="s">
        <v>9514</v>
      </c>
      <c r="B1185" s="96" t="s">
        <v>9515</v>
      </c>
      <c r="C1185" s="96" t="s">
        <v>60</v>
      </c>
      <c r="D1185" s="96" t="s">
        <v>7524</v>
      </c>
      <c r="E1185" s="97" t="s">
        <v>458</v>
      </c>
    </row>
    <row r="1186" spans="1:5" x14ac:dyDescent="0.2">
      <c r="A1186" s="96" t="s">
        <v>9518</v>
      </c>
      <c r="B1186" s="96" t="s">
        <v>9519</v>
      </c>
      <c r="C1186" s="96" t="s">
        <v>60</v>
      </c>
      <c r="D1186" s="96" t="s">
        <v>7524</v>
      </c>
      <c r="E1186" s="97" t="s">
        <v>9371</v>
      </c>
    </row>
    <row r="1187" spans="1:5" x14ac:dyDescent="0.2">
      <c r="A1187" s="96" t="s">
        <v>9516</v>
      </c>
      <c r="B1187" s="96" t="s">
        <v>9517</v>
      </c>
      <c r="C1187" s="96" t="s">
        <v>60</v>
      </c>
      <c r="D1187" s="96" t="s">
        <v>7524</v>
      </c>
      <c r="E1187" s="97" t="s">
        <v>4695</v>
      </c>
    </row>
    <row r="1188" spans="1:5" x14ac:dyDescent="0.2">
      <c r="A1188" s="96" t="s">
        <v>8995</v>
      </c>
      <c r="B1188" s="96" t="s">
        <v>8996</v>
      </c>
      <c r="C1188" s="96" t="s">
        <v>60</v>
      </c>
      <c r="D1188" s="96" t="s">
        <v>7524</v>
      </c>
      <c r="E1188" s="97" t="s">
        <v>23550</v>
      </c>
    </row>
    <row r="1189" spans="1:5" x14ac:dyDescent="0.2">
      <c r="A1189" s="96" t="s">
        <v>8997</v>
      </c>
      <c r="B1189" s="96" t="s">
        <v>8998</v>
      </c>
      <c r="C1189" s="96" t="s">
        <v>60</v>
      </c>
      <c r="D1189" s="96" t="s">
        <v>8323</v>
      </c>
      <c r="E1189" s="97" t="s">
        <v>23542</v>
      </c>
    </row>
    <row r="1190" spans="1:5" x14ac:dyDescent="0.2">
      <c r="A1190" s="96" t="s">
        <v>8476</v>
      </c>
      <c r="B1190" s="96" t="s">
        <v>8477</v>
      </c>
      <c r="C1190" s="96" t="s">
        <v>8463</v>
      </c>
      <c r="D1190" s="96" t="s">
        <v>7524</v>
      </c>
      <c r="E1190" s="97" t="s">
        <v>23488</v>
      </c>
    </row>
    <row r="1191" spans="1:5" x14ac:dyDescent="0.2">
      <c r="A1191" s="96" t="s">
        <v>8172</v>
      </c>
      <c r="B1191" s="96" t="s">
        <v>8173</v>
      </c>
      <c r="C1191" s="96" t="s">
        <v>8156</v>
      </c>
      <c r="D1191" s="96" t="s">
        <v>7524</v>
      </c>
      <c r="E1191" s="97" t="s">
        <v>23414</v>
      </c>
    </row>
    <row r="1192" spans="1:5" x14ac:dyDescent="0.2">
      <c r="A1192" s="96" t="s">
        <v>9247</v>
      </c>
      <c r="B1192" s="96" t="s">
        <v>9248</v>
      </c>
      <c r="C1192" s="96" t="s">
        <v>60</v>
      </c>
      <c r="D1192" s="96" t="s">
        <v>7524</v>
      </c>
      <c r="E1192" s="97" t="s">
        <v>23574</v>
      </c>
    </row>
    <row r="1193" spans="1:5" x14ac:dyDescent="0.2">
      <c r="A1193" s="96" t="s">
        <v>9251</v>
      </c>
      <c r="B1193" s="96" t="s">
        <v>9252</v>
      </c>
      <c r="C1193" s="96" t="s">
        <v>60</v>
      </c>
      <c r="D1193" s="96" t="s">
        <v>7524</v>
      </c>
      <c r="E1193" s="97" t="s">
        <v>20403</v>
      </c>
    </row>
    <row r="1194" spans="1:5" x14ac:dyDescent="0.2">
      <c r="A1194" s="96" t="s">
        <v>9249</v>
      </c>
      <c r="B1194" s="96" t="s">
        <v>9250</v>
      </c>
      <c r="C1194" s="96" t="s">
        <v>60</v>
      </c>
      <c r="D1194" s="96" t="s">
        <v>7524</v>
      </c>
      <c r="E1194" s="97" t="s">
        <v>2884</v>
      </c>
    </row>
    <row r="1195" spans="1:5" x14ac:dyDescent="0.2">
      <c r="A1195" s="96" t="s">
        <v>8814</v>
      </c>
      <c r="B1195" s="96" t="s">
        <v>8815</v>
      </c>
      <c r="C1195" s="96" t="s">
        <v>60</v>
      </c>
      <c r="D1195" s="96" t="s">
        <v>7524</v>
      </c>
      <c r="E1195" s="97" t="s">
        <v>23529</v>
      </c>
    </row>
    <row r="1196" spans="1:5" x14ac:dyDescent="0.2">
      <c r="A1196" s="96" t="s">
        <v>8938</v>
      </c>
      <c r="B1196" s="96" t="s">
        <v>8939</v>
      </c>
      <c r="C1196" s="96" t="s">
        <v>60</v>
      </c>
      <c r="D1196" s="96" t="s">
        <v>8323</v>
      </c>
      <c r="E1196" s="97" t="s">
        <v>10504</v>
      </c>
    </row>
    <row r="1197" spans="1:5" x14ac:dyDescent="0.2">
      <c r="A1197" s="96" t="s">
        <v>8506</v>
      </c>
      <c r="B1197" s="96" t="s">
        <v>8507</v>
      </c>
      <c r="C1197" s="96" t="s">
        <v>8463</v>
      </c>
      <c r="D1197" s="96" t="s">
        <v>7524</v>
      </c>
      <c r="E1197" s="97" t="s">
        <v>16371</v>
      </c>
    </row>
    <row r="1198" spans="1:5" x14ac:dyDescent="0.2">
      <c r="A1198" s="96" t="s">
        <v>8198</v>
      </c>
      <c r="B1198" s="96" t="s">
        <v>8199</v>
      </c>
      <c r="C1198" s="96" t="s">
        <v>8156</v>
      </c>
      <c r="D1198" s="96" t="s">
        <v>7524</v>
      </c>
      <c r="E1198" s="97" t="s">
        <v>23423</v>
      </c>
    </row>
    <row r="1199" spans="1:5" x14ac:dyDescent="0.2">
      <c r="A1199" s="96" t="s">
        <v>9478</v>
      </c>
      <c r="B1199" s="96" t="s">
        <v>9479</v>
      </c>
      <c r="C1199" s="96" t="s">
        <v>60</v>
      </c>
      <c r="D1199" s="96" t="s">
        <v>7524</v>
      </c>
      <c r="E1199" s="97" t="s">
        <v>6401</v>
      </c>
    </row>
    <row r="1200" spans="1:5" x14ac:dyDescent="0.2">
      <c r="A1200" s="96" t="s">
        <v>9483</v>
      </c>
      <c r="B1200" s="96" t="s">
        <v>9484</v>
      </c>
      <c r="C1200" s="96" t="s">
        <v>60</v>
      </c>
      <c r="D1200" s="96" t="s">
        <v>7524</v>
      </c>
      <c r="E1200" s="97" t="s">
        <v>149</v>
      </c>
    </row>
    <row r="1201" spans="1:5" x14ac:dyDescent="0.2">
      <c r="A1201" s="96" t="s">
        <v>9480</v>
      </c>
      <c r="B1201" s="96" t="s">
        <v>9481</v>
      </c>
      <c r="C1201" s="96" t="s">
        <v>60</v>
      </c>
      <c r="D1201" s="96" t="s">
        <v>7524</v>
      </c>
      <c r="E1201" s="97" t="s">
        <v>3117</v>
      </c>
    </row>
    <row r="1202" spans="1:5" x14ac:dyDescent="0.2">
      <c r="A1202" s="96" t="s">
        <v>8860</v>
      </c>
      <c r="B1202" s="96" t="s">
        <v>8861</v>
      </c>
      <c r="C1202" s="96" t="s">
        <v>60</v>
      </c>
      <c r="D1202" s="96" t="s">
        <v>7524</v>
      </c>
      <c r="E1202" s="97" t="s">
        <v>18011</v>
      </c>
    </row>
    <row r="1203" spans="1:5" x14ac:dyDescent="0.2">
      <c r="A1203" s="96" t="s">
        <v>8954</v>
      </c>
      <c r="B1203" s="96" t="s">
        <v>8955</v>
      </c>
      <c r="C1203" s="96" t="s">
        <v>60</v>
      </c>
      <c r="D1203" s="96" t="s">
        <v>8323</v>
      </c>
      <c r="E1203" s="97" t="s">
        <v>23542</v>
      </c>
    </row>
    <row r="1204" spans="1:5" x14ac:dyDescent="0.2">
      <c r="A1204" s="96" t="s">
        <v>8509</v>
      </c>
      <c r="B1204" s="96" t="s">
        <v>8510</v>
      </c>
      <c r="C1204" s="96" t="s">
        <v>8463</v>
      </c>
      <c r="D1204" s="96" t="s">
        <v>7524</v>
      </c>
      <c r="E1204" s="97" t="s">
        <v>9078</v>
      </c>
    </row>
    <row r="1205" spans="1:5" x14ac:dyDescent="0.2">
      <c r="A1205" s="96" t="s">
        <v>8200</v>
      </c>
      <c r="B1205" s="96" t="s">
        <v>8201</v>
      </c>
      <c r="C1205" s="96" t="s">
        <v>8156</v>
      </c>
      <c r="D1205" s="96" t="s">
        <v>7524</v>
      </c>
      <c r="E1205" s="97" t="s">
        <v>23424</v>
      </c>
    </row>
    <row r="1206" spans="1:5" x14ac:dyDescent="0.2">
      <c r="A1206" s="96" t="s">
        <v>9497</v>
      </c>
      <c r="B1206" s="96" t="s">
        <v>9498</v>
      </c>
      <c r="C1206" s="96" t="s">
        <v>60</v>
      </c>
      <c r="D1206" s="96" t="s">
        <v>7524</v>
      </c>
      <c r="E1206" s="97" t="s">
        <v>7062</v>
      </c>
    </row>
    <row r="1207" spans="1:5" x14ac:dyDescent="0.2">
      <c r="A1207" s="96" t="s">
        <v>9501</v>
      </c>
      <c r="B1207" s="96" t="s">
        <v>9502</v>
      </c>
      <c r="C1207" s="96" t="s">
        <v>60</v>
      </c>
      <c r="D1207" s="96" t="s">
        <v>7524</v>
      </c>
      <c r="E1207" s="97" t="s">
        <v>8646</v>
      </c>
    </row>
    <row r="1208" spans="1:5" x14ac:dyDescent="0.2">
      <c r="A1208" s="96" t="s">
        <v>9499</v>
      </c>
      <c r="B1208" s="96" t="s">
        <v>9500</v>
      </c>
      <c r="C1208" s="96" t="s">
        <v>60</v>
      </c>
      <c r="D1208" s="96" t="s">
        <v>7524</v>
      </c>
      <c r="E1208" s="97" t="s">
        <v>1031</v>
      </c>
    </row>
    <row r="1209" spans="1:5" x14ac:dyDescent="0.2">
      <c r="A1209" s="96" t="s">
        <v>8862</v>
      </c>
      <c r="B1209" s="96" t="s">
        <v>8863</v>
      </c>
      <c r="C1209" s="96" t="s">
        <v>60</v>
      </c>
      <c r="D1209" s="96" t="s">
        <v>7524</v>
      </c>
      <c r="E1209" s="97" t="s">
        <v>1674</v>
      </c>
    </row>
    <row r="1210" spans="1:5" x14ac:dyDescent="0.2">
      <c r="A1210" s="96" t="s">
        <v>8956</v>
      </c>
      <c r="B1210" s="96" t="s">
        <v>8957</v>
      </c>
      <c r="C1210" s="96" t="s">
        <v>60</v>
      </c>
      <c r="D1210" s="96" t="s">
        <v>8323</v>
      </c>
      <c r="E1210" s="97" t="s">
        <v>10504</v>
      </c>
    </row>
    <row r="1211" spans="1:5" x14ac:dyDescent="0.2">
      <c r="A1211" s="96" t="s">
        <v>8642</v>
      </c>
      <c r="B1211" s="96" t="s">
        <v>8643</v>
      </c>
      <c r="C1211" s="96" t="s">
        <v>8463</v>
      </c>
      <c r="D1211" s="96" t="s">
        <v>7524</v>
      </c>
      <c r="E1211" s="97" t="s">
        <v>5503</v>
      </c>
    </row>
    <row r="1212" spans="1:5" x14ac:dyDescent="0.2">
      <c r="A1212" s="96" t="s">
        <v>8334</v>
      </c>
      <c r="B1212" s="96" t="s">
        <v>8335</v>
      </c>
      <c r="C1212" s="96" t="s">
        <v>8156</v>
      </c>
      <c r="D1212" s="96" t="s">
        <v>7524</v>
      </c>
      <c r="E1212" s="97" t="s">
        <v>23457</v>
      </c>
    </row>
    <row r="1213" spans="1:5" x14ac:dyDescent="0.2">
      <c r="A1213" s="96" t="s">
        <v>9451</v>
      </c>
      <c r="B1213" s="96" t="s">
        <v>9452</v>
      </c>
      <c r="C1213" s="96" t="s">
        <v>60</v>
      </c>
      <c r="D1213" s="96" t="s">
        <v>7524</v>
      </c>
      <c r="E1213" s="97" t="s">
        <v>2384</v>
      </c>
    </row>
    <row r="1214" spans="1:5" x14ac:dyDescent="0.2">
      <c r="A1214" s="96" t="s">
        <v>9455</v>
      </c>
      <c r="B1214" s="96" t="s">
        <v>9456</v>
      </c>
      <c r="C1214" s="96" t="s">
        <v>60</v>
      </c>
      <c r="D1214" s="96" t="s">
        <v>7524</v>
      </c>
      <c r="E1214" s="97" t="s">
        <v>3182</v>
      </c>
    </row>
    <row r="1215" spans="1:5" x14ac:dyDescent="0.2">
      <c r="A1215" s="96" t="s">
        <v>9453</v>
      </c>
      <c r="B1215" s="96" t="s">
        <v>9454</v>
      </c>
      <c r="C1215" s="96" t="s">
        <v>60</v>
      </c>
      <c r="D1215" s="96" t="s">
        <v>7524</v>
      </c>
      <c r="E1215" s="97" t="s">
        <v>12481</v>
      </c>
    </row>
    <row r="1216" spans="1:5" x14ac:dyDescent="0.2">
      <c r="A1216" s="96" t="s">
        <v>9457</v>
      </c>
      <c r="B1216" s="96" t="s">
        <v>9458</v>
      </c>
      <c r="C1216" s="96" t="s">
        <v>60</v>
      </c>
      <c r="D1216" s="96" t="s">
        <v>7524</v>
      </c>
      <c r="E1216" s="97" t="s">
        <v>4351</v>
      </c>
    </row>
    <row r="1217" spans="1:5" x14ac:dyDescent="0.2">
      <c r="A1217" s="96" t="s">
        <v>9459</v>
      </c>
      <c r="B1217" s="96" t="s">
        <v>9460</v>
      </c>
      <c r="C1217" s="96" t="s">
        <v>60</v>
      </c>
      <c r="D1217" s="96" t="s">
        <v>8323</v>
      </c>
      <c r="E1217" s="97" t="s">
        <v>17431</v>
      </c>
    </row>
    <row r="1218" spans="1:5" x14ac:dyDescent="0.2">
      <c r="A1218" s="96" t="s">
        <v>8678</v>
      </c>
      <c r="B1218" s="96" t="s">
        <v>8679</v>
      </c>
      <c r="C1218" s="96" t="s">
        <v>8463</v>
      </c>
      <c r="D1218" s="96" t="s">
        <v>7503</v>
      </c>
      <c r="E1218" s="97" t="s">
        <v>4918</v>
      </c>
    </row>
    <row r="1219" spans="1:5" x14ac:dyDescent="0.2">
      <c r="A1219" s="96" t="s">
        <v>8364</v>
      </c>
      <c r="B1219" s="96" t="s">
        <v>8365</v>
      </c>
      <c r="C1219" s="96" t="s">
        <v>8156</v>
      </c>
      <c r="D1219" s="96" t="s">
        <v>7503</v>
      </c>
      <c r="E1219" s="97" t="s">
        <v>23464</v>
      </c>
    </row>
    <row r="1220" spans="1:5" x14ac:dyDescent="0.2">
      <c r="A1220" s="96" t="s">
        <v>9622</v>
      </c>
      <c r="B1220" s="96" t="s">
        <v>9623</v>
      </c>
      <c r="C1220" s="96" t="s">
        <v>60</v>
      </c>
      <c r="D1220" s="96" t="s">
        <v>7503</v>
      </c>
      <c r="E1220" s="97" t="s">
        <v>2919</v>
      </c>
    </row>
    <row r="1221" spans="1:5" x14ac:dyDescent="0.2">
      <c r="A1221" s="96" t="s">
        <v>9626</v>
      </c>
      <c r="B1221" s="96" t="s">
        <v>9627</v>
      </c>
      <c r="C1221" s="96" t="s">
        <v>60</v>
      </c>
      <c r="D1221" s="96" t="s">
        <v>7503</v>
      </c>
      <c r="E1221" s="97" t="s">
        <v>147</v>
      </c>
    </row>
    <row r="1222" spans="1:5" x14ac:dyDescent="0.2">
      <c r="A1222" s="96" t="s">
        <v>9624</v>
      </c>
      <c r="B1222" s="96" t="s">
        <v>9625</v>
      </c>
      <c r="C1222" s="96" t="s">
        <v>60</v>
      </c>
      <c r="D1222" s="96" t="s">
        <v>7503</v>
      </c>
      <c r="E1222" s="97" t="s">
        <v>141</v>
      </c>
    </row>
    <row r="1223" spans="1:5" x14ac:dyDescent="0.2">
      <c r="A1223" s="96" t="s">
        <v>9628</v>
      </c>
      <c r="B1223" s="96" t="s">
        <v>9629</v>
      </c>
      <c r="C1223" s="96" t="s">
        <v>60</v>
      </c>
      <c r="D1223" s="96" t="s">
        <v>7503</v>
      </c>
      <c r="E1223" s="97" t="s">
        <v>5890</v>
      </c>
    </row>
    <row r="1224" spans="1:5" x14ac:dyDescent="0.2">
      <c r="A1224" s="96" t="s">
        <v>9630</v>
      </c>
      <c r="B1224" s="96" t="s">
        <v>9631</v>
      </c>
      <c r="C1224" s="96" t="s">
        <v>60</v>
      </c>
      <c r="D1224" s="96" t="s">
        <v>8323</v>
      </c>
      <c r="E1224" s="97" t="s">
        <v>23592</v>
      </c>
    </row>
    <row r="1225" spans="1:5" x14ac:dyDescent="0.2">
      <c r="A1225" s="96" t="s">
        <v>8675</v>
      </c>
      <c r="B1225" s="96" t="s">
        <v>8676</v>
      </c>
      <c r="C1225" s="96" t="s">
        <v>8463</v>
      </c>
      <c r="D1225" s="96" t="s">
        <v>7503</v>
      </c>
      <c r="E1225" s="97" t="s">
        <v>2066</v>
      </c>
    </row>
    <row r="1226" spans="1:5" x14ac:dyDescent="0.2">
      <c r="A1226" s="96" t="s">
        <v>8362</v>
      </c>
      <c r="B1226" s="96" t="s">
        <v>8363</v>
      </c>
      <c r="C1226" s="96" t="s">
        <v>8156</v>
      </c>
      <c r="D1226" s="96" t="s">
        <v>7503</v>
      </c>
      <c r="E1226" s="97" t="s">
        <v>23463</v>
      </c>
    </row>
    <row r="1227" spans="1:5" x14ac:dyDescent="0.2">
      <c r="A1227" s="96" t="s">
        <v>9611</v>
      </c>
      <c r="B1227" s="96" t="s">
        <v>9612</v>
      </c>
      <c r="C1227" s="96" t="s">
        <v>60</v>
      </c>
      <c r="D1227" s="96" t="s">
        <v>7503</v>
      </c>
      <c r="E1227" s="97" t="s">
        <v>7238</v>
      </c>
    </row>
    <row r="1228" spans="1:5" x14ac:dyDescent="0.2">
      <c r="A1228" s="96" t="s">
        <v>9616</v>
      </c>
      <c r="B1228" s="96" t="s">
        <v>9617</v>
      </c>
      <c r="C1228" s="96" t="s">
        <v>60</v>
      </c>
      <c r="D1228" s="96" t="s">
        <v>7503</v>
      </c>
      <c r="E1228" s="97" t="s">
        <v>4363</v>
      </c>
    </row>
    <row r="1229" spans="1:5" x14ac:dyDescent="0.2">
      <c r="A1229" s="96" t="s">
        <v>9613</v>
      </c>
      <c r="B1229" s="96" t="s">
        <v>9614</v>
      </c>
      <c r="C1229" s="96" t="s">
        <v>60</v>
      </c>
      <c r="D1229" s="96" t="s">
        <v>7503</v>
      </c>
      <c r="E1229" s="97" t="s">
        <v>1596</v>
      </c>
    </row>
    <row r="1230" spans="1:5" x14ac:dyDescent="0.2">
      <c r="A1230" s="96" t="s">
        <v>9618</v>
      </c>
      <c r="B1230" s="96" t="s">
        <v>9619</v>
      </c>
      <c r="C1230" s="96" t="s">
        <v>60</v>
      </c>
      <c r="D1230" s="96" t="s">
        <v>7503</v>
      </c>
      <c r="E1230" s="97" t="s">
        <v>2044</v>
      </c>
    </row>
    <row r="1231" spans="1:5" x14ac:dyDescent="0.2">
      <c r="A1231" s="96" t="s">
        <v>9620</v>
      </c>
      <c r="B1231" s="96" t="s">
        <v>9621</v>
      </c>
      <c r="C1231" s="96" t="s">
        <v>60</v>
      </c>
      <c r="D1231" s="96" t="s">
        <v>8323</v>
      </c>
      <c r="E1231" s="97" t="s">
        <v>5869</v>
      </c>
    </row>
    <row r="1232" spans="1:5" x14ac:dyDescent="0.2">
      <c r="A1232" s="96" t="s">
        <v>13132</v>
      </c>
      <c r="B1232" s="96" t="s">
        <v>13133</v>
      </c>
      <c r="C1232" s="96" t="s">
        <v>7683</v>
      </c>
      <c r="D1232" s="96" t="s">
        <v>7503</v>
      </c>
      <c r="E1232" s="97" t="s">
        <v>24556</v>
      </c>
    </row>
    <row r="1233" spans="1:5" x14ac:dyDescent="0.2">
      <c r="A1233" s="96" t="s">
        <v>13130</v>
      </c>
      <c r="B1233" s="96" t="s">
        <v>13131</v>
      </c>
      <c r="C1233" s="96" t="s">
        <v>7683</v>
      </c>
      <c r="D1233" s="96" t="s">
        <v>7503</v>
      </c>
      <c r="E1233" s="97" t="s">
        <v>13751</v>
      </c>
    </row>
    <row r="1234" spans="1:5" x14ac:dyDescent="0.2">
      <c r="A1234" s="96" t="s">
        <v>11266</v>
      </c>
      <c r="B1234" s="96" t="s">
        <v>11267</v>
      </c>
      <c r="C1234" s="96" t="s">
        <v>7502</v>
      </c>
      <c r="D1234" s="96" t="s">
        <v>7503</v>
      </c>
      <c r="E1234" s="97" t="s">
        <v>22426</v>
      </c>
    </row>
    <row r="1235" spans="1:5" x14ac:dyDescent="0.2">
      <c r="A1235" s="96" t="s">
        <v>11263</v>
      </c>
      <c r="B1235" s="96" t="s">
        <v>11264</v>
      </c>
      <c r="C1235" s="96" t="s">
        <v>7502</v>
      </c>
      <c r="D1235" s="96" t="s">
        <v>7503</v>
      </c>
      <c r="E1235" s="97" t="s">
        <v>22778</v>
      </c>
    </row>
    <row r="1236" spans="1:5" x14ac:dyDescent="0.2">
      <c r="A1236" s="96" t="s">
        <v>11269</v>
      </c>
      <c r="B1236" s="96" t="s">
        <v>11270</v>
      </c>
      <c r="C1236" s="96" t="s">
        <v>7502</v>
      </c>
      <c r="D1236" s="96" t="s">
        <v>7503</v>
      </c>
      <c r="E1236" s="97" t="s">
        <v>3113</v>
      </c>
    </row>
    <row r="1237" spans="1:5" x14ac:dyDescent="0.2">
      <c r="A1237" s="96" t="s">
        <v>11271</v>
      </c>
      <c r="B1237" s="96" t="s">
        <v>11272</v>
      </c>
      <c r="C1237" s="96" t="s">
        <v>7502</v>
      </c>
      <c r="D1237" s="96" t="s">
        <v>7503</v>
      </c>
      <c r="E1237" s="97" t="s">
        <v>2896</v>
      </c>
    </row>
    <row r="1238" spans="1:5" x14ac:dyDescent="0.2">
      <c r="A1238" s="96" t="s">
        <v>13988</v>
      </c>
      <c r="B1238" s="96" t="s">
        <v>13989</v>
      </c>
      <c r="C1238" s="96" t="s">
        <v>7683</v>
      </c>
      <c r="D1238" s="96" t="s">
        <v>7503</v>
      </c>
      <c r="E1238" s="97" t="s">
        <v>1181</v>
      </c>
    </row>
    <row r="1239" spans="1:5" x14ac:dyDescent="0.2">
      <c r="A1239" s="96" t="s">
        <v>13984</v>
      </c>
      <c r="B1239" s="96" t="s">
        <v>13985</v>
      </c>
      <c r="C1239" s="96" t="s">
        <v>7683</v>
      </c>
      <c r="D1239" s="96" t="s">
        <v>7503</v>
      </c>
      <c r="E1239" s="97" t="s">
        <v>4090</v>
      </c>
    </row>
    <row r="1240" spans="1:5" x14ac:dyDescent="0.2">
      <c r="A1240" s="96" t="s">
        <v>13986</v>
      </c>
      <c r="B1240" s="96" t="s">
        <v>13987</v>
      </c>
      <c r="C1240" s="96" t="s">
        <v>7683</v>
      </c>
      <c r="D1240" s="96" t="s">
        <v>7503</v>
      </c>
      <c r="E1240" s="97" t="s">
        <v>1757</v>
      </c>
    </row>
    <row r="1241" spans="1:5" x14ac:dyDescent="0.2">
      <c r="A1241" s="96" t="s">
        <v>17816</v>
      </c>
      <c r="B1241" s="96" t="s">
        <v>17817</v>
      </c>
      <c r="C1241" s="96" t="s">
        <v>8123</v>
      </c>
      <c r="D1241" s="96" t="s">
        <v>7524</v>
      </c>
      <c r="E1241" s="97" t="s">
        <v>1519</v>
      </c>
    </row>
    <row r="1242" spans="1:5" x14ac:dyDescent="0.2">
      <c r="A1242" s="96" t="s">
        <v>19670</v>
      </c>
      <c r="B1242" s="96" t="s">
        <v>19671</v>
      </c>
      <c r="C1242" s="96" t="s">
        <v>8123</v>
      </c>
      <c r="D1242" s="96" t="s">
        <v>7503</v>
      </c>
      <c r="E1242" s="97" t="s">
        <v>5207</v>
      </c>
    </row>
    <row r="1243" spans="1:5" x14ac:dyDescent="0.2">
      <c r="A1243" s="96" t="s">
        <v>24754</v>
      </c>
      <c r="B1243" s="96" t="s">
        <v>24755</v>
      </c>
      <c r="C1243" s="96" t="s">
        <v>7683</v>
      </c>
      <c r="D1243" s="96" t="s">
        <v>7503</v>
      </c>
      <c r="E1243" s="97" t="s">
        <v>24756</v>
      </c>
    </row>
    <row r="1244" spans="1:5" x14ac:dyDescent="0.2">
      <c r="A1244" s="96" t="s">
        <v>17209</v>
      </c>
      <c r="B1244" s="96" t="s">
        <v>17210</v>
      </c>
      <c r="C1244" s="96" t="s">
        <v>10327</v>
      </c>
      <c r="D1244" s="96" t="s">
        <v>7524</v>
      </c>
      <c r="E1244" s="97" t="s">
        <v>1440</v>
      </c>
    </row>
    <row r="1245" spans="1:5" x14ac:dyDescent="0.2">
      <c r="A1245" s="96" t="s">
        <v>17202</v>
      </c>
      <c r="B1245" s="96" t="s">
        <v>17203</v>
      </c>
      <c r="C1245" s="96" t="s">
        <v>10327</v>
      </c>
      <c r="D1245" s="96" t="s">
        <v>7524</v>
      </c>
      <c r="E1245" s="97" t="s">
        <v>5220</v>
      </c>
    </row>
    <row r="1246" spans="1:5" x14ac:dyDescent="0.2">
      <c r="A1246" s="96" t="s">
        <v>17200</v>
      </c>
      <c r="B1246" s="96" t="s">
        <v>17201</v>
      </c>
      <c r="C1246" s="96" t="s">
        <v>10327</v>
      </c>
      <c r="D1246" s="96" t="s">
        <v>7524</v>
      </c>
      <c r="E1246" s="97" t="s">
        <v>22858</v>
      </c>
    </row>
    <row r="1247" spans="1:5" x14ac:dyDescent="0.2">
      <c r="A1247" s="96" t="s">
        <v>17165</v>
      </c>
      <c r="B1247" s="96" t="s">
        <v>17166</v>
      </c>
      <c r="C1247" s="96" t="s">
        <v>17167</v>
      </c>
      <c r="D1247" s="96" t="s">
        <v>7524</v>
      </c>
      <c r="E1247" s="97" t="s">
        <v>4701</v>
      </c>
    </row>
    <row r="1248" spans="1:5" x14ac:dyDescent="0.2">
      <c r="A1248" s="96" t="s">
        <v>17187</v>
      </c>
      <c r="B1248" s="96" t="s">
        <v>17166</v>
      </c>
      <c r="C1248" s="96" t="s">
        <v>10327</v>
      </c>
      <c r="D1248" s="96" t="s">
        <v>7524</v>
      </c>
      <c r="E1248" s="97" t="s">
        <v>165</v>
      </c>
    </row>
    <row r="1249" spans="1:5" x14ac:dyDescent="0.2">
      <c r="A1249" s="96" t="s">
        <v>17174</v>
      </c>
      <c r="B1249" s="96" t="s">
        <v>17175</v>
      </c>
      <c r="C1249" s="96" t="s">
        <v>17167</v>
      </c>
      <c r="D1249" s="96" t="s">
        <v>7524</v>
      </c>
      <c r="E1249" s="97" t="s">
        <v>9413</v>
      </c>
    </row>
    <row r="1250" spans="1:5" x14ac:dyDescent="0.2">
      <c r="A1250" s="96" t="s">
        <v>17194</v>
      </c>
      <c r="B1250" s="96" t="s">
        <v>17195</v>
      </c>
      <c r="C1250" s="96" t="s">
        <v>10327</v>
      </c>
      <c r="D1250" s="96" t="s">
        <v>7524</v>
      </c>
      <c r="E1250" s="97" t="s">
        <v>5561</v>
      </c>
    </row>
    <row r="1251" spans="1:5" x14ac:dyDescent="0.2">
      <c r="A1251" s="96" t="s">
        <v>17168</v>
      </c>
      <c r="B1251" s="96" t="s">
        <v>17169</v>
      </c>
      <c r="C1251" s="96" t="s">
        <v>17167</v>
      </c>
      <c r="D1251" s="96" t="s">
        <v>7524</v>
      </c>
      <c r="E1251" s="97" t="s">
        <v>2316</v>
      </c>
    </row>
    <row r="1252" spans="1:5" x14ac:dyDescent="0.2">
      <c r="A1252" s="96" t="s">
        <v>17188</v>
      </c>
      <c r="B1252" s="96" t="s">
        <v>17189</v>
      </c>
      <c r="C1252" s="96" t="s">
        <v>10327</v>
      </c>
      <c r="D1252" s="96" t="s">
        <v>7524</v>
      </c>
      <c r="E1252" s="97" t="s">
        <v>1175</v>
      </c>
    </row>
    <row r="1253" spans="1:5" x14ac:dyDescent="0.2">
      <c r="A1253" s="96" t="s">
        <v>17192</v>
      </c>
      <c r="B1253" s="96" t="s">
        <v>17193</v>
      </c>
      <c r="C1253" s="96" t="s">
        <v>10327</v>
      </c>
      <c r="D1253" s="96" t="s">
        <v>7524</v>
      </c>
      <c r="E1253" s="97" t="s">
        <v>330</v>
      </c>
    </row>
    <row r="1254" spans="1:5" x14ac:dyDescent="0.2">
      <c r="A1254" s="96" t="s">
        <v>17198</v>
      </c>
      <c r="B1254" s="96" t="s">
        <v>17199</v>
      </c>
      <c r="C1254" s="96" t="s">
        <v>10327</v>
      </c>
      <c r="D1254" s="96" t="s">
        <v>7524</v>
      </c>
      <c r="E1254" s="97" t="s">
        <v>8910</v>
      </c>
    </row>
    <row r="1255" spans="1:5" x14ac:dyDescent="0.2">
      <c r="A1255" s="96" t="s">
        <v>17178</v>
      </c>
      <c r="B1255" s="96" t="s">
        <v>17179</v>
      </c>
      <c r="C1255" s="96" t="s">
        <v>17167</v>
      </c>
      <c r="D1255" s="96" t="s">
        <v>7524</v>
      </c>
      <c r="E1255" s="97" t="s">
        <v>190</v>
      </c>
    </row>
    <row r="1256" spans="1:5" x14ac:dyDescent="0.2">
      <c r="A1256" s="96" t="s">
        <v>17172</v>
      </c>
      <c r="B1256" s="96" t="s">
        <v>17173</v>
      </c>
      <c r="C1256" s="96" t="s">
        <v>17167</v>
      </c>
      <c r="D1256" s="96" t="s">
        <v>7524</v>
      </c>
      <c r="E1256" s="97" t="s">
        <v>14634</v>
      </c>
    </row>
    <row r="1257" spans="1:5" x14ac:dyDescent="0.2">
      <c r="A1257" s="96" t="s">
        <v>17170</v>
      </c>
      <c r="B1257" s="96" t="s">
        <v>17171</v>
      </c>
      <c r="C1257" s="96" t="s">
        <v>17167</v>
      </c>
      <c r="D1257" s="96" t="s">
        <v>7524</v>
      </c>
      <c r="E1257" s="97" t="s">
        <v>9335</v>
      </c>
    </row>
    <row r="1258" spans="1:5" x14ac:dyDescent="0.2">
      <c r="A1258" s="96" t="s">
        <v>17190</v>
      </c>
      <c r="B1258" s="96" t="s">
        <v>17191</v>
      </c>
      <c r="C1258" s="96" t="s">
        <v>10327</v>
      </c>
      <c r="D1258" s="96" t="s">
        <v>7524</v>
      </c>
      <c r="E1258" s="97" t="s">
        <v>422</v>
      </c>
    </row>
    <row r="1259" spans="1:5" x14ac:dyDescent="0.2">
      <c r="A1259" s="96" t="s">
        <v>17176</v>
      </c>
      <c r="B1259" s="96" t="s">
        <v>17177</v>
      </c>
      <c r="C1259" s="96" t="s">
        <v>17167</v>
      </c>
      <c r="D1259" s="96" t="s">
        <v>7524</v>
      </c>
      <c r="E1259" s="97" t="s">
        <v>950</v>
      </c>
    </row>
    <row r="1260" spans="1:5" x14ac:dyDescent="0.2">
      <c r="A1260" s="96" t="s">
        <v>17196</v>
      </c>
      <c r="B1260" s="96" t="s">
        <v>17197</v>
      </c>
      <c r="C1260" s="96" t="s">
        <v>10327</v>
      </c>
      <c r="D1260" s="96" t="s">
        <v>7524</v>
      </c>
      <c r="E1260" s="97" t="s">
        <v>935</v>
      </c>
    </row>
    <row r="1261" spans="1:5" x14ac:dyDescent="0.2">
      <c r="A1261" s="96" t="s">
        <v>20021</v>
      </c>
      <c r="B1261" s="96" t="s">
        <v>20022</v>
      </c>
      <c r="C1261" s="96" t="s">
        <v>60</v>
      </c>
      <c r="D1261" s="96" t="s">
        <v>7503</v>
      </c>
      <c r="E1261" s="97" t="s">
        <v>8324</v>
      </c>
    </row>
    <row r="1262" spans="1:5" x14ac:dyDescent="0.2">
      <c r="A1262" s="96" t="s">
        <v>20023</v>
      </c>
      <c r="B1262" s="96" t="s">
        <v>20024</v>
      </c>
      <c r="C1262" s="96" t="s">
        <v>60</v>
      </c>
      <c r="D1262" s="96" t="s">
        <v>7503</v>
      </c>
      <c r="E1262" s="97" t="s">
        <v>12920</v>
      </c>
    </row>
    <row r="1263" spans="1:5" x14ac:dyDescent="0.2">
      <c r="A1263" s="96" t="s">
        <v>20025</v>
      </c>
      <c r="B1263" s="96" t="s">
        <v>20026</v>
      </c>
      <c r="C1263" s="96" t="s">
        <v>60</v>
      </c>
      <c r="D1263" s="96" t="s">
        <v>7503</v>
      </c>
      <c r="E1263" s="97" t="s">
        <v>4791</v>
      </c>
    </row>
    <row r="1264" spans="1:5" x14ac:dyDescent="0.2">
      <c r="A1264" s="96" t="s">
        <v>19931</v>
      </c>
      <c r="B1264" s="96" t="s">
        <v>19932</v>
      </c>
      <c r="C1264" s="96" t="s">
        <v>7502</v>
      </c>
      <c r="D1264" s="96" t="s">
        <v>7524</v>
      </c>
      <c r="E1264" s="97" t="s">
        <v>25951</v>
      </c>
    </row>
    <row r="1265" spans="1:5" x14ac:dyDescent="0.2">
      <c r="A1265" s="96" t="s">
        <v>19934</v>
      </c>
      <c r="B1265" s="96" t="s">
        <v>19935</v>
      </c>
      <c r="C1265" s="96" t="s">
        <v>7502</v>
      </c>
      <c r="D1265" s="96" t="s">
        <v>7524</v>
      </c>
      <c r="E1265" s="97" t="s">
        <v>17386</v>
      </c>
    </row>
    <row r="1266" spans="1:5" x14ac:dyDescent="0.2">
      <c r="A1266" s="96" t="s">
        <v>19921</v>
      </c>
      <c r="B1266" s="96" t="s">
        <v>19922</v>
      </c>
      <c r="C1266" s="96" t="s">
        <v>7502</v>
      </c>
      <c r="D1266" s="96" t="s">
        <v>7524</v>
      </c>
      <c r="E1266" s="97" t="s">
        <v>25949</v>
      </c>
    </row>
    <row r="1267" spans="1:5" x14ac:dyDescent="0.2">
      <c r="A1267" s="96" t="s">
        <v>19928</v>
      </c>
      <c r="B1267" s="96" t="s">
        <v>19929</v>
      </c>
      <c r="C1267" s="96" t="s">
        <v>7502</v>
      </c>
      <c r="D1267" s="96" t="s">
        <v>7524</v>
      </c>
      <c r="E1267" s="97" t="s">
        <v>25950</v>
      </c>
    </row>
    <row r="1268" spans="1:5" x14ac:dyDescent="0.2">
      <c r="A1268" s="96" t="s">
        <v>19917</v>
      </c>
      <c r="B1268" s="96" t="s">
        <v>19918</v>
      </c>
      <c r="C1268" s="96" t="s">
        <v>7502</v>
      </c>
      <c r="D1268" s="96" t="s">
        <v>7524</v>
      </c>
      <c r="E1268" s="97" t="s">
        <v>9317</v>
      </c>
    </row>
    <row r="1269" spans="1:5" x14ac:dyDescent="0.2">
      <c r="A1269" s="96" t="s">
        <v>19923</v>
      </c>
      <c r="B1269" s="96" t="s">
        <v>19924</v>
      </c>
      <c r="C1269" s="96" t="s">
        <v>7502</v>
      </c>
      <c r="D1269" s="96" t="s">
        <v>7503</v>
      </c>
      <c r="E1269" s="97" t="s">
        <v>23300</v>
      </c>
    </row>
    <row r="1270" spans="1:5" x14ac:dyDescent="0.2">
      <c r="A1270" s="96" t="s">
        <v>19925</v>
      </c>
      <c r="B1270" s="96" t="s">
        <v>19926</v>
      </c>
      <c r="C1270" s="96" t="s">
        <v>7502</v>
      </c>
      <c r="D1270" s="96" t="s">
        <v>7503</v>
      </c>
      <c r="E1270" s="97" t="s">
        <v>22487</v>
      </c>
    </row>
    <row r="1271" spans="1:5" x14ac:dyDescent="0.2">
      <c r="A1271" s="96" t="s">
        <v>10754</v>
      </c>
      <c r="B1271" s="96" t="s">
        <v>10755</v>
      </c>
      <c r="C1271" s="96" t="s">
        <v>7502</v>
      </c>
      <c r="D1271" s="96" t="s">
        <v>7524</v>
      </c>
      <c r="E1271" s="97" t="s">
        <v>23862</v>
      </c>
    </row>
    <row r="1272" spans="1:5" x14ac:dyDescent="0.2">
      <c r="A1272" s="96" t="s">
        <v>19685</v>
      </c>
      <c r="B1272" s="96" t="s">
        <v>19686</v>
      </c>
      <c r="C1272" s="96" t="s">
        <v>8123</v>
      </c>
      <c r="D1272" s="96" t="s">
        <v>7503</v>
      </c>
      <c r="E1272" s="97" t="s">
        <v>19687</v>
      </c>
    </row>
    <row r="1273" spans="1:5" x14ac:dyDescent="0.2">
      <c r="A1273" s="96" t="s">
        <v>12373</v>
      </c>
      <c r="B1273" s="96" t="s">
        <v>12374</v>
      </c>
      <c r="C1273" s="96" t="s">
        <v>7502</v>
      </c>
      <c r="D1273" s="96" t="s">
        <v>7524</v>
      </c>
      <c r="E1273" s="97" t="s">
        <v>24421</v>
      </c>
    </row>
    <row r="1274" spans="1:5" x14ac:dyDescent="0.2">
      <c r="A1274" s="96" t="s">
        <v>18558</v>
      </c>
      <c r="B1274" s="96" t="s">
        <v>18559</v>
      </c>
      <c r="C1274" s="96" t="s">
        <v>8123</v>
      </c>
      <c r="D1274" s="96" t="s">
        <v>7524</v>
      </c>
      <c r="E1274" s="97" t="s">
        <v>2376</v>
      </c>
    </row>
    <row r="1275" spans="1:5" x14ac:dyDescent="0.2">
      <c r="A1275" s="96" t="s">
        <v>18556</v>
      </c>
      <c r="B1275" s="96" t="s">
        <v>18557</v>
      </c>
      <c r="C1275" s="96" t="s">
        <v>8123</v>
      </c>
      <c r="D1275" s="96" t="s">
        <v>7503</v>
      </c>
      <c r="E1275" s="97" t="s">
        <v>23154</v>
      </c>
    </row>
    <row r="1276" spans="1:5" x14ac:dyDescent="0.2">
      <c r="A1276" s="96" t="s">
        <v>18562</v>
      </c>
      <c r="B1276" s="96" t="s">
        <v>18563</v>
      </c>
      <c r="C1276" s="96" t="s">
        <v>8123</v>
      </c>
      <c r="D1276" s="96" t="s">
        <v>7524</v>
      </c>
      <c r="E1276" s="97" t="s">
        <v>2615</v>
      </c>
    </row>
    <row r="1277" spans="1:5" x14ac:dyDescent="0.2">
      <c r="A1277" s="96" t="s">
        <v>18560</v>
      </c>
      <c r="B1277" s="96" t="s">
        <v>18561</v>
      </c>
      <c r="C1277" s="96" t="s">
        <v>8123</v>
      </c>
      <c r="D1277" s="96" t="s">
        <v>7524</v>
      </c>
      <c r="E1277" s="97" t="s">
        <v>12067</v>
      </c>
    </row>
    <row r="1278" spans="1:5" x14ac:dyDescent="0.2">
      <c r="A1278" s="96" t="s">
        <v>18554</v>
      </c>
      <c r="B1278" s="96" t="s">
        <v>18555</v>
      </c>
      <c r="C1278" s="96" t="s">
        <v>8123</v>
      </c>
      <c r="D1278" s="96" t="s">
        <v>7524</v>
      </c>
      <c r="E1278" s="97" t="s">
        <v>2888</v>
      </c>
    </row>
    <row r="1279" spans="1:5" x14ac:dyDescent="0.2">
      <c r="A1279" s="96" t="s">
        <v>18552</v>
      </c>
      <c r="B1279" s="96" t="s">
        <v>18553</v>
      </c>
      <c r="C1279" s="96" t="s">
        <v>8123</v>
      </c>
      <c r="D1279" s="96" t="s">
        <v>7503</v>
      </c>
      <c r="E1279" s="97" t="s">
        <v>3932</v>
      </c>
    </row>
    <row r="1280" spans="1:5" x14ac:dyDescent="0.2">
      <c r="A1280" s="96" t="s">
        <v>18549</v>
      </c>
      <c r="B1280" s="96" t="s">
        <v>18550</v>
      </c>
      <c r="C1280" s="96" t="s">
        <v>8123</v>
      </c>
      <c r="D1280" s="96" t="s">
        <v>7524</v>
      </c>
      <c r="E1280" s="97" t="s">
        <v>967</v>
      </c>
    </row>
    <row r="1281" spans="1:5" x14ac:dyDescent="0.2">
      <c r="A1281" s="96" t="s">
        <v>18547</v>
      </c>
      <c r="B1281" s="96" t="s">
        <v>18548</v>
      </c>
      <c r="C1281" s="96" t="s">
        <v>8123</v>
      </c>
      <c r="D1281" s="96" t="s">
        <v>7524</v>
      </c>
      <c r="E1281" s="97" t="s">
        <v>1159</v>
      </c>
    </row>
    <row r="1282" spans="1:5" x14ac:dyDescent="0.2">
      <c r="A1282" s="96" t="s">
        <v>18541</v>
      </c>
      <c r="B1282" s="96" t="s">
        <v>18542</v>
      </c>
      <c r="C1282" s="96" t="s">
        <v>8123</v>
      </c>
      <c r="D1282" s="96" t="s">
        <v>7524</v>
      </c>
      <c r="E1282" s="97" t="s">
        <v>749</v>
      </c>
    </row>
    <row r="1283" spans="1:5" x14ac:dyDescent="0.2">
      <c r="A1283" s="96" t="s">
        <v>18539</v>
      </c>
      <c r="B1283" s="96" t="s">
        <v>18540</v>
      </c>
      <c r="C1283" s="96" t="s">
        <v>8123</v>
      </c>
      <c r="D1283" s="96" t="s">
        <v>7503</v>
      </c>
      <c r="E1283" s="97" t="s">
        <v>5222</v>
      </c>
    </row>
    <row r="1284" spans="1:5" x14ac:dyDescent="0.2">
      <c r="A1284" s="96" t="s">
        <v>18545</v>
      </c>
      <c r="B1284" s="96" t="s">
        <v>18546</v>
      </c>
      <c r="C1284" s="96" t="s">
        <v>8123</v>
      </c>
      <c r="D1284" s="96" t="s">
        <v>7524</v>
      </c>
      <c r="E1284" s="97" t="s">
        <v>9335</v>
      </c>
    </row>
    <row r="1285" spans="1:5" x14ac:dyDescent="0.2">
      <c r="A1285" s="96" t="s">
        <v>18543</v>
      </c>
      <c r="B1285" s="96" t="s">
        <v>18544</v>
      </c>
      <c r="C1285" s="96" t="s">
        <v>8123</v>
      </c>
      <c r="D1285" s="96" t="s">
        <v>7524</v>
      </c>
      <c r="E1285" s="97" t="s">
        <v>2432</v>
      </c>
    </row>
    <row r="1286" spans="1:5" x14ac:dyDescent="0.2">
      <c r="A1286" s="96" t="s">
        <v>18537</v>
      </c>
      <c r="B1286" s="96" t="s">
        <v>18538</v>
      </c>
      <c r="C1286" s="96" t="s">
        <v>8123</v>
      </c>
      <c r="D1286" s="96" t="s">
        <v>7524</v>
      </c>
      <c r="E1286" s="97" t="s">
        <v>2476</v>
      </c>
    </row>
    <row r="1287" spans="1:5" x14ac:dyDescent="0.2">
      <c r="A1287" s="96" t="s">
        <v>18535</v>
      </c>
      <c r="B1287" s="96" t="s">
        <v>18536</v>
      </c>
      <c r="C1287" s="96" t="s">
        <v>8123</v>
      </c>
      <c r="D1287" s="96" t="s">
        <v>7503</v>
      </c>
      <c r="E1287" s="97" t="s">
        <v>15186</v>
      </c>
    </row>
    <row r="1288" spans="1:5" x14ac:dyDescent="0.2">
      <c r="A1288" s="96" t="s">
        <v>18533</v>
      </c>
      <c r="B1288" s="96" t="s">
        <v>18534</v>
      </c>
      <c r="C1288" s="96" t="s">
        <v>8123</v>
      </c>
      <c r="D1288" s="96" t="s">
        <v>7524</v>
      </c>
      <c r="E1288" s="97" t="s">
        <v>697</v>
      </c>
    </row>
    <row r="1289" spans="1:5" x14ac:dyDescent="0.2">
      <c r="A1289" s="96" t="s">
        <v>18531</v>
      </c>
      <c r="B1289" s="96" t="s">
        <v>18532</v>
      </c>
      <c r="C1289" s="96" t="s">
        <v>8123</v>
      </c>
      <c r="D1289" s="96" t="s">
        <v>7524</v>
      </c>
      <c r="E1289" s="97" t="s">
        <v>3628</v>
      </c>
    </row>
    <row r="1290" spans="1:5" x14ac:dyDescent="0.2">
      <c r="A1290" s="96" t="s">
        <v>18515</v>
      </c>
      <c r="B1290" s="96" t="s">
        <v>18516</v>
      </c>
      <c r="C1290" s="96" t="s">
        <v>8123</v>
      </c>
      <c r="D1290" s="96" t="s">
        <v>7524</v>
      </c>
      <c r="E1290" s="97" t="s">
        <v>3976</v>
      </c>
    </row>
    <row r="1291" spans="1:5" x14ac:dyDescent="0.2">
      <c r="A1291" s="96" t="s">
        <v>18513</v>
      </c>
      <c r="B1291" s="96" t="s">
        <v>18514</v>
      </c>
      <c r="C1291" s="96" t="s">
        <v>8123</v>
      </c>
      <c r="D1291" s="96" t="s">
        <v>7503</v>
      </c>
      <c r="E1291" s="97" t="s">
        <v>5890</v>
      </c>
    </row>
    <row r="1292" spans="1:5" x14ac:dyDescent="0.2">
      <c r="A1292" s="96" t="s">
        <v>18511</v>
      </c>
      <c r="B1292" s="96" t="s">
        <v>18512</v>
      </c>
      <c r="C1292" s="96" t="s">
        <v>8123</v>
      </c>
      <c r="D1292" s="96" t="s">
        <v>7524</v>
      </c>
      <c r="E1292" s="97" t="s">
        <v>4665</v>
      </c>
    </row>
    <row r="1293" spans="1:5" x14ac:dyDescent="0.2">
      <c r="A1293" s="96" t="s">
        <v>18508</v>
      </c>
      <c r="B1293" s="96" t="s">
        <v>18509</v>
      </c>
      <c r="C1293" s="96" t="s">
        <v>8123</v>
      </c>
      <c r="D1293" s="96" t="s">
        <v>7503</v>
      </c>
      <c r="E1293" s="97" t="s">
        <v>3655</v>
      </c>
    </row>
    <row r="1294" spans="1:5" x14ac:dyDescent="0.2">
      <c r="A1294" s="96" t="s">
        <v>18506</v>
      </c>
      <c r="B1294" s="96" t="s">
        <v>18507</v>
      </c>
      <c r="C1294" s="96" t="s">
        <v>8123</v>
      </c>
      <c r="D1294" s="96" t="s">
        <v>7524</v>
      </c>
      <c r="E1294" s="97" t="s">
        <v>3517</v>
      </c>
    </row>
    <row r="1295" spans="1:5" x14ac:dyDescent="0.2">
      <c r="A1295" s="96" t="s">
        <v>18504</v>
      </c>
      <c r="B1295" s="96" t="s">
        <v>18505</v>
      </c>
      <c r="C1295" s="96" t="s">
        <v>8123</v>
      </c>
      <c r="D1295" s="96" t="s">
        <v>7524</v>
      </c>
      <c r="E1295" s="97" t="s">
        <v>7174</v>
      </c>
    </row>
    <row r="1296" spans="1:5" x14ac:dyDescent="0.2">
      <c r="A1296" s="96" t="s">
        <v>18528</v>
      </c>
      <c r="B1296" s="96" t="s">
        <v>18529</v>
      </c>
      <c r="C1296" s="96" t="s">
        <v>8123</v>
      </c>
      <c r="D1296" s="96" t="s">
        <v>7524</v>
      </c>
      <c r="E1296" s="97" t="s">
        <v>22434</v>
      </c>
    </row>
    <row r="1297" spans="1:5" x14ac:dyDescent="0.2">
      <c r="A1297" s="96" t="s">
        <v>18526</v>
      </c>
      <c r="B1297" s="96" t="s">
        <v>18527</v>
      </c>
      <c r="C1297" s="96" t="s">
        <v>8123</v>
      </c>
      <c r="D1297" s="96" t="s">
        <v>7503</v>
      </c>
      <c r="E1297" s="97" t="s">
        <v>6601</v>
      </c>
    </row>
    <row r="1298" spans="1:5" x14ac:dyDescent="0.2">
      <c r="A1298" s="96" t="s">
        <v>18523</v>
      </c>
      <c r="B1298" s="96" t="s">
        <v>18524</v>
      </c>
      <c r="C1298" s="96" t="s">
        <v>8123</v>
      </c>
      <c r="D1298" s="96" t="s">
        <v>7524</v>
      </c>
      <c r="E1298" s="97" t="s">
        <v>4133</v>
      </c>
    </row>
    <row r="1299" spans="1:5" x14ac:dyDescent="0.2">
      <c r="A1299" s="96" t="s">
        <v>18521</v>
      </c>
      <c r="B1299" s="96" t="s">
        <v>18522</v>
      </c>
      <c r="C1299" s="96" t="s">
        <v>8123</v>
      </c>
      <c r="D1299" s="96" t="s">
        <v>7503</v>
      </c>
      <c r="E1299" s="97" t="s">
        <v>763</v>
      </c>
    </row>
    <row r="1300" spans="1:5" x14ac:dyDescent="0.2">
      <c r="A1300" s="96" t="s">
        <v>18519</v>
      </c>
      <c r="B1300" s="96" t="s">
        <v>18520</v>
      </c>
      <c r="C1300" s="96" t="s">
        <v>8123</v>
      </c>
      <c r="D1300" s="96" t="s">
        <v>7524</v>
      </c>
      <c r="E1300" s="97" t="s">
        <v>14293</v>
      </c>
    </row>
    <row r="1301" spans="1:5" x14ac:dyDescent="0.2">
      <c r="A1301" s="96" t="s">
        <v>18517</v>
      </c>
      <c r="B1301" s="96" t="s">
        <v>18518</v>
      </c>
      <c r="C1301" s="96" t="s">
        <v>8123</v>
      </c>
      <c r="D1301" s="96" t="s">
        <v>7524</v>
      </c>
      <c r="E1301" s="97" t="s">
        <v>2314</v>
      </c>
    </row>
    <row r="1302" spans="1:5" x14ac:dyDescent="0.2">
      <c r="A1302" s="96" t="s">
        <v>18502</v>
      </c>
      <c r="B1302" s="96" t="s">
        <v>18503</v>
      </c>
      <c r="C1302" s="96" t="s">
        <v>8123</v>
      </c>
      <c r="D1302" s="96" t="s">
        <v>7524</v>
      </c>
      <c r="E1302" s="97" t="s">
        <v>8813</v>
      </c>
    </row>
    <row r="1303" spans="1:5" x14ac:dyDescent="0.2">
      <c r="A1303" s="96" t="s">
        <v>18500</v>
      </c>
      <c r="B1303" s="96" t="s">
        <v>18501</v>
      </c>
      <c r="C1303" s="96" t="s">
        <v>8123</v>
      </c>
      <c r="D1303" s="96" t="s">
        <v>7503</v>
      </c>
      <c r="E1303" s="97" t="s">
        <v>4556</v>
      </c>
    </row>
    <row r="1304" spans="1:5" x14ac:dyDescent="0.2">
      <c r="A1304" s="96" t="s">
        <v>18566</v>
      </c>
      <c r="B1304" s="96" t="s">
        <v>18567</v>
      </c>
      <c r="C1304" s="96" t="s">
        <v>8123</v>
      </c>
      <c r="D1304" s="96" t="s">
        <v>7524</v>
      </c>
      <c r="E1304" s="97" t="s">
        <v>3840</v>
      </c>
    </row>
    <row r="1305" spans="1:5" x14ac:dyDescent="0.2">
      <c r="A1305" s="96" t="s">
        <v>18564</v>
      </c>
      <c r="B1305" s="96" t="s">
        <v>18565</v>
      </c>
      <c r="C1305" s="96" t="s">
        <v>8123</v>
      </c>
      <c r="D1305" s="96" t="s">
        <v>7503</v>
      </c>
      <c r="E1305" s="97" t="s">
        <v>13550</v>
      </c>
    </row>
    <row r="1306" spans="1:5" x14ac:dyDescent="0.2">
      <c r="A1306" s="96" t="s">
        <v>13473</v>
      </c>
      <c r="B1306" s="96" t="s">
        <v>13474</v>
      </c>
      <c r="C1306" s="96" t="s">
        <v>7683</v>
      </c>
      <c r="D1306" s="96" t="s">
        <v>7524</v>
      </c>
      <c r="E1306" s="97" t="s">
        <v>13475</v>
      </c>
    </row>
    <row r="1307" spans="1:5" x14ac:dyDescent="0.2">
      <c r="A1307" s="96" t="s">
        <v>13468</v>
      </c>
      <c r="B1307" s="96" t="s">
        <v>13469</v>
      </c>
      <c r="C1307" s="96" t="s">
        <v>7683</v>
      </c>
      <c r="D1307" s="96" t="s">
        <v>7524</v>
      </c>
      <c r="E1307" s="97" t="s">
        <v>13470</v>
      </c>
    </row>
    <row r="1308" spans="1:5" x14ac:dyDescent="0.2">
      <c r="A1308" s="96" t="s">
        <v>13471</v>
      </c>
      <c r="B1308" s="96" t="s">
        <v>13472</v>
      </c>
      <c r="C1308" s="96" t="s">
        <v>7683</v>
      </c>
      <c r="D1308" s="96" t="s">
        <v>7524</v>
      </c>
      <c r="E1308" s="97" t="s">
        <v>4422</v>
      </c>
    </row>
    <row r="1309" spans="1:5" x14ac:dyDescent="0.2">
      <c r="A1309" s="96" t="s">
        <v>13492</v>
      </c>
      <c r="B1309" s="96" t="s">
        <v>13493</v>
      </c>
      <c r="C1309" s="96" t="s">
        <v>7683</v>
      </c>
      <c r="D1309" s="96" t="s">
        <v>7503</v>
      </c>
      <c r="E1309" s="97" t="s">
        <v>24759</v>
      </c>
    </row>
    <row r="1310" spans="1:5" x14ac:dyDescent="0.2">
      <c r="A1310" s="96" t="s">
        <v>13494</v>
      </c>
      <c r="B1310" s="96" t="s">
        <v>13495</v>
      </c>
      <c r="C1310" s="96" t="s">
        <v>7683</v>
      </c>
      <c r="D1310" s="96" t="s">
        <v>7503</v>
      </c>
      <c r="E1310" s="97" t="s">
        <v>20190</v>
      </c>
    </row>
    <row r="1311" spans="1:5" x14ac:dyDescent="0.2">
      <c r="A1311" s="96" t="s">
        <v>13481</v>
      </c>
      <c r="B1311" s="96" t="s">
        <v>13482</v>
      </c>
      <c r="C1311" s="96" t="s">
        <v>7683</v>
      </c>
      <c r="D1311" s="96" t="s">
        <v>7524</v>
      </c>
      <c r="E1311" s="97" t="s">
        <v>13483</v>
      </c>
    </row>
    <row r="1312" spans="1:5" x14ac:dyDescent="0.2">
      <c r="A1312" s="96" t="s">
        <v>13465</v>
      </c>
      <c r="B1312" s="96" t="s">
        <v>13466</v>
      </c>
      <c r="C1312" s="96" t="s">
        <v>7683</v>
      </c>
      <c r="D1312" s="96" t="s">
        <v>7524</v>
      </c>
      <c r="E1312" s="97" t="s">
        <v>13467</v>
      </c>
    </row>
    <row r="1313" spans="1:5" x14ac:dyDescent="0.2">
      <c r="A1313" s="96" t="s">
        <v>13484</v>
      </c>
      <c r="B1313" s="96" t="s">
        <v>13485</v>
      </c>
      <c r="C1313" s="96" t="s">
        <v>7683</v>
      </c>
      <c r="D1313" s="96" t="s">
        <v>7524</v>
      </c>
      <c r="E1313" s="97" t="s">
        <v>13486</v>
      </c>
    </row>
    <row r="1314" spans="1:5" x14ac:dyDescent="0.2">
      <c r="A1314" s="96" t="s">
        <v>13487</v>
      </c>
      <c r="B1314" s="96" t="s">
        <v>13488</v>
      </c>
      <c r="C1314" s="96" t="s">
        <v>7683</v>
      </c>
      <c r="D1314" s="96" t="s">
        <v>7524</v>
      </c>
      <c r="E1314" s="97" t="s">
        <v>13489</v>
      </c>
    </row>
    <row r="1315" spans="1:5" x14ac:dyDescent="0.2">
      <c r="A1315" s="96" t="s">
        <v>13454</v>
      </c>
      <c r="B1315" s="96" t="s">
        <v>13455</v>
      </c>
      <c r="C1315" s="96" t="s">
        <v>7683</v>
      </c>
      <c r="D1315" s="96" t="s">
        <v>7524</v>
      </c>
      <c r="E1315" s="97" t="s">
        <v>24757</v>
      </c>
    </row>
    <row r="1316" spans="1:5" x14ac:dyDescent="0.2">
      <c r="A1316" s="96" t="s">
        <v>13456</v>
      </c>
      <c r="B1316" s="96" t="s">
        <v>13457</v>
      </c>
      <c r="C1316" s="96" t="s">
        <v>7683</v>
      </c>
      <c r="D1316" s="96" t="s">
        <v>7524</v>
      </c>
      <c r="E1316" s="97" t="s">
        <v>24758</v>
      </c>
    </row>
    <row r="1317" spans="1:5" x14ac:dyDescent="0.2">
      <c r="A1317" s="96" t="s">
        <v>13344</v>
      </c>
      <c r="B1317" s="96" t="s">
        <v>13345</v>
      </c>
      <c r="C1317" s="96" t="s">
        <v>7683</v>
      </c>
      <c r="D1317" s="96" t="s">
        <v>7503</v>
      </c>
      <c r="E1317" s="97" t="s">
        <v>24677</v>
      </c>
    </row>
    <row r="1318" spans="1:5" x14ac:dyDescent="0.2">
      <c r="A1318" s="96" t="s">
        <v>16645</v>
      </c>
      <c r="B1318" s="96" t="s">
        <v>16646</v>
      </c>
      <c r="C1318" s="96" t="s">
        <v>7502</v>
      </c>
      <c r="D1318" s="96" t="s">
        <v>7503</v>
      </c>
      <c r="E1318" s="97" t="s">
        <v>2339</v>
      </c>
    </row>
    <row r="1319" spans="1:5" x14ac:dyDescent="0.2">
      <c r="A1319" s="96" t="s">
        <v>16643</v>
      </c>
      <c r="B1319" s="96" t="s">
        <v>16644</v>
      </c>
      <c r="C1319" s="96" t="s">
        <v>7502</v>
      </c>
      <c r="D1319" s="96" t="s">
        <v>7503</v>
      </c>
      <c r="E1319" s="97" t="s">
        <v>3932</v>
      </c>
    </row>
    <row r="1320" spans="1:5" x14ac:dyDescent="0.2">
      <c r="A1320" s="96" t="s">
        <v>16649</v>
      </c>
      <c r="B1320" s="96" t="s">
        <v>16650</v>
      </c>
      <c r="C1320" s="96" t="s">
        <v>7502</v>
      </c>
      <c r="D1320" s="96" t="s">
        <v>7503</v>
      </c>
      <c r="E1320" s="97" t="s">
        <v>5227</v>
      </c>
    </row>
    <row r="1321" spans="1:5" x14ac:dyDescent="0.2">
      <c r="A1321" s="96" t="s">
        <v>16651</v>
      </c>
      <c r="B1321" s="96" t="s">
        <v>16652</v>
      </c>
      <c r="C1321" s="96" t="s">
        <v>7502</v>
      </c>
      <c r="D1321" s="96" t="s">
        <v>7503</v>
      </c>
      <c r="E1321" s="97" t="s">
        <v>3903</v>
      </c>
    </row>
    <row r="1322" spans="1:5" x14ac:dyDescent="0.2">
      <c r="A1322" s="96" t="s">
        <v>16647</v>
      </c>
      <c r="B1322" s="96" t="s">
        <v>16648</v>
      </c>
      <c r="C1322" s="96" t="s">
        <v>7502</v>
      </c>
      <c r="D1322" s="96" t="s">
        <v>7503</v>
      </c>
      <c r="E1322" s="97" t="s">
        <v>5033</v>
      </c>
    </row>
    <row r="1323" spans="1:5" x14ac:dyDescent="0.2">
      <c r="A1323" s="96" t="s">
        <v>16698</v>
      </c>
      <c r="B1323" s="96" t="s">
        <v>16699</v>
      </c>
      <c r="C1323" s="96" t="s">
        <v>7683</v>
      </c>
      <c r="D1323" s="96" t="s">
        <v>7503</v>
      </c>
      <c r="E1323" s="97" t="s">
        <v>17001</v>
      </c>
    </row>
    <row r="1324" spans="1:5" x14ac:dyDescent="0.2">
      <c r="A1324" s="96" t="s">
        <v>16700</v>
      </c>
      <c r="B1324" s="96" t="s">
        <v>16701</v>
      </c>
      <c r="C1324" s="96" t="s">
        <v>7683</v>
      </c>
      <c r="D1324" s="96" t="s">
        <v>7503</v>
      </c>
      <c r="E1324" s="97" t="s">
        <v>9914</v>
      </c>
    </row>
    <row r="1325" spans="1:5" x14ac:dyDescent="0.2">
      <c r="A1325" s="96" t="s">
        <v>16706</v>
      </c>
      <c r="B1325" s="96" t="s">
        <v>16707</v>
      </c>
      <c r="C1325" s="96" t="s">
        <v>7683</v>
      </c>
      <c r="D1325" s="96" t="s">
        <v>7503</v>
      </c>
      <c r="E1325" s="97" t="s">
        <v>5356</v>
      </c>
    </row>
    <row r="1326" spans="1:5" x14ac:dyDescent="0.2">
      <c r="A1326" s="96" t="s">
        <v>16702</v>
      </c>
      <c r="B1326" s="96" t="s">
        <v>16703</v>
      </c>
      <c r="C1326" s="96" t="s">
        <v>7683</v>
      </c>
      <c r="D1326" s="96" t="s">
        <v>7503</v>
      </c>
      <c r="E1326" s="97" t="s">
        <v>5050</v>
      </c>
    </row>
    <row r="1327" spans="1:5" x14ac:dyDescent="0.2">
      <c r="A1327" s="96" t="s">
        <v>16704</v>
      </c>
      <c r="B1327" s="96" t="s">
        <v>16705</v>
      </c>
      <c r="C1327" s="96" t="s">
        <v>7683</v>
      </c>
      <c r="D1327" s="96" t="s">
        <v>7503</v>
      </c>
      <c r="E1327" s="97" t="s">
        <v>523</v>
      </c>
    </row>
    <row r="1328" spans="1:5" x14ac:dyDescent="0.2">
      <c r="A1328" s="96" t="s">
        <v>13452</v>
      </c>
      <c r="B1328" s="96" t="s">
        <v>13453</v>
      </c>
      <c r="C1328" s="96" t="s">
        <v>7683</v>
      </c>
      <c r="D1328" s="96" t="s">
        <v>7503</v>
      </c>
      <c r="E1328" s="97" t="s">
        <v>674</v>
      </c>
    </row>
    <row r="1329" spans="1:5" x14ac:dyDescent="0.2">
      <c r="A1329" s="96" t="s">
        <v>12370</v>
      </c>
      <c r="B1329" s="96" t="s">
        <v>12371</v>
      </c>
      <c r="C1329" s="96" t="s">
        <v>7502</v>
      </c>
      <c r="D1329" s="96" t="s">
        <v>7524</v>
      </c>
      <c r="E1329" s="97" t="s">
        <v>5978</v>
      </c>
    </row>
    <row r="1330" spans="1:5" x14ac:dyDescent="0.2">
      <c r="A1330" s="96" t="s">
        <v>12367</v>
      </c>
      <c r="B1330" s="96" t="s">
        <v>12368</v>
      </c>
      <c r="C1330" s="96" t="s">
        <v>7502</v>
      </c>
      <c r="D1330" s="96" t="s">
        <v>7524</v>
      </c>
      <c r="E1330" s="97" t="s">
        <v>21339</v>
      </c>
    </row>
    <row r="1331" spans="1:5" x14ac:dyDescent="0.2">
      <c r="A1331" s="96" t="s">
        <v>19658</v>
      </c>
      <c r="B1331" s="96" t="s">
        <v>19659</v>
      </c>
      <c r="C1331" s="96" t="s">
        <v>8123</v>
      </c>
      <c r="D1331" s="96" t="s">
        <v>7503</v>
      </c>
      <c r="E1331" s="97" t="s">
        <v>25807</v>
      </c>
    </row>
    <row r="1332" spans="1:5" x14ac:dyDescent="0.2">
      <c r="A1332" s="96" t="s">
        <v>17535</v>
      </c>
      <c r="B1332" s="96" t="s">
        <v>17536</v>
      </c>
      <c r="C1332" s="96" t="s">
        <v>8123</v>
      </c>
      <c r="D1332" s="96" t="s">
        <v>7503</v>
      </c>
      <c r="E1332" s="97" t="s">
        <v>24185</v>
      </c>
    </row>
    <row r="1333" spans="1:5" x14ac:dyDescent="0.2">
      <c r="A1333" s="96" t="s">
        <v>17598</v>
      </c>
      <c r="B1333" s="96" t="s">
        <v>17599</v>
      </c>
      <c r="C1333" s="96" t="s">
        <v>8123</v>
      </c>
      <c r="D1333" s="96" t="s">
        <v>7503</v>
      </c>
      <c r="E1333" s="97" t="s">
        <v>25375</v>
      </c>
    </row>
    <row r="1334" spans="1:5" x14ac:dyDescent="0.2">
      <c r="A1334" s="96" t="s">
        <v>17596</v>
      </c>
      <c r="B1334" s="96" t="s">
        <v>17597</v>
      </c>
      <c r="C1334" s="96" t="s">
        <v>8123</v>
      </c>
      <c r="D1334" s="96" t="s">
        <v>7503</v>
      </c>
      <c r="E1334" s="97" t="s">
        <v>25374</v>
      </c>
    </row>
    <row r="1335" spans="1:5" x14ac:dyDescent="0.2">
      <c r="A1335" s="96" t="s">
        <v>17594</v>
      </c>
      <c r="B1335" s="96" t="s">
        <v>17595</v>
      </c>
      <c r="C1335" s="96" t="s">
        <v>8123</v>
      </c>
      <c r="D1335" s="96" t="s">
        <v>7503</v>
      </c>
      <c r="E1335" s="97" t="s">
        <v>1978</v>
      </c>
    </row>
    <row r="1336" spans="1:5" x14ac:dyDescent="0.2">
      <c r="A1336" s="96" t="s">
        <v>10352</v>
      </c>
      <c r="B1336" s="96" t="s">
        <v>10353</v>
      </c>
      <c r="C1336" s="96" t="s">
        <v>8123</v>
      </c>
      <c r="D1336" s="96" t="s">
        <v>7524</v>
      </c>
      <c r="E1336" s="97" t="s">
        <v>23701</v>
      </c>
    </row>
    <row r="1337" spans="1:5" x14ac:dyDescent="0.2">
      <c r="A1337" s="96" t="s">
        <v>16824</v>
      </c>
      <c r="B1337" s="96" t="s">
        <v>16825</v>
      </c>
      <c r="C1337" s="96" t="s">
        <v>7683</v>
      </c>
      <c r="D1337" s="96" t="s">
        <v>7524</v>
      </c>
      <c r="E1337" s="97" t="s">
        <v>25248</v>
      </c>
    </row>
    <row r="1338" spans="1:5" x14ac:dyDescent="0.2">
      <c r="A1338" s="96" t="s">
        <v>16832</v>
      </c>
      <c r="B1338" s="96" t="s">
        <v>16833</v>
      </c>
      <c r="C1338" s="96" t="s">
        <v>7683</v>
      </c>
      <c r="D1338" s="96" t="s">
        <v>7524</v>
      </c>
      <c r="E1338" s="97" t="s">
        <v>25251</v>
      </c>
    </row>
    <row r="1339" spans="1:5" x14ac:dyDescent="0.2">
      <c r="A1339" s="96" t="s">
        <v>16830</v>
      </c>
      <c r="B1339" s="96" t="s">
        <v>16831</v>
      </c>
      <c r="C1339" s="96" t="s">
        <v>7683</v>
      </c>
      <c r="D1339" s="96" t="s">
        <v>7524</v>
      </c>
      <c r="E1339" s="97" t="s">
        <v>25250</v>
      </c>
    </row>
    <row r="1340" spans="1:5" x14ac:dyDescent="0.2">
      <c r="A1340" s="96" t="s">
        <v>16838</v>
      </c>
      <c r="B1340" s="96" t="s">
        <v>16839</v>
      </c>
      <c r="C1340" s="96" t="s">
        <v>7683</v>
      </c>
      <c r="D1340" s="96" t="s">
        <v>7524</v>
      </c>
      <c r="E1340" s="97" t="s">
        <v>25253</v>
      </c>
    </row>
    <row r="1341" spans="1:5" x14ac:dyDescent="0.2">
      <c r="A1341" s="96" t="s">
        <v>16828</v>
      </c>
      <c r="B1341" s="96" t="s">
        <v>16829</v>
      </c>
      <c r="C1341" s="96" t="s">
        <v>7683</v>
      </c>
      <c r="D1341" s="96" t="s">
        <v>7524</v>
      </c>
      <c r="E1341" s="97" t="s">
        <v>25249</v>
      </c>
    </row>
    <row r="1342" spans="1:5" x14ac:dyDescent="0.2">
      <c r="A1342" s="96" t="s">
        <v>16836</v>
      </c>
      <c r="B1342" s="96" t="s">
        <v>16837</v>
      </c>
      <c r="C1342" s="96" t="s">
        <v>7683</v>
      </c>
      <c r="D1342" s="96" t="s">
        <v>7524</v>
      </c>
      <c r="E1342" s="97" t="s">
        <v>25252</v>
      </c>
    </row>
    <row r="1343" spans="1:5" x14ac:dyDescent="0.2">
      <c r="A1343" s="96" t="s">
        <v>16826</v>
      </c>
      <c r="B1343" s="96" t="s">
        <v>16827</v>
      </c>
      <c r="C1343" s="96" t="s">
        <v>7683</v>
      </c>
      <c r="D1343" s="96" t="s">
        <v>7524</v>
      </c>
      <c r="E1343" s="97" t="s">
        <v>6691</v>
      </c>
    </row>
    <row r="1344" spans="1:5" x14ac:dyDescent="0.2">
      <c r="A1344" s="96" t="s">
        <v>16834</v>
      </c>
      <c r="B1344" s="96" t="s">
        <v>16835</v>
      </c>
      <c r="C1344" s="96" t="s">
        <v>7683</v>
      </c>
      <c r="D1344" s="96" t="s">
        <v>7524</v>
      </c>
      <c r="E1344" s="97" t="s">
        <v>19023</v>
      </c>
    </row>
    <row r="1345" spans="1:5" x14ac:dyDescent="0.2">
      <c r="A1345" s="96" t="s">
        <v>19650</v>
      </c>
      <c r="B1345" s="96" t="s">
        <v>19651</v>
      </c>
      <c r="C1345" s="96" t="s">
        <v>8123</v>
      </c>
      <c r="D1345" s="96" t="s">
        <v>7524</v>
      </c>
      <c r="E1345" s="97" t="s">
        <v>3442</v>
      </c>
    </row>
    <row r="1346" spans="1:5" x14ac:dyDescent="0.2">
      <c r="A1346" s="96" t="s">
        <v>17307</v>
      </c>
      <c r="B1346" s="96" t="s">
        <v>17308</v>
      </c>
      <c r="C1346" s="96" t="s">
        <v>10327</v>
      </c>
      <c r="D1346" s="96" t="s">
        <v>7524</v>
      </c>
      <c r="E1346" s="97" t="s">
        <v>21853</v>
      </c>
    </row>
    <row r="1347" spans="1:5" x14ac:dyDescent="0.2">
      <c r="A1347" s="96" t="s">
        <v>17304</v>
      </c>
      <c r="B1347" s="96" t="s">
        <v>17305</v>
      </c>
      <c r="C1347" s="96" t="s">
        <v>10327</v>
      </c>
      <c r="D1347" s="96" t="s">
        <v>7524</v>
      </c>
      <c r="E1347" s="97" t="s">
        <v>1031</v>
      </c>
    </row>
    <row r="1348" spans="1:5" x14ac:dyDescent="0.2">
      <c r="A1348" s="96" t="s">
        <v>17312</v>
      </c>
      <c r="B1348" s="96" t="s">
        <v>17313</v>
      </c>
      <c r="C1348" s="96" t="s">
        <v>10327</v>
      </c>
      <c r="D1348" s="96" t="s">
        <v>7524</v>
      </c>
      <c r="E1348" s="97" t="s">
        <v>249</v>
      </c>
    </row>
    <row r="1349" spans="1:5" x14ac:dyDescent="0.2">
      <c r="A1349" s="96" t="s">
        <v>11441</v>
      </c>
      <c r="B1349" s="96" t="s">
        <v>11442</v>
      </c>
      <c r="C1349" s="96" t="s">
        <v>8123</v>
      </c>
      <c r="D1349" s="96" t="s">
        <v>7524</v>
      </c>
      <c r="E1349" s="97" t="s">
        <v>4570</v>
      </c>
    </row>
    <row r="1350" spans="1:5" x14ac:dyDescent="0.2">
      <c r="A1350" s="96" t="s">
        <v>11443</v>
      </c>
      <c r="B1350" s="96" t="s">
        <v>11444</v>
      </c>
      <c r="C1350" s="96" t="s">
        <v>8123</v>
      </c>
      <c r="D1350" s="96" t="s">
        <v>7524</v>
      </c>
      <c r="E1350" s="97" t="s">
        <v>1090</v>
      </c>
    </row>
    <row r="1351" spans="1:5" x14ac:dyDescent="0.2">
      <c r="A1351" s="96" t="s">
        <v>17310</v>
      </c>
      <c r="B1351" s="96" t="s">
        <v>17311</v>
      </c>
      <c r="C1351" s="96" t="s">
        <v>10327</v>
      </c>
      <c r="D1351" s="96" t="s">
        <v>7524</v>
      </c>
      <c r="E1351" s="97" t="s">
        <v>3427</v>
      </c>
    </row>
    <row r="1352" spans="1:5" x14ac:dyDescent="0.2">
      <c r="A1352" s="96" t="s">
        <v>8734</v>
      </c>
      <c r="B1352" s="96" t="s">
        <v>8735</v>
      </c>
      <c r="C1352" s="96" t="s">
        <v>8463</v>
      </c>
      <c r="D1352" s="96" t="s">
        <v>7524</v>
      </c>
      <c r="E1352" s="97" t="s">
        <v>1242</v>
      </c>
    </row>
    <row r="1353" spans="1:5" x14ac:dyDescent="0.2">
      <c r="A1353" s="96" t="s">
        <v>8418</v>
      </c>
      <c r="B1353" s="96" t="s">
        <v>8419</v>
      </c>
      <c r="C1353" s="96" t="s">
        <v>8156</v>
      </c>
      <c r="D1353" s="96" t="s">
        <v>7524</v>
      </c>
      <c r="E1353" s="97" t="s">
        <v>3444</v>
      </c>
    </row>
    <row r="1354" spans="1:5" x14ac:dyDescent="0.2">
      <c r="A1354" s="96" t="s">
        <v>9843</v>
      </c>
      <c r="B1354" s="96" t="s">
        <v>9844</v>
      </c>
      <c r="C1354" s="96" t="s">
        <v>60</v>
      </c>
      <c r="D1354" s="96" t="s">
        <v>7524</v>
      </c>
      <c r="E1354" s="97" t="s">
        <v>1376</v>
      </c>
    </row>
    <row r="1355" spans="1:5" x14ac:dyDescent="0.2">
      <c r="A1355" s="96" t="s">
        <v>9845</v>
      </c>
      <c r="B1355" s="96" t="s">
        <v>9846</v>
      </c>
      <c r="C1355" s="96" t="s">
        <v>60</v>
      </c>
      <c r="D1355" s="96" t="s">
        <v>7524</v>
      </c>
      <c r="E1355" s="97" t="s">
        <v>8684</v>
      </c>
    </row>
    <row r="1356" spans="1:5" x14ac:dyDescent="0.2">
      <c r="A1356" s="96" t="s">
        <v>9847</v>
      </c>
      <c r="B1356" s="96" t="s">
        <v>9848</v>
      </c>
      <c r="C1356" s="96" t="s">
        <v>60</v>
      </c>
      <c r="D1356" s="96" t="s">
        <v>7524</v>
      </c>
      <c r="E1356" s="97" t="s">
        <v>1777</v>
      </c>
    </row>
    <row r="1357" spans="1:5" x14ac:dyDescent="0.2">
      <c r="A1357" s="96" t="s">
        <v>9849</v>
      </c>
      <c r="B1357" s="96" t="s">
        <v>9850</v>
      </c>
      <c r="C1357" s="96" t="s">
        <v>60</v>
      </c>
      <c r="D1357" s="96" t="s">
        <v>8323</v>
      </c>
      <c r="E1357" s="97" t="s">
        <v>3085</v>
      </c>
    </row>
    <row r="1358" spans="1:5" x14ac:dyDescent="0.2">
      <c r="A1358" s="96" t="s">
        <v>8658</v>
      </c>
      <c r="B1358" s="96" t="s">
        <v>8659</v>
      </c>
      <c r="C1358" s="96" t="s">
        <v>8463</v>
      </c>
      <c r="D1358" s="96" t="s">
        <v>7524</v>
      </c>
      <c r="E1358" s="97" t="s">
        <v>4556</v>
      </c>
    </row>
    <row r="1359" spans="1:5" x14ac:dyDescent="0.2">
      <c r="A1359" s="96" t="s">
        <v>8343</v>
      </c>
      <c r="B1359" s="96" t="s">
        <v>8344</v>
      </c>
      <c r="C1359" s="96" t="s">
        <v>8156</v>
      </c>
      <c r="D1359" s="96" t="s">
        <v>7524</v>
      </c>
      <c r="E1359" s="97" t="s">
        <v>23459</v>
      </c>
    </row>
    <row r="1360" spans="1:5" x14ac:dyDescent="0.2">
      <c r="A1360" s="96" t="s">
        <v>9541</v>
      </c>
      <c r="B1360" s="96" t="s">
        <v>9542</v>
      </c>
      <c r="C1360" s="96" t="s">
        <v>60</v>
      </c>
      <c r="D1360" s="96" t="s">
        <v>7524</v>
      </c>
      <c r="E1360" s="97" t="s">
        <v>4670</v>
      </c>
    </row>
    <row r="1361" spans="1:5" x14ac:dyDescent="0.2">
      <c r="A1361" s="96" t="s">
        <v>9543</v>
      </c>
      <c r="B1361" s="96" t="s">
        <v>9544</v>
      </c>
      <c r="C1361" s="96" t="s">
        <v>60</v>
      </c>
      <c r="D1361" s="96" t="s">
        <v>7524</v>
      </c>
      <c r="E1361" s="97" t="s">
        <v>9545</v>
      </c>
    </row>
    <row r="1362" spans="1:5" x14ac:dyDescent="0.2">
      <c r="A1362" s="96" t="s">
        <v>9546</v>
      </c>
      <c r="B1362" s="96" t="s">
        <v>9547</v>
      </c>
      <c r="C1362" s="96" t="s">
        <v>60</v>
      </c>
      <c r="D1362" s="96" t="s">
        <v>7524</v>
      </c>
      <c r="E1362" s="97" t="s">
        <v>647</v>
      </c>
    </row>
    <row r="1363" spans="1:5" x14ac:dyDescent="0.2">
      <c r="A1363" s="96" t="s">
        <v>9548</v>
      </c>
      <c r="B1363" s="96" t="s">
        <v>9549</v>
      </c>
      <c r="C1363" s="96" t="s">
        <v>60</v>
      </c>
      <c r="D1363" s="96" t="s">
        <v>8323</v>
      </c>
      <c r="E1363" s="97" t="s">
        <v>2882</v>
      </c>
    </row>
    <row r="1364" spans="1:5" x14ac:dyDescent="0.2">
      <c r="A1364" s="96" t="s">
        <v>17674</v>
      </c>
      <c r="B1364" s="96" t="s">
        <v>17675</v>
      </c>
      <c r="C1364" s="96" t="s">
        <v>8123</v>
      </c>
      <c r="D1364" s="96" t="s">
        <v>7524</v>
      </c>
      <c r="E1364" s="97" t="s">
        <v>25398</v>
      </c>
    </row>
    <row r="1365" spans="1:5" x14ac:dyDescent="0.2">
      <c r="A1365" s="96" t="s">
        <v>8527</v>
      </c>
      <c r="B1365" s="96" t="s">
        <v>8528</v>
      </c>
      <c r="C1365" s="96" t="s">
        <v>8463</v>
      </c>
      <c r="D1365" s="96" t="s">
        <v>7524</v>
      </c>
      <c r="E1365" s="97" t="s">
        <v>8529</v>
      </c>
    </row>
    <row r="1366" spans="1:5" x14ac:dyDescent="0.2">
      <c r="A1366" s="96" t="s">
        <v>8217</v>
      </c>
      <c r="B1366" s="96" t="s">
        <v>8218</v>
      </c>
      <c r="C1366" s="96" t="s">
        <v>8156</v>
      </c>
      <c r="D1366" s="96" t="s">
        <v>7524</v>
      </c>
      <c r="E1366" s="97" t="s">
        <v>13786</v>
      </c>
    </row>
    <row r="1367" spans="1:5" x14ac:dyDescent="0.2">
      <c r="A1367" s="96" t="s">
        <v>9411</v>
      </c>
      <c r="B1367" s="96" t="s">
        <v>9412</v>
      </c>
      <c r="C1367" s="96" t="s">
        <v>60</v>
      </c>
      <c r="D1367" s="96" t="s">
        <v>7524</v>
      </c>
      <c r="E1367" s="97" t="s">
        <v>9413</v>
      </c>
    </row>
    <row r="1368" spans="1:5" x14ac:dyDescent="0.2">
      <c r="A1368" s="96" t="s">
        <v>9414</v>
      </c>
      <c r="B1368" s="96" t="s">
        <v>9415</v>
      </c>
      <c r="C1368" s="96" t="s">
        <v>60</v>
      </c>
      <c r="D1368" s="96" t="s">
        <v>7524</v>
      </c>
      <c r="E1368" s="97" t="s">
        <v>4004</v>
      </c>
    </row>
    <row r="1369" spans="1:5" x14ac:dyDescent="0.2">
      <c r="A1369" s="96" t="s">
        <v>8876</v>
      </c>
      <c r="B1369" s="96" t="s">
        <v>8877</v>
      </c>
      <c r="C1369" s="96" t="s">
        <v>60</v>
      </c>
      <c r="D1369" s="96" t="s">
        <v>7524</v>
      </c>
      <c r="E1369" s="97" t="s">
        <v>687</v>
      </c>
    </row>
    <row r="1370" spans="1:5" x14ac:dyDescent="0.2">
      <c r="A1370" s="96" t="s">
        <v>8974</v>
      </c>
      <c r="B1370" s="96" t="s">
        <v>8975</v>
      </c>
      <c r="C1370" s="96" t="s">
        <v>60</v>
      </c>
      <c r="D1370" s="96" t="s">
        <v>8323</v>
      </c>
      <c r="E1370" s="97" t="s">
        <v>19493</v>
      </c>
    </row>
    <row r="1371" spans="1:5" x14ac:dyDescent="0.2">
      <c r="A1371" s="96" t="s">
        <v>8636</v>
      </c>
      <c r="B1371" s="96" t="s">
        <v>8637</v>
      </c>
      <c r="C1371" s="96" t="s">
        <v>8463</v>
      </c>
      <c r="D1371" s="96" t="s">
        <v>7524</v>
      </c>
      <c r="E1371" s="97" t="s">
        <v>3354</v>
      </c>
    </row>
    <row r="1372" spans="1:5" x14ac:dyDescent="0.2">
      <c r="A1372" s="96" t="s">
        <v>8325</v>
      </c>
      <c r="B1372" s="96" t="s">
        <v>8326</v>
      </c>
      <c r="C1372" s="96" t="s">
        <v>8156</v>
      </c>
      <c r="D1372" s="96" t="s">
        <v>7524</v>
      </c>
      <c r="E1372" s="97" t="s">
        <v>11534</v>
      </c>
    </row>
    <row r="1373" spans="1:5" x14ac:dyDescent="0.2">
      <c r="A1373" s="96" t="s">
        <v>9424</v>
      </c>
      <c r="B1373" s="96" t="s">
        <v>9425</v>
      </c>
      <c r="C1373" s="96" t="s">
        <v>60</v>
      </c>
      <c r="D1373" s="96" t="s">
        <v>7524</v>
      </c>
      <c r="E1373" s="97" t="s">
        <v>931</v>
      </c>
    </row>
    <row r="1374" spans="1:5" x14ac:dyDescent="0.2">
      <c r="A1374" s="96" t="s">
        <v>9426</v>
      </c>
      <c r="B1374" s="96" t="s">
        <v>9427</v>
      </c>
      <c r="C1374" s="96" t="s">
        <v>60</v>
      </c>
      <c r="D1374" s="96" t="s">
        <v>7524</v>
      </c>
      <c r="E1374" s="97" t="s">
        <v>194</v>
      </c>
    </row>
    <row r="1375" spans="1:5" x14ac:dyDescent="0.2">
      <c r="A1375" s="96" t="s">
        <v>9428</v>
      </c>
      <c r="B1375" s="96" t="s">
        <v>9429</v>
      </c>
      <c r="C1375" s="96" t="s">
        <v>60</v>
      </c>
      <c r="D1375" s="96" t="s">
        <v>7524</v>
      </c>
      <c r="E1375" s="97" t="s">
        <v>948</v>
      </c>
    </row>
    <row r="1376" spans="1:5" x14ac:dyDescent="0.2">
      <c r="A1376" s="96" t="s">
        <v>9430</v>
      </c>
      <c r="B1376" s="96" t="s">
        <v>9431</v>
      </c>
      <c r="C1376" s="96" t="s">
        <v>60</v>
      </c>
      <c r="D1376" s="96" t="s">
        <v>8323</v>
      </c>
      <c r="E1376" s="97" t="s">
        <v>1028</v>
      </c>
    </row>
    <row r="1377" spans="1:5" x14ac:dyDescent="0.2">
      <c r="A1377" s="96" t="s">
        <v>8640</v>
      </c>
      <c r="B1377" s="96" t="s">
        <v>8641</v>
      </c>
      <c r="C1377" s="96" t="s">
        <v>8463</v>
      </c>
      <c r="D1377" s="96" t="s">
        <v>7524</v>
      </c>
      <c r="E1377" s="97" t="s">
        <v>234</v>
      </c>
    </row>
    <row r="1378" spans="1:5" x14ac:dyDescent="0.2">
      <c r="A1378" s="96" t="s">
        <v>8332</v>
      </c>
      <c r="B1378" s="96" t="s">
        <v>8333</v>
      </c>
      <c r="C1378" s="96" t="s">
        <v>8156</v>
      </c>
      <c r="D1378" s="96" t="s">
        <v>7524</v>
      </c>
      <c r="E1378" s="97" t="s">
        <v>23456</v>
      </c>
    </row>
    <row r="1379" spans="1:5" x14ac:dyDescent="0.2">
      <c r="A1379" s="96" t="s">
        <v>9440</v>
      </c>
      <c r="B1379" s="96" t="s">
        <v>9441</v>
      </c>
      <c r="C1379" s="96" t="s">
        <v>60</v>
      </c>
      <c r="D1379" s="96" t="s">
        <v>7524</v>
      </c>
      <c r="E1379" s="97" t="s">
        <v>8621</v>
      </c>
    </row>
    <row r="1380" spans="1:5" x14ac:dyDescent="0.2">
      <c r="A1380" s="96" t="s">
        <v>9442</v>
      </c>
      <c r="B1380" s="96" t="s">
        <v>9443</v>
      </c>
      <c r="C1380" s="96" t="s">
        <v>60</v>
      </c>
      <c r="D1380" s="96" t="s">
        <v>7524</v>
      </c>
      <c r="E1380" s="97" t="s">
        <v>1379</v>
      </c>
    </row>
    <row r="1381" spans="1:5" x14ac:dyDescent="0.2">
      <c r="A1381" s="96" t="s">
        <v>9444</v>
      </c>
      <c r="B1381" s="96" t="s">
        <v>9445</v>
      </c>
      <c r="C1381" s="96" t="s">
        <v>60</v>
      </c>
      <c r="D1381" s="96" t="s">
        <v>7524</v>
      </c>
      <c r="E1381" s="97" t="s">
        <v>188</v>
      </c>
    </row>
    <row r="1382" spans="1:5" x14ac:dyDescent="0.2">
      <c r="A1382" s="96" t="s">
        <v>9446</v>
      </c>
      <c r="B1382" s="96" t="s">
        <v>9447</v>
      </c>
      <c r="C1382" s="96" t="s">
        <v>60</v>
      </c>
      <c r="D1382" s="96" t="s">
        <v>8323</v>
      </c>
      <c r="E1382" s="97" t="s">
        <v>23587</v>
      </c>
    </row>
    <row r="1383" spans="1:5" x14ac:dyDescent="0.2">
      <c r="A1383" s="96" t="s">
        <v>8638</v>
      </c>
      <c r="B1383" s="96" t="s">
        <v>8639</v>
      </c>
      <c r="C1383" s="96" t="s">
        <v>8463</v>
      </c>
      <c r="D1383" s="96" t="s">
        <v>7524</v>
      </c>
      <c r="E1383" s="97" t="s">
        <v>6790</v>
      </c>
    </row>
    <row r="1384" spans="1:5" x14ac:dyDescent="0.2">
      <c r="A1384" s="96" t="s">
        <v>8328</v>
      </c>
      <c r="B1384" s="96" t="s">
        <v>8329</v>
      </c>
      <c r="C1384" s="96" t="s">
        <v>8156</v>
      </c>
      <c r="D1384" s="96" t="s">
        <v>7524</v>
      </c>
      <c r="E1384" s="97" t="s">
        <v>23454</v>
      </c>
    </row>
    <row r="1385" spans="1:5" x14ac:dyDescent="0.2">
      <c r="A1385" s="96" t="s">
        <v>9432</v>
      </c>
      <c r="B1385" s="96" t="s">
        <v>9433</v>
      </c>
      <c r="C1385" s="96" t="s">
        <v>60</v>
      </c>
      <c r="D1385" s="96" t="s">
        <v>7524</v>
      </c>
      <c r="E1385" s="97" t="s">
        <v>4684</v>
      </c>
    </row>
    <row r="1386" spans="1:5" x14ac:dyDescent="0.2">
      <c r="A1386" s="96" t="s">
        <v>9434</v>
      </c>
      <c r="B1386" s="96" t="s">
        <v>9435</v>
      </c>
      <c r="C1386" s="96" t="s">
        <v>60</v>
      </c>
      <c r="D1386" s="96" t="s">
        <v>7524</v>
      </c>
      <c r="E1386" s="97" t="s">
        <v>3691</v>
      </c>
    </row>
    <row r="1387" spans="1:5" x14ac:dyDescent="0.2">
      <c r="A1387" s="96" t="s">
        <v>9436</v>
      </c>
      <c r="B1387" s="96" t="s">
        <v>9437</v>
      </c>
      <c r="C1387" s="96" t="s">
        <v>60</v>
      </c>
      <c r="D1387" s="96" t="s">
        <v>7524</v>
      </c>
      <c r="E1387" s="97" t="s">
        <v>1232</v>
      </c>
    </row>
    <row r="1388" spans="1:5" x14ac:dyDescent="0.2">
      <c r="A1388" s="96" t="s">
        <v>9438</v>
      </c>
      <c r="B1388" s="96" t="s">
        <v>9439</v>
      </c>
      <c r="C1388" s="96" t="s">
        <v>60</v>
      </c>
      <c r="D1388" s="96" t="s">
        <v>8323</v>
      </c>
      <c r="E1388" s="97" t="s">
        <v>23586</v>
      </c>
    </row>
    <row r="1389" spans="1:5" x14ac:dyDescent="0.2">
      <c r="A1389" s="96" t="s">
        <v>8634</v>
      </c>
      <c r="B1389" s="96" t="s">
        <v>8635</v>
      </c>
      <c r="C1389" s="96" t="s">
        <v>8463</v>
      </c>
      <c r="D1389" s="96" t="s">
        <v>7524</v>
      </c>
      <c r="E1389" s="97" t="s">
        <v>4614</v>
      </c>
    </row>
    <row r="1390" spans="1:5" x14ac:dyDescent="0.2">
      <c r="A1390" s="96" t="s">
        <v>8321</v>
      </c>
      <c r="B1390" s="96" t="s">
        <v>8322</v>
      </c>
      <c r="C1390" s="96" t="s">
        <v>8156</v>
      </c>
      <c r="D1390" s="96" t="s">
        <v>7524</v>
      </c>
      <c r="E1390" s="97" t="s">
        <v>22858</v>
      </c>
    </row>
    <row r="1391" spans="1:5" x14ac:dyDescent="0.2">
      <c r="A1391" s="96" t="s">
        <v>9416</v>
      </c>
      <c r="B1391" s="96" t="s">
        <v>9417</v>
      </c>
      <c r="C1391" s="96" t="s">
        <v>60</v>
      </c>
      <c r="D1391" s="96" t="s">
        <v>7524</v>
      </c>
      <c r="E1391" s="97" t="s">
        <v>3972</v>
      </c>
    </row>
    <row r="1392" spans="1:5" x14ac:dyDescent="0.2">
      <c r="A1392" s="96" t="s">
        <v>9418</v>
      </c>
      <c r="B1392" s="96" t="s">
        <v>9419</v>
      </c>
      <c r="C1392" s="96" t="s">
        <v>60</v>
      </c>
      <c r="D1392" s="96" t="s">
        <v>7524</v>
      </c>
      <c r="E1392" s="97" t="s">
        <v>194</v>
      </c>
    </row>
    <row r="1393" spans="1:5" x14ac:dyDescent="0.2">
      <c r="A1393" s="96" t="s">
        <v>9420</v>
      </c>
      <c r="B1393" s="96" t="s">
        <v>9421</v>
      </c>
      <c r="C1393" s="96" t="s">
        <v>60</v>
      </c>
      <c r="D1393" s="96" t="s">
        <v>7524</v>
      </c>
      <c r="E1393" s="97" t="s">
        <v>182</v>
      </c>
    </row>
    <row r="1394" spans="1:5" x14ac:dyDescent="0.2">
      <c r="A1394" s="96" t="s">
        <v>9422</v>
      </c>
      <c r="B1394" s="96" t="s">
        <v>9423</v>
      </c>
      <c r="C1394" s="96" t="s">
        <v>60</v>
      </c>
      <c r="D1394" s="96" t="s">
        <v>8323</v>
      </c>
      <c r="E1394" s="97" t="s">
        <v>8301</v>
      </c>
    </row>
    <row r="1395" spans="1:5" x14ac:dyDescent="0.2">
      <c r="A1395" s="96" t="s">
        <v>8778</v>
      </c>
      <c r="B1395" s="96" t="s">
        <v>8779</v>
      </c>
      <c r="C1395" s="96" t="s">
        <v>8463</v>
      </c>
      <c r="D1395" s="96" t="s">
        <v>7524</v>
      </c>
      <c r="E1395" s="97" t="s">
        <v>3498</v>
      </c>
    </row>
    <row r="1396" spans="1:5" x14ac:dyDescent="0.2">
      <c r="A1396" s="96" t="s">
        <v>10005</v>
      </c>
      <c r="B1396" s="96" t="s">
        <v>10006</v>
      </c>
      <c r="C1396" s="96" t="s">
        <v>60</v>
      </c>
      <c r="D1396" s="96" t="s">
        <v>7524</v>
      </c>
      <c r="E1396" s="97" t="s">
        <v>5256</v>
      </c>
    </row>
    <row r="1397" spans="1:5" x14ac:dyDescent="0.2">
      <c r="A1397" s="96" t="s">
        <v>10007</v>
      </c>
      <c r="B1397" s="96" t="s">
        <v>10008</v>
      </c>
      <c r="C1397" s="96" t="s">
        <v>60</v>
      </c>
      <c r="D1397" s="96" t="s">
        <v>7524</v>
      </c>
      <c r="E1397" s="97" t="s">
        <v>5188</v>
      </c>
    </row>
    <row r="1398" spans="1:5" x14ac:dyDescent="0.2">
      <c r="A1398" s="96" t="s">
        <v>10009</v>
      </c>
      <c r="B1398" s="96" t="s">
        <v>10010</v>
      </c>
      <c r="C1398" s="96" t="s">
        <v>60</v>
      </c>
      <c r="D1398" s="96" t="s">
        <v>7524</v>
      </c>
      <c r="E1398" s="97" t="s">
        <v>3498</v>
      </c>
    </row>
    <row r="1399" spans="1:5" x14ac:dyDescent="0.2">
      <c r="A1399" s="96" t="s">
        <v>8457</v>
      </c>
      <c r="B1399" s="96" t="s">
        <v>8458</v>
      </c>
      <c r="C1399" s="96" t="s">
        <v>8156</v>
      </c>
      <c r="D1399" s="96" t="s">
        <v>7524</v>
      </c>
      <c r="E1399" s="97" t="s">
        <v>1413</v>
      </c>
    </row>
    <row r="1400" spans="1:5" x14ac:dyDescent="0.2">
      <c r="A1400" s="96" t="s">
        <v>10011</v>
      </c>
      <c r="B1400" s="96" t="s">
        <v>10012</v>
      </c>
      <c r="C1400" s="96" t="s">
        <v>60</v>
      </c>
      <c r="D1400" s="96" t="s">
        <v>7524</v>
      </c>
      <c r="E1400" s="97" t="s">
        <v>5575</v>
      </c>
    </row>
    <row r="1401" spans="1:5" x14ac:dyDescent="0.2">
      <c r="A1401" s="96" t="s">
        <v>12275</v>
      </c>
      <c r="B1401" s="96" t="s">
        <v>12276</v>
      </c>
      <c r="C1401" s="96" t="s">
        <v>10327</v>
      </c>
      <c r="D1401" s="96" t="s">
        <v>7524</v>
      </c>
      <c r="E1401" s="97" t="s">
        <v>24407</v>
      </c>
    </row>
    <row r="1402" spans="1:5" x14ac:dyDescent="0.2">
      <c r="A1402" s="96" t="s">
        <v>12279</v>
      </c>
      <c r="B1402" s="96" t="s">
        <v>12280</v>
      </c>
      <c r="C1402" s="96" t="s">
        <v>10327</v>
      </c>
      <c r="D1402" s="96" t="s">
        <v>7524</v>
      </c>
      <c r="E1402" s="97" t="s">
        <v>24409</v>
      </c>
    </row>
    <row r="1403" spans="1:5" x14ac:dyDescent="0.2">
      <c r="A1403" s="96" t="s">
        <v>12192</v>
      </c>
      <c r="B1403" s="96" t="s">
        <v>12193</v>
      </c>
      <c r="C1403" s="96" t="s">
        <v>10327</v>
      </c>
      <c r="D1403" s="96" t="s">
        <v>7524</v>
      </c>
      <c r="E1403" s="97" t="s">
        <v>22992</v>
      </c>
    </row>
    <row r="1404" spans="1:5" x14ac:dyDescent="0.2">
      <c r="A1404" s="96" t="s">
        <v>12190</v>
      </c>
      <c r="B1404" s="96" t="s">
        <v>12191</v>
      </c>
      <c r="C1404" s="96" t="s">
        <v>10327</v>
      </c>
      <c r="D1404" s="96" t="s">
        <v>7524</v>
      </c>
      <c r="E1404" s="97" t="s">
        <v>24368</v>
      </c>
    </row>
    <row r="1405" spans="1:5" x14ac:dyDescent="0.2">
      <c r="A1405" s="96" t="s">
        <v>12180</v>
      </c>
      <c r="B1405" s="96" t="s">
        <v>12181</v>
      </c>
      <c r="C1405" s="96" t="s">
        <v>10327</v>
      </c>
      <c r="D1405" s="96" t="s">
        <v>7524</v>
      </c>
      <c r="E1405" s="97" t="s">
        <v>24363</v>
      </c>
    </row>
    <row r="1406" spans="1:5" x14ac:dyDescent="0.2">
      <c r="A1406" s="96" t="s">
        <v>12174</v>
      </c>
      <c r="B1406" s="96" t="s">
        <v>12175</v>
      </c>
      <c r="C1406" s="96" t="s">
        <v>10327</v>
      </c>
      <c r="D1406" s="96" t="s">
        <v>7524</v>
      </c>
      <c r="E1406" s="97" t="s">
        <v>24360</v>
      </c>
    </row>
    <row r="1407" spans="1:5" x14ac:dyDescent="0.2">
      <c r="A1407" s="96" t="s">
        <v>12182</v>
      </c>
      <c r="B1407" s="96" t="s">
        <v>12183</v>
      </c>
      <c r="C1407" s="96" t="s">
        <v>10327</v>
      </c>
      <c r="D1407" s="96" t="s">
        <v>7524</v>
      </c>
      <c r="E1407" s="97" t="s">
        <v>24364</v>
      </c>
    </row>
    <row r="1408" spans="1:5" x14ac:dyDescent="0.2">
      <c r="A1408" s="96" t="s">
        <v>12176</v>
      </c>
      <c r="B1408" s="96" t="s">
        <v>12177</v>
      </c>
      <c r="C1408" s="96" t="s">
        <v>10327</v>
      </c>
      <c r="D1408" s="96" t="s">
        <v>7524</v>
      </c>
      <c r="E1408" s="97" t="s">
        <v>24361</v>
      </c>
    </row>
    <row r="1409" spans="1:5" x14ac:dyDescent="0.2">
      <c r="A1409" s="96" t="s">
        <v>12194</v>
      </c>
      <c r="B1409" s="96" t="s">
        <v>12195</v>
      </c>
      <c r="C1409" s="96" t="s">
        <v>10327</v>
      </c>
      <c r="D1409" s="96" t="s">
        <v>7524</v>
      </c>
      <c r="E1409" s="97" t="s">
        <v>24369</v>
      </c>
    </row>
    <row r="1410" spans="1:5" x14ac:dyDescent="0.2">
      <c r="A1410" s="96" t="s">
        <v>12202</v>
      </c>
      <c r="B1410" s="96" t="s">
        <v>12203</v>
      </c>
      <c r="C1410" s="96" t="s">
        <v>10327</v>
      </c>
      <c r="D1410" s="96" t="s">
        <v>7524</v>
      </c>
      <c r="E1410" s="97" t="s">
        <v>24373</v>
      </c>
    </row>
    <row r="1411" spans="1:5" x14ac:dyDescent="0.2">
      <c r="A1411" s="96" t="s">
        <v>12198</v>
      </c>
      <c r="B1411" s="96" t="s">
        <v>12199</v>
      </c>
      <c r="C1411" s="96" t="s">
        <v>10327</v>
      </c>
      <c r="D1411" s="96" t="s">
        <v>7524</v>
      </c>
      <c r="E1411" s="97" t="s">
        <v>24371</v>
      </c>
    </row>
    <row r="1412" spans="1:5" x14ac:dyDescent="0.2">
      <c r="A1412" s="96" t="s">
        <v>12200</v>
      </c>
      <c r="B1412" s="96" t="s">
        <v>12201</v>
      </c>
      <c r="C1412" s="96" t="s">
        <v>10327</v>
      </c>
      <c r="D1412" s="96" t="s">
        <v>7524</v>
      </c>
      <c r="E1412" s="97" t="s">
        <v>24372</v>
      </c>
    </row>
    <row r="1413" spans="1:5" x14ac:dyDescent="0.2">
      <c r="A1413" s="96" t="s">
        <v>12196</v>
      </c>
      <c r="B1413" s="96" t="s">
        <v>12197</v>
      </c>
      <c r="C1413" s="96" t="s">
        <v>10327</v>
      </c>
      <c r="D1413" s="96" t="s">
        <v>7524</v>
      </c>
      <c r="E1413" s="97" t="s">
        <v>24370</v>
      </c>
    </row>
    <row r="1414" spans="1:5" x14ac:dyDescent="0.2">
      <c r="A1414" s="96" t="s">
        <v>12188</v>
      </c>
      <c r="B1414" s="96" t="s">
        <v>12189</v>
      </c>
      <c r="C1414" s="96" t="s">
        <v>10327</v>
      </c>
      <c r="D1414" s="96" t="s">
        <v>7524</v>
      </c>
      <c r="E1414" s="97" t="s">
        <v>24367</v>
      </c>
    </row>
    <row r="1415" spans="1:5" x14ac:dyDescent="0.2">
      <c r="A1415" s="96" t="s">
        <v>12184</v>
      </c>
      <c r="B1415" s="96" t="s">
        <v>12185</v>
      </c>
      <c r="C1415" s="96" t="s">
        <v>10327</v>
      </c>
      <c r="D1415" s="96" t="s">
        <v>7524</v>
      </c>
      <c r="E1415" s="97" t="s">
        <v>24365</v>
      </c>
    </row>
    <row r="1416" spans="1:5" x14ac:dyDescent="0.2">
      <c r="A1416" s="96" t="s">
        <v>12186</v>
      </c>
      <c r="B1416" s="96" t="s">
        <v>12187</v>
      </c>
      <c r="C1416" s="96" t="s">
        <v>10327</v>
      </c>
      <c r="D1416" s="96" t="s">
        <v>7524</v>
      </c>
      <c r="E1416" s="97" t="s">
        <v>24366</v>
      </c>
    </row>
    <row r="1417" spans="1:5" x14ac:dyDescent="0.2">
      <c r="A1417" s="96" t="s">
        <v>12178</v>
      </c>
      <c r="B1417" s="96" t="s">
        <v>12179</v>
      </c>
      <c r="C1417" s="96" t="s">
        <v>10327</v>
      </c>
      <c r="D1417" s="96" t="s">
        <v>7524</v>
      </c>
      <c r="E1417" s="97" t="s">
        <v>24362</v>
      </c>
    </row>
    <row r="1418" spans="1:5" x14ac:dyDescent="0.2">
      <c r="A1418" s="96" t="s">
        <v>11447</v>
      </c>
      <c r="B1418" s="96" t="s">
        <v>11448</v>
      </c>
      <c r="C1418" s="96" t="s">
        <v>10327</v>
      </c>
      <c r="D1418" s="96" t="s">
        <v>7524</v>
      </c>
      <c r="E1418" s="97" t="s">
        <v>24229</v>
      </c>
    </row>
    <row r="1419" spans="1:5" x14ac:dyDescent="0.2">
      <c r="A1419" s="96" t="s">
        <v>11449</v>
      </c>
      <c r="B1419" s="96" t="s">
        <v>11450</v>
      </c>
      <c r="C1419" s="96" t="s">
        <v>10327</v>
      </c>
      <c r="D1419" s="96" t="s">
        <v>7524</v>
      </c>
      <c r="E1419" s="97" t="s">
        <v>24230</v>
      </c>
    </row>
    <row r="1420" spans="1:5" x14ac:dyDescent="0.2">
      <c r="A1420" s="96" t="s">
        <v>11451</v>
      </c>
      <c r="B1420" s="96" t="s">
        <v>11452</v>
      </c>
      <c r="C1420" s="96" t="s">
        <v>10327</v>
      </c>
      <c r="D1420" s="96" t="s">
        <v>7524</v>
      </c>
      <c r="E1420" s="97" t="s">
        <v>24231</v>
      </c>
    </row>
    <row r="1421" spans="1:5" x14ac:dyDescent="0.2">
      <c r="A1421" s="96" t="s">
        <v>12281</v>
      </c>
      <c r="B1421" s="96" t="s">
        <v>12282</v>
      </c>
      <c r="C1421" s="96" t="s">
        <v>10327</v>
      </c>
      <c r="D1421" s="96" t="s">
        <v>7524</v>
      </c>
      <c r="E1421" s="97" t="s">
        <v>24410</v>
      </c>
    </row>
    <row r="1422" spans="1:5" x14ac:dyDescent="0.2">
      <c r="A1422" s="96" t="s">
        <v>12277</v>
      </c>
      <c r="B1422" s="96" t="s">
        <v>12278</v>
      </c>
      <c r="C1422" s="96" t="s">
        <v>10327</v>
      </c>
      <c r="D1422" s="96" t="s">
        <v>7524</v>
      </c>
      <c r="E1422" s="97" t="s">
        <v>24408</v>
      </c>
    </row>
    <row r="1423" spans="1:5" x14ac:dyDescent="0.2">
      <c r="A1423" s="96" t="s">
        <v>12234</v>
      </c>
      <c r="B1423" s="96" t="s">
        <v>12235</v>
      </c>
      <c r="C1423" s="96" t="s">
        <v>10327</v>
      </c>
      <c r="D1423" s="96" t="s">
        <v>7524</v>
      </c>
      <c r="E1423" s="97" t="s">
        <v>24389</v>
      </c>
    </row>
    <row r="1424" spans="1:5" x14ac:dyDescent="0.2">
      <c r="A1424" s="96" t="s">
        <v>12232</v>
      </c>
      <c r="B1424" s="96" t="s">
        <v>12233</v>
      </c>
      <c r="C1424" s="96" t="s">
        <v>10327</v>
      </c>
      <c r="D1424" s="96" t="s">
        <v>7524</v>
      </c>
      <c r="E1424" s="97" t="s">
        <v>24388</v>
      </c>
    </row>
    <row r="1425" spans="1:5" x14ac:dyDescent="0.2">
      <c r="A1425" s="96" t="s">
        <v>12226</v>
      </c>
      <c r="B1425" s="96" t="s">
        <v>12227</v>
      </c>
      <c r="C1425" s="96" t="s">
        <v>10327</v>
      </c>
      <c r="D1425" s="96" t="s">
        <v>7524</v>
      </c>
      <c r="E1425" s="97" t="s">
        <v>24385</v>
      </c>
    </row>
    <row r="1426" spans="1:5" x14ac:dyDescent="0.2">
      <c r="A1426" s="96" t="s">
        <v>12224</v>
      </c>
      <c r="B1426" s="96" t="s">
        <v>12225</v>
      </c>
      <c r="C1426" s="96" t="s">
        <v>10327</v>
      </c>
      <c r="D1426" s="96" t="s">
        <v>7524</v>
      </c>
      <c r="E1426" s="97" t="s">
        <v>24384</v>
      </c>
    </row>
    <row r="1427" spans="1:5" x14ac:dyDescent="0.2">
      <c r="A1427" s="96" t="s">
        <v>12218</v>
      </c>
      <c r="B1427" s="96" t="s">
        <v>12219</v>
      </c>
      <c r="C1427" s="96" t="s">
        <v>10327</v>
      </c>
      <c r="D1427" s="96" t="s">
        <v>7524</v>
      </c>
      <c r="E1427" s="97" t="s">
        <v>24381</v>
      </c>
    </row>
    <row r="1428" spans="1:5" x14ac:dyDescent="0.2">
      <c r="A1428" s="96" t="s">
        <v>12216</v>
      </c>
      <c r="B1428" s="96" t="s">
        <v>12217</v>
      </c>
      <c r="C1428" s="96" t="s">
        <v>10327</v>
      </c>
      <c r="D1428" s="96" t="s">
        <v>7524</v>
      </c>
      <c r="E1428" s="97" t="s">
        <v>24380</v>
      </c>
    </row>
    <row r="1429" spans="1:5" x14ac:dyDescent="0.2">
      <c r="A1429" s="96" t="s">
        <v>12210</v>
      </c>
      <c r="B1429" s="96" t="s">
        <v>12211</v>
      </c>
      <c r="C1429" s="96" t="s">
        <v>10327</v>
      </c>
      <c r="D1429" s="96" t="s">
        <v>7524</v>
      </c>
      <c r="E1429" s="97" t="s">
        <v>24377</v>
      </c>
    </row>
    <row r="1430" spans="1:5" x14ac:dyDescent="0.2">
      <c r="A1430" s="96" t="s">
        <v>12208</v>
      </c>
      <c r="B1430" s="96" t="s">
        <v>12209</v>
      </c>
      <c r="C1430" s="96" t="s">
        <v>10327</v>
      </c>
      <c r="D1430" s="96" t="s">
        <v>7524</v>
      </c>
      <c r="E1430" s="97" t="s">
        <v>24376</v>
      </c>
    </row>
    <row r="1431" spans="1:5" x14ac:dyDescent="0.2">
      <c r="A1431" s="96" t="s">
        <v>12230</v>
      </c>
      <c r="B1431" s="96" t="s">
        <v>12231</v>
      </c>
      <c r="C1431" s="96" t="s">
        <v>10327</v>
      </c>
      <c r="D1431" s="96" t="s">
        <v>7524</v>
      </c>
      <c r="E1431" s="97" t="s">
        <v>24387</v>
      </c>
    </row>
    <row r="1432" spans="1:5" x14ac:dyDescent="0.2">
      <c r="A1432" s="96" t="s">
        <v>12228</v>
      </c>
      <c r="B1432" s="96" t="s">
        <v>12229</v>
      </c>
      <c r="C1432" s="96" t="s">
        <v>10327</v>
      </c>
      <c r="D1432" s="96" t="s">
        <v>7524</v>
      </c>
      <c r="E1432" s="97" t="s">
        <v>24386</v>
      </c>
    </row>
    <row r="1433" spans="1:5" x14ac:dyDescent="0.2">
      <c r="A1433" s="96" t="s">
        <v>12222</v>
      </c>
      <c r="B1433" s="96" t="s">
        <v>12223</v>
      </c>
      <c r="C1433" s="96" t="s">
        <v>10327</v>
      </c>
      <c r="D1433" s="96" t="s">
        <v>7524</v>
      </c>
      <c r="E1433" s="97" t="s">
        <v>24383</v>
      </c>
    </row>
    <row r="1434" spans="1:5" x14ac:dyDescent="0.2">
      <c r="A1434" s="96" t="s">
        <v>12220</v>
      </c>
      <c r="B1434" s="96" t="s">
        <v>12221</v>
      </c>
      <c r="C1434" s="96" t="s">
        <v>10327</v>
      </c>
      <c r="D1434" s="96" t="s">
        <v>7524</v>
      </c>
      <c r="E1434" s="97" t="s">
        <v>24382</v>
      </c>
    </row>
    <row r="1435" spans="1:5" x14ac:dyDescent="0.2">
      <c r="A1435" s="96" t="s">
        <v>12214</v>
      </c>
      <c r="B1435" s="96" t="s">
        <v>12215</v>
      </c>
      <c r="C1435" s="96" t="s">
        <v>10327</v>
      </c>
      <c r="D1435" s="96" t="s">
        <v>7524</v>
      </c>
      <c r="E1435" s="97" t="s">
        <v>24379</v>
      </c>
    </row>
    <row r="1436" spans="1:5" x14ac:dyDescent="0.2">
      <c r="A1436" s="96" t="s">
        <v>12212</v>
      </c>
      <c r="B1436" s="96" t="s">
        <v>12213</v>
      </c>
      <c r="C1436" s="96" t="s">
        <v>10327</v>
      </c>
      <c r="D1436" s="96" t="s">
        <v>7524</v>
      </c>
      <c r="E1436" s="97" t="s">
        <v>24378</v>
      </c>
    </row>
    <row r="1437" spans="1:5" x14ac:dyDescent="0.2">
      <c r="A1437" s="96" t="s">
        <v>12206</v>
      </c>
      <c r="B1437" s="96" t="s">
        <v>12207</v>
      </c>
      <c r="C1437" s="96" t="s">
        <v>10327</v>
      </c>
      <c r="D1437" s="96" t="s">
        <v>7524</v>
      </c>
      <c r="E1437" s="97" t="s">
        <v>24375</v>
      </c>
    </row>
    <row r="1438" spans="1:5" x14ac:dyDescent="0.2">
      <c r="A1438" s="96" t="s">
        <v>12204</v>
      </c>
      <c r="B1438" s="96" t="s">
        <v>12205</v>
      </c>
      <c r="C1438" s="96" t="s">
        <v>10327</v>
      </c>
      <c r="D1438" s="96" t="s">
        <v>7524</v>
      </c>
      <c r="E1438" s="97" t="s">
        <v>24374</v>
      </c>
    </row>
    <row r="1439" spans="1:5" x14ac:dyDescent="0.2">
      <c r="A1439" s="96" t="s">
        <v>12239</v>
      </c>
      <c r="B1439" s="96" t="s">
        <v>12240</v>
      </c>
      <c r="C1439" s="96" t="s">
        <v>10327</v>
      </c>
      <c r="D1439" s="96" t="s">
        <v>7524</v>
      </c>
      <c r="E1439" s="97" t="s">
        <v>24391</v>
      </c>
    </row>
    <row r="1440" spans="1:5" x14ac:dyDescent="0.2">
      <c r="A1440" s="96" t="s">
        <v>12236</v>
      </c>
      <c r="B1440" s="96" t="s">
        <v>12237</v>
      </c>
      <c r="C1440" s="96" t="s">
        <v>10327</v>
      </c>
      <c r="D1440" s="96" t="s">
        <v>7524</v>
      </c>
      <c r="E1440" s="97" t="s">
        <v>24390</v>
      </c>
    </row>
    <row r="1441" spans="1:5" x14ac:dyDescent="0.2">
      <c r="A1441" s="96" t="s">
        <v>19611</v>
      </c>
      <c r="B1441" s="96" t="s">
        <v>19612</v>
      </c>
      <c r="C1441" s="96" t="s">
        <v>10327</v>
      </c>
      <c r="D1441" s="96" t="s">
        <v>7524</v>
      </c>
      <c r="E1441" s="97" t="s">
        <v>25803</v>
      </c>
    </row>
    <row r="1442" spans="1:5" x14ac:dyDescent="0.2">
      <c r="A1442" s="96" t="s">
        <v>12273</v>
      </c>
      <c r="B1442" s="96" t="s">
        <v>12274</v>
      </c>
      <c r="C1442" s="96" t="s">
        <v>10327</v>
      </c>
      <c r="D1442" s="96" t="s">
        <v>7503</v>
      </c>
      <c r="E1442" s="97" t="s">
        <v>24406</v>
      </c>
    </row>
    <row r="1443" spans="1:5" x14ac:dyDescent="0.2">
      <c r="A1443" s="96" t="s">
        <v>12248</v>
      </c>
      <c r="B1443" s="96" t="s">
        <v>12249</v>
      </c>
      <c r="C1443" s="96" t="s">
        <v>10327</v>
      </c>
      <c r="D1443" s="96" t="s">
        <v>7524</v>
      </c>
      <c r="E1443" s="97" t="s">
        <v>24394</v>
      </c>
    </row>
    <row r="1444" spans="1:5" x14ac:dyDescent="0.2">
      <c r="A1444" s="96" t="s">
        <v>12261</v>
      </c>
      <c r="B1444" s="96" t="s">
        <v>12262</v>
      </c>
      <c r="C1444" s="96" t="s">
        <v>10327</v>
      </c>
      <c r="D1444" s="96" t="s">
        <v>7524</v>
      </c>
      <c r="E1444" s="97" t="s">
        <v>24400</v>
      </c>
    </row>
    <row r="1445" spans="1:5" x14ac:dyDescent="0.2">
      <c r="A1445" s="96" t="s">
        <v>12250</v>
      </c>
      <c r="B1445" s="96" t="s">
        <v>12251</v>
      </c>
      <c r="C1445" s="96" t="s">
        <v>10327</v>
      </c>
      <c r="D1445" s="96" t="s">
        <v>7524</v>
      </c>
      <c r="E1445" s="97" t="s">
        <v>24395</v>
      </c>
    </row>
    <row r="1446" spans="1:5" x14ac:dyDescent="0.2">
      <c r="A1446" s="96" t="s">
        <v>12263</v>
      </c>
      <c r="B1446" s="96" t="s">
        <v>12264</v>
      </c>
      <c r="C1446" s="96" t="s">
        <v>10327</v>
      </c>
      <c r="D1446" s="96" t="s">
        <v>7524</v>
      </c>
      <c r="E1446" s="97" t="s">
        <v>24401</v>
      </c>
    </row>
    <row r="1447" spans="1:5" x14ac:dyDescent="0.2">
      <c r="A1447" s="96" t="s">
        <v>12252</v>
      </c>
      <c r="B1447" s="96" t="s">
        <v>12253</v>
      </c>
      <c r="C1447" s="96" t="s">
        <v>10327</v>
      </c>
      <c r="D1447" s="96" t="s">
        <v>7524</v>
      </c>
      <c r="E1447" s="97" t="s">
        <v>24396</v>
      </c>
    </row>
    <row r="1448" spans="1:5" x14ac:dyDescent="0.2">
      <c r="A1448" s="96" t="s">
        <v>12265</v>
      </c>
      <c r="B1448" s="96" t="s">
        <v>12266</v>
      </c>
      <c r="C1448" s="96" t="s">
        <v>10327</v>
      </c>
      <c r="D1448" s="96" t="s">
        <v>7524</v>
      </c>
      <c r="E1448" s="97" t="s">
        <v>24402</v>
      </c>
    </row>
    <row r="1449" spans="1:5" x14ac:dyDescent="0.2">
      <c r="A1449" s="96" t="s">
        <v>12254</v>
      </c>
      <c r="B1449" s="96" t="s">
        <v>12255</v>
      </c>
      <c r="C1449" s="96" t="s">
        <v>10327</v>
      </c>
      <c r="D1449" s="96" t="s">
        <v>7524</v>
      </c>
      <c r="E1449" s="97" t="s">
        <v>24397</v>
      </c>
    </row>
    <row r="1450" spans="1:5" x14ac:dyDescent="0.2">
      <c r="A1450" s="96" t="s">
        <v>12267</v>
      </c>
      <c r="B1450" s="96" t="s">
        <v>12268</v>
      </c>
      <c r="C1450" s="96" t="s">
        <v>10327</v>
      </c>
      <c r="D1450" s="96" t="s">
        <v>7524</v>
      </c>
      <c r="E1450" s="97" t="s">
        <v>24403</v>
      </c>
    </row>
    <row r="1451" spans="1:5" x14ac:dyDescent="0.2">
      <c r="A1451" s="96" t="s">
        <v>12257</v>
      </c>
      <c r="B1451" s="96" t="s">
        <v>12258</v>
      </c>
      <c r="C1451" s="96" t="s">
        <v>10327</v>
      </c>
      <c r="D1451" s="96" t="s">
        <v>7524</v>
      </c>
      <c r="E1451" s="97" t="s">
        <v>24398</v>
      </c>
    </row>
    <row r="1452" spans="1:5" x14ac:dyDescent="0.2">
      <c r="A1452" s="96" t="s">
        <v>12269</v>
      </c>
      <c r="B1452" s="96" t="s">
        <v>12270</v>
      </c>
      <c r="C1452" s="96" t="s">
        <v>10327</v>
      </c>
      <c r="D1452" s="96" t="s">
        <v>7524</v>
      </c>
      <c r="E1452" s="97" t="s">
        <v>24404</v>
      </c>
    </row>
    <row r="1453" spans="1:5" x14ac:dyDescent="0.2">
      <c r="A1453" s="96" t="s">
        <v>12271</v>
      </c>
      <c r="B1453" s="96" t="s">
        <v>12272</v>
      </c>
      <c r="C1453" s="96" t="s">
        <v>10327</v>
      </c>
      <c r="D1453" s="96" t="s">
        <v>7503</v>
      </c>
      <c r="E1453" s="97" t="s">
        <v>24405</v>
      </c>
    </row>
    <row r="1454" spans="1:5" x14ac:dyDescent="0.2">
      <c r="A1454" s="96" t="s">
        <v>12246</v>
      </c>
      <c r="B1454" s="96" t="s">
        <v>12247</v>
      </c>
      <c r="C1454" s="96" t="s">
        <v>10327</v>
      </c>
      <c r="D1454" s="96" t="s">
        <v>7524</v>
      </c>
      <c r="E1454" s="97" t="s">
        <v>24393</v>
      </c>
    </row>
    <row r="1455" spans="1:5" x14ac:dyDescent="0.2">
      <c r="A1455" s="96" t="s">
        <v>12259</v>
      </c>
      <c r="B1455" s="96" t="s">
        <v>12260</v>
      </c>
      <c r="C1455" s="96" t="s">
        <v>10327</v>
      </c>
      <c r="D1455" s="96" t="s">
        <v>7524</v>
      </c>
      <c r="E1455" s="97" t="s">
        <v>24399</v>
      </c>
    </row>
    <row r="1456" spans="1:5" x14ac:dyDescent="0.2">
      <c r="A1456" s="96" t="s">
        <v>12862</v>
      </c>
      <c r="B1456" s="96" t="s">
        <v>12863</v>
      </c>
      <c r="C1456" s="96" t="s">
        <v>7683</v>
      </c>
      <c r="D1456" s="96" t="s">
        <v>7503</v>
      </c>
      <c r="E1456" s="97" t="s">
        <v>7789</v>
      </c>
    </row>
    <row r="1457" spans="1:5" x14ac:dyDescent="0.2">
      <c r="A1457" s="96" t="s">
        <v>12870</v>
      </c>
      <c r="B1457" s="96" t="s">
        <v>12871</v>
      </c>
      <c r="C1457" s="96" t="s">
        <v>7683</v>
      </c>
      <c r="D1457" s="96" t="s">
        <v>7503</v>
      </c>
      <c r="E1457" s="97" t="s">
        <v>24501</v>
      </c>
    </row>
    <row r="1458" spans="1:5" x14ac:dyDescent="0.2">
      <c r="A1458" s="96" t="s">
        <v>12865</v>
      </c>
      <c r="B1458" s="96" t="s">
        <v>12866</v>
      </c>
      <c r="C1458" s="96" t="s">
        <v>7683</v>
      </c>
      <c r="D1458" s="96" t="s">
        <v>7503</v>
      </c>
      <c r="E1458" s="97" t="s">
        <v>7083</v>
      </c>
    </row>
    <row r="1459" spans="1:5" x14ac:dyDescent="0.2">
      <c r="A1459" s="96" t="s">
        <v>12872</v>
      </c>
      <c r="B1459" s="96" t="s">
        <v>12873</v>
      </c>
      <c r="C1459" s="96" t="s">
        <v>7683</v>
      </c>
      <c r="D1459" s="96" t="s">
        <v>7503</v>
      </c>
      <c r="E1459" s="97" t="s">
        <v>19916</v>
      </c>
    </row>
    <row r="1460" spans="1:5" x14ac:dyDescent="0.2">
      <c r="A1460" s="96" t="s">
        <v>12875</v>
      </c>
      <c r="B1460" s="96" t="s">
        <v>12876</v>
      </c>
      <c r="C1460" s="96" t="s">
        <v>7683</v>
      </c>
      <c r="D1460" s="96" t="s">
        <v>7503</v>
      </c>
      <c r="E1460" s="97" t="s">
        <v>24502</v>
      </c>
    </row>
    <row r="1461" spans="1:5" x14ac:dyDescent="0.2">
      <c r="A1461" s="96" t="s">
        <v>12867</v>
      </c>
      <c r="B1461" s="96" t="s">
        <v>12868</v>
      </c>
      <c r="C1461" s="96" t="s">
        <v>7683</v>
      </c>
      <c r="D1461" s="96" t="s">
        <v>7503</v>
      </c>
      <c r="E1461" s="97" t="s">
        <v>4114</v>
      </c>
    </row>
    <row r="1462" spans="1:5" x14ac:dyDescent="0.2">
      <c r="A1462" s="96" t="s">
        <v>12877</v>
      </c>
      <c r="B1462" s="96" t="s">
        <v>12878</v>
      </c>
      <c r="C1462" s="96" t="s">
        <v>7683</v>
      </c>
      <c r="D1462" s="96" t="s">
        <v>7503</v>
      </c>
      <c r="E1462" s="97" t="s">
        <v>21564</v>
      </c>
    </row>
    <row r="1463" spans="1:5" x14ac:dyDescent="0.2">
      <c r="A1463" s="96" t="s">
        <v>12879</v>
      </c>
      <c r="B1463" s="96" t="s">
        <v>12880</v>
      </c>
      <c r="C1463" s="96" t="s">
        <v>7683</v>
      </c>
      <c r="D1463" s="96" t="s">
        <v>7503</v>
      </c>
      <c r="E1463" s="97" t="s">
        <v>24503</v>
      </c>
    </row>
    <row r="1464" spans="1:5" x14ac:dyDescent="0.2">
      <c r="A1464" s="96" t="s">
        <v>12881</v>
      </c>
      <c r="B1464" s="96" t="s">
        <v>12882</v>
      </c>
      <c r="C1464" s="96" t="s">
        <v>7683</v>
      </c>
      <c r="D1464" s="96" t="s">
        <v>7503</v>
      </c>
      <c r="E1464" s="97" t="s">
        <v>8633</v>
      </c>
    </row>
    <row r="1465" spans="1:5" x14ac:dyDescent="0.2">
      <c r="A1465" s="96" t="s">
        <v>12883</v>
      </c>
      <c r="B1465" s="96" t="s">
        <v>12884</v>
      </c>
      <c r="C1465" s="96" t="s">
        <v>7683</v>
      </c>
      <c r="D1465" s="96" t="s">
        <v>7503</v>
      </c>
      <c r="E1465" s="97" t="s">
        <v>24504</v>
      </c>
    </row>
    <row r="1466" spans="1:5" x14ac:dyDescent="0.2">
      <c r="A1466" s="96" t="s">
        <v>12886</v>
      </c>
      <c r="B1466" s="96" t="s">
        <v>12887</v>
      </c>
      <c r="C1466" s="96" t="s">
        <v>7683</v>
      </c>
      <c r="D1466" s="96" t="s">
        <v>7503</v>
      </c>
      <c r="E1466" s="97" t="s">
        <v>10017</v>
      </c>
    </row>
    <row r="1467" spans="1:5" x14ac:dyDescent="0.2">
      <c r="A1467" s="96" t="s">
        <v>12888</v>
      </c>
      <c r="B1467" s="96" t="s">
        <v>12889</v>
      </c>
      <c r="C1467" s="96" t="s">
        <v>7683</v>
      </c>
      <c r="D1467" s="96" t="s">
        <v>7503</v>
      </c>
      <c r="E1467" s="97" t="s">
        <v>18153</v>
      </c>
    </row>
    <row r="1468" spans="1:5" x14ac:dyDescent="0.2">
      <c r="A1468" s="96" t="s">
        <v>12890</v>
      </c>
      <c r="B1468" s="96" t="s">
        <v>12891</v>
      </c>
      <c r="C1468" s="96" t="s">
        <v>7683</v>
      </c>
      <c r="D1468" s="96" t="s">
        <v>7503</v>
      </c>
      <c r="E1468" s="97" t="s">
        <v>13450</v>
      </c>
    </row>
    <row r="1469" spans="1:5" x14ac:dyDescent="0.2">
      <c r="A1469" s="96" t="s">
        <v>12892</v>
      </c>
      <c r="B1469" s="96" t="s">
        <v>12893</v>
      </c>
      <c r="C1469" s="96" t="s">
        <v>7683</v>
      </c>
      <c r="D1469" s="96" t="s">
        <v>7503</v>
      </c>
      <c r="E1469" s="97" t="s">
        <v>6243</v>
      </c>
    </row>
    <row r="1470" spans="1:5" x14ac:dyDescent="0.2">
      <c r="A1470" s="96" t="s">
        <v>12895</v>
      </c>
      <c r="B1470" s="96" t="s">
        <v>12896</v>
      </c>
      <c r="C1470" s="96" t="s">
        <v>7683</v>
      </c>
      <c r="D1470" s="96" t="s">
        <v>7503</v>
      </c>
      <c r="E1470" s="97" t="s">
        <v>24505</v>
      </c>
    </row>
    <row r="1471" spans="1:5" x14ac:dyDescent="0.2">
      <c r="A1471" s="96" t="s">
        <v>12897</v>
      </c>
      <c r="B1471" s="96" t="s">
        <v>12898</v>
      </c>
      <c r="C1471" s="96" t="s">
        <v>7683</v>
      </c>
      <c r="D1471" s="96" t="s">
        <v>7503</v>
      </c>
      <c r="E1471" s="97" t="s">
        <v>11556</v>
      </c>
    </row>
    <row r="1472" spans="1:5" x14ac:dyDescent="0.2">
      <c r="A1472" s="96" t="s">
        <v>12899</v>
      </c>
      <c r="B1472" s="96" t="s">
        <v>12900</v>
      </c>
      <c r="C1472" s="96" t="s">
        <v>7683</v>
      </c>
      <c r="D1472" s="96" t="s">
        <v>7503</v>
      </c>
      <c r="E1472" s="97" t="s">
        <v>3549</v>
      </c>
    </row>
    <row r="1473" spans="1:5" x14ac:dyDescent="0.2">
      <c r="A1473" s="96" t="s">
        <v>12901</v>
      </c>
      <c r="B1473" s="96" t="s">
        <v>12902</v>
      </c>
      <c r="C1473" s="96" t="s">
        <v>7683</v>
      </c>
      <c r="D1473" s="96" t="s">
        <v>7503</v>
      </c>
      <c r="E1473" s="97" t="s">
        <v>332</v>
      </c>
    </row>
    <row r="1474" spans="1:5" x14ac:dyDescent="0.2">
      <c r="A1474" s="96" t="s">
        <v>12903</v>
      </c>
      <c r="B1474" s="96" t="s">
        <v>12904</v>
      </c>
      <c r="C1474" s="96" t="s">
        <v>7683</v>
      </c>
      <c r="D1474" s="96" t="s">
        <v>7503</v>
      </c>
      <c r="E1474" s="97" t="s">
        <v>24506</v>
      </c>
    </row>
    <row r="1475" spans="1:5" x14ac:dyDescent="0.2">
      <c r="A1475" s="96" t="s">
        <v>12912</v>
      </c>
      <c r="B1475" s="96" t="s">
        <v>12913</v>
      </c>
      <c r="C1475" s="96" t="s">
        <v>7683</v>
      </c>
      <c r="D1475" s="96" t="s">
        <v>7503</v>
      </c>
      <c r="E1475" s="97" t="s">
        <v>445</v>
      </c>
    </row>
    <row r="1476" spans="1:5" x14ac:dyDescent="0.2">
      <c r="A1476" s="96" t="s">
        <v>12914</v>
      </c>
      <c r="B1476" s="96" t="s">
        <v>12915</v>
      </c>
      <c r="C1476" s="96" t="s">
        <v>7683</v>
      </c>
      <c r="D1476" s="96" t="s">
        <v>7503</v>
      </c>
      <c r="E1476" s="97" t="s">
        <v>308</v>
      </c>
    </row>
    <row r="1477" spans="1:5" x14ac:dyDescent="0.2">
      <c r="A1477" s="96" t="s">
        <v>12916</v>
      </c>
      <c r="B1477" s="96" t="s">
        <v>12917</v>
      </c>
      <c r="C1477" s="96" t="s">
        <v>7683</v>
      </c>
      <c r="D1477" s="96" t="s">
        <v>7503</v>
      </c>
      <c r="E1477" s="97" t="s">
        <v>1444</v>
      </c>
    </row>
    <row r="1478" spans="1:5" x14ac:dyDescent="0.2">
      <c r="A1478" s="96" t="s">
        <v>12905</v>
      </c>
      <c r="B1478" s="96" t="s">
        <v>12906</v>
      </c>
      <c r="C1478" s="96" t="s">
        <v>7683</v>
      </c>
      <c r="D1478" s="96" t="s">
        <v>7503</v>
      </c>
      <c r="E1478" s="97" t="s">
        <v>24507</v>
      </c>
    </row>
    <row r="1479" spans="1:5" x14ac:dyDescent="0.2">
      <c r="A1479" s="96" t="s">
        <v>12907</v>
      </c>
      <c r="B1479" s="96" t="s">
        <v>12908</v>
      </c>
      <c r="C1479" s="96" t="s">
        <v>7683</v>
      </c>
      <c r="D1479" s="96" t="s">
        <v>7503</v>
      </c>
      <c r="E1479" s="97" t="s">
        <v>24503</v>
      </c>
    </row>
    <row r="1480" spans="1:5" x14ac:dyDescent="0.2">
      <c r="A1480" s="96" t="s">
        <v>12909</v>
      </c>
      <c r="B1480" s="96" t="s">
        <v>12910</v>
      </c>
      <c r="C1480" s="96" t="s">
        <v>7683</v>
      </c>
      <c r="D1480" s="96" t="s">
        <v>7503</v>
      </c>
      <c r="E1480" s="97" t="s">
        <v>24508</v>
      </c>
    </row>
    <row r="1481" spans="1:5" x14ac:dyDescent="0.2">
      <c r="A1481" s="96" t="s">
        <v>12918</v>
      </c>
      <c r="B1481" s="96" t="s">
        <v>12919</v>
      </c>
      <c r="C1481" s="96" t="s">
        <v>7683</v>
      </c>
      <c r="D1481" s="96" t="s">
        <v>7503</v>
      </c>
      <c r="E1481" s="97" t="s">
        <v>661</v>
      </c>
    </row>
    <row r="1482" spans="1:5" x14ac:dyDescent="0.2">
      <c r="A1482" s="96" t="s">
        <v>12921</v>
      </c>
      <c r="B1482" s="96" t="s">
        <v>12922</v>
      </c>
      <c r="C1482" s="96" t="s">
        <v>7683</v>
      </c>
      <c r="D1482" s="96" t="s">
        <v>7503</v>
      </c>
      <c r="E1482" s="97" t="s">
        <v>14350</v>
      </c>
    </row>
    <row r="1483" spans="1:5" x14ac:dyDescent="0.2">
      <c r="A1483" s="96" t="s">
        <v>12923</v>
      </c>
      <c r="B1483" s="96" t="s">
        <v>12924</v>
      </c>
      <c r="C1483" s="96" t="s">
        <v>7683</v>
      </c>
      <c r="D1483" s="96" t="s">
        <v>7503</v>
      </c>
      <c r="E1483" s="97" t="s">
        <v>24509</v>
      </c>
    </row>
    <row r="1484" spans="1:5" x14ac:dyDescent="0.2">
      <c r="A1484" s="96" t="s">
        <v>12926</v>
      </c>
      <c r="B1484" s="96" t="s">
        <v>12927</v>
      </c>
      <c r="C1484" s="96" t="s">
        <v>7683</v>
      </c>
      <c r="D1484" s="96" t="s">
        <v>7503</v>
      </c>
      <c r="E1484" s="97" t="s">
        <v>9395</v>
      </c>
    </row>
    <row r="1485" spans="1:5" x14ac:dyDescent="0.2">
      <c r="A1485" s="96" t="s">
        <v>12928</v>
      </c>
      <c r="B1485" s="96" t="s">
        <v>12929</v>
      </c>
      <c r="C1485" s="96" t="s">
        <v>7683</v>
      </c>
      <c r="D1485" s="96" t="s">
        <v>7503</v>
      </c>
      <c r="E1485" s="97" t="s">
        <v>8768</v>
      </c>
    </row>
    <row r="1486" spans="1:5" x14ac:dyDescent="0.2">
      <c r="A1486" s="96" t="s">
        <v>12930</v>
      </c>
      <c r="B1486" s="96" t="s">
        <v>12931</v>
      </c>
      <c r="C1486" s="96" t="s">
        <v>7683</v>
      </c>
      <c r="D1486" s="96" t="s">
        <v>7503</v>
      </c>
      <c r="E1486" s="97" t="s">
        <v>23260</v>
      </c>
    </row>
    <row r="1487" spans="1:5" x14ac:dyDescent="0.2">
      <c r="A1487" s="96" t="s">
        <v>12599</v>
      </c>
      <c r="B1487" s="96" t="s">
        <v>12600</v>
      </c>
      <c r="C1487" s="96" t="s">
        <v>7683</v>
      </c>
      <c r="D1487" s="96" t="s">
        <v>7503</v>
      </c>
      <c r="E1487" s="97" t="s">
        <v>6819</v>
      </c>
    </row>
    <row r="1488" spans="1:5" x14ac:dyDescent="0.2">
      <c r="A1488" s="96" t="s">
        <v>15460</v>
      </c>
      <c r="B1488" s="96" t="s">
        <v>15461</v>
      </c>
      <c r="C1488" s="96" t="s">
        <v>7683</v>
      </c>
      <c r="D1488" s="96" t="s">
        <v>7524</v>
      </c>
      <c r="E1488" s="97" t="s">
        <v>6951</v>
      </c>
    </row>
    <row r="1489" spans="1:5" x14ac:dyDescent="0.2">
      <c r="A1489" s="96" t="s">
        <v>15473</v>
      </c>
      <c r="B1489" s="96" t="s">
        <v>15474</v>
      </c>
      <c r="C1489" s="96" t="s">
        <v>7683</v>
      </c>
      <c r="D1489" s="96" t="s">
        <v>7524</v>
      </c>
      <c r="E1489" s="97" t="s">
        <v>6358</v>
      </c>
    </row>
    <row r="1490" spans="1:5" x14ac:dyDescent="0.2">
      <c r="A1490" s="96" t="s">
        <v>15349</v>
      </c>
      <c r="B1490" s="96" t="s">
        <v>15350</v>
      </c>
      <c r="C1490" s="96" t="s">
        <v>7683</v>
      </c>
      <c r="D1490" s="96" t="s">
        <v>7524</v>
      </c>
      <c r="E1490" s="97" t="s">
        <v>7249</v>
      </c>
    </row>
    <row r="1491" spans="1:5" x14ac:dyDescent="0.2">
      <c r="A1491" s="96" t="s">
        <v>15475</v>
      </c>
      <c r="B1491" s="96" t="s">
        <v>15476</v>
      </c>
      <c r="C1491" s="96" t="s">
        <v>7683</v>
      </c>
      <c r="D1491" s="96" t="s">
        <v>7524</v>
      </c>
      <c r="E1491" s="97" t="s">
        <v>12309</v>
      </c>
    </row>
    <row r="1492" spans="1:5" x14ac:dyDescent="0.2">
      <c r="A1492" s="96" t="s">
        <v>15359</v>
      </c>
      <c r="B1492" s="96" t="s">
        <v>15360</v>
      </c>
      <c r="C1492" s="96" t="s">
        <v>7683</v>
      </c>
      <c r="D1492" s="96" t="s">
        <v>7524</v>
      </c>
      <c r="E1492" s="97" t="s">
        <v>11800</v>
      </c>
    </row>
    <row r="1493" spans="1:5" x14ac:dyDescent="0.2">
      <c r="A1493" s="96" t="s">
        <v>15481</v>
      </c>
      <c r="B1493" s="96" t="s">
        <v>15482</v>
      </c>
      <c r="C1493" s="96" t="s">
        <v>7683</v>
      </c>
      <c r="D1493" s="96" t="s">
        <v>7524</v>
      </c>
      <c r="E1493" s="97" t="s">
        <v>21729</v>
      </c>
    </row>
    <row r="1494" spans="1:5" x14ac:dyDescent="0.2">
      <c r="A1494" s="96" t="s">
        <v>15406</v>
      </c>
      <c r="B1494" s="96" t="s">
        <v>15407</v>
      </c>
      <c r="C1494" s="96" t="s">
        <v>7683</v>
      </c>
      <c r="D1494" s="96" t="s">
        <v>7524</v>
      </c>
      <c r="E1494" s="97" t="s">
        <v>22583</v>
      </c>
    </row>
    <row r="1495" spans="1:5" x14ac:dyDescent="0.2">
      <c r="A1495" s="96" t="s">
        <v>15420</v>
      </c>
      <c r="B1495" s="96" t="s">
        <v>15421</v>
      </c>
      <c r="C1495" s="96" t="s">
        <v>7683</v>
      </c>
      <c r="D1495" s="96" t="s">
        <v>7524</v>
      </c>
      <c r="E1495" s="97" t="s">
        <v>2384</v>
      </c>
    </row>
    <row r="1496" spans="1:5" x14ac:dyDescent="0.2">
      <c r="A1496" s="96" t="s">
        <v>15422</v>
      </c>
      <c r="B1496" s="96" t="s">
        <v>15423</v>
      </c>
      <c r="C1496" s="96" t="s">
        <v>7683</v>
      </c>
      <c r="D1496" s="96" t="s">
        <v>7524</v>
      </c>
      <c r="E1496" s="97" t="s">
        <v>1183</v>
      </c>
    </row>
    <row r="1497" spans="1:5" x14ac:dyDescent="0.2">
      <c r="A1497" s="96" t="s">
        <v>15434</v>
      </c>
      <c r="B1497" s="96" t="s">
        <v>15435</v>
      </c>
      <c r="C1497" s="96" t="s">
        <v>7683</v>
      </c>
      <c r="D1497" s="96" t="s">
        <v>7524</v>
      </c>
      <c r="E1497" s="97" t="s">
        <v>3957</v>
      </c>
    </row>
    <row r="1498" spans="1:5" x14ac:dyDescent="0.2">
      <c r="A1498" s="96" t="s">
        <v>15893</v>
      </c>
      <c r="B1498" s="96" t="s">
        <v>15894</v>
      </c>
      <c r="C1498" s="96" t="s">
        <v>7683</v>
      </c>
      <c r="D1498" s="96" t="s">
        <v>7524</v>
      </c>
      <c r="E1498" s="97" t="s">
        <v>6448</v>
      </c>
    </row>
    <row r="1499" spans="1:5" x14ac:dyDescent="0.2">
      <c r="A1499" s="96" t="s">
        <v>15836</v>
      </c>
      <c r="B1499" s="96" t="s">
        <v>15837</v>
      </c>
      <c r="C1499" s="96" t="s">
        <v>7683</v>
      </c>
      <c r="D1499" s="96" t="s">
        <v>7524</v>
      </c>
      <c r="E1499" s="97" t="s">
        <v>2047</v>
      </c>
    </row>
    <row r="1500" spans="1:5" x14ac:dyDescent="0.2">
      <c r="A1500" s="96" t="s">
        <v>15809</v>
      </c>
      <c r="B1500" s="96" t="s">
        <v>15810</v>
      </c>
      <c r="C1500" s="96" t="s">
        <v>7683</v>
      </c>
      <c r="D1500" s="96" t="s">
        <v>7524</v>
      </c>
      <c r="E1500" s="97" t="s">
        <v>338</v>
      </c>
    </row>
    <row r="1501" spans="1:5" x14ac:dyDescent="0.2">
      <c r="A1501" s="96" t="s">
        <v>15843</v>
      </c>
      <c r="B1501" s="96" t="s">
        <v>15844</v>
      </c>
      <c r="C1501" s="96" t="s">
        <v>7683</v>
      </c>
      <c r="D1501" s="96" t="s">
        <v>7524</v>
      </c>
      <c r="E1501" s="97" t="s">
        <v>4016</v>
      </c>
    </row>
    <row r="1502" spans="1:5" x14ac:dyDescent="0.2">
      <c r="A1502" s="96" t="s">
        <v>15937</v>
      </c>
      <c r="B1502" s="96" t="s">
        <v>15938</v>
      </c>
      <c r="C1502" s="96" t="s">
        <v>7683</v>
      </c>
      <c r="D1502" s="96" t="s">
        <v>7524</v>
      </c>
      <c r="E1502" s="97" t="s">
        <v>5787</v>
      </c>
    </row>
    <row r="1503" spans="1:5" x14ac:dyDescent="0.2">
      <c r="A1503" s="96" t="s">
        <v>15890</v>
      </c>
      <c r="B1503" s="96" t="s">
        <v>15891</v>
      </c>
      <c r="C1503" s="96" t="s">
        <v>7683</v>
      </c>
      <c r="D1503" s="96" t="s">
        <v>7524</v>
      </c>
      <c r="E1503" s="97" t="s">
        <v>2890</v>
      </c>
    </row>
    <row r="1504" spans="1:5" x14ac:dyDescent="0.2">
      <c r="A1504" s="96" t="s">
        <v>15833</v>
      </c>
      <c r="B1504" s="96" t="s">
        <v>15834</v>
      </c>
      <c r="C1504" s="96" t="s">
        <v>7683</v>
      </c>
      <c r="D1504" s="96" t="s">
        <v>7524</v>
      </c>
      <c r="E1504" s="97" t="s">
        <v>15823</v>
      </c>
    </row>
    <row r="1505" spans="1:5" x14ac:dyDescent="0.2">
      <c r="A1505" s="96" t="s">
        <v>15807</v>
      </c>
      <c r="B1505" s="96" t="s">
        <v>15808</v>
      </c>
      <c r="C1505" s="96" t="s">
        <v>7683</v>
      </c>
      <c r="D1505" s="96" t="s">
        <v>7524</v>
      </c>
      <c r="E1505" s="97" t="s">
        <v>21632</v>
      </c>
    </row>
    <row r="1506" spans="1:5" x14ac:dyDescent="0.2">
      <c r="A1506" s="96" t="s">
        <v>15942</v>
      </c>
      <c r="B1506" s="96" t="s">
        <v>15943</v>
      </c>
      <c r="C1506" s="96" t="s">
        <v>7683</v>
      </c>
      <c r="D1506" s="96" t="s">
        <v>7524</v>
      </c>
      <c r="E1506" s="97" t="s">
        <v>8910</v>
      </c>
    </row>
    <row r="1507" spans="1:5" x14ac:dyDescent="0.2">
      <c r="A1507" s="96" t="s">
        <v>15840</v>
      </c>
      <c r="B1507" s="96" t="s">
        <v>15841</v>
      </c>
      <c r="C1507" s="96" t="s">
        <v>7683</v>
      </c>
      <c r="D1507" s="96" t="s">
        <v>7524</v>
      </c>
      <c r="E1507" s="97" t="s">
        <v>25068</v>
      </c>
    </row>
    <row r="1508" spans="1:5" x14ac:dyDescent="0.2">
      <c r="A1508" s="96" t="s">
        <v>12586</v>
      </c>
      <c r="B1508" s="96" t="s">
        <v>12587</v>
      </c>
      <c r="C1508" s="96" t="s">
        <v>7683</v>
      </c>
      <c r="D1508" s="96" t="s">
        <v>7503</v>
      </c>
      <c r="E1508" s="97" t="s">
        <v>2735</v>
      </c>
    </row>
    <row r="1509" spans="1:5" x14ac:dyDescent="0.2">
      <c r="A1509" s="96" t="s">
        <v>12588</v>
      </c>
      <c r="B1509" s="96" t="s">
        <v>12589</v>
      </c>
      <c r="C1509" s="96" t="s">
        <v>7683</v>
      </c>
      <c r="D1509" s="96" t="s">
        <v>7503</v>
      </c>
      <c r="E1509" s="97" t="s">
        <v>4599</v>
      </c>
    </row>
    <row r="1510" spans="1:5" x14ac:dyDescent="0.2">
      <c r="A1510" s="96" t="s">
        <v>14515</v>
      </c>
      <c r="B1510" s="96" t="s">
        <v>14516</v>
      </c>
      <c r="C1510" s="96" t="s">
        <v>7683</v>
      </c>
      <c r="D1510" s="96" t="s">
        <v>7524</v>
      </c>
      <c r="E1510" s="97" t="s">
        <v>1562</v>
      </c>
    </row>
    <row r="1511" spans="1:5" x14ac:dyDescent="0.2">
      <c r="A1511" s="96" t="s">
        <v>15708</v>
      </c>
      <c r="B1511" s="96" t="s">
        <v>15709</v>
      </c>
      <c r="C1511" s="96" t="s">
        <v>7683</v>
      </c>
      <c r="D1511" s="96" t="s">
        <v>7524</v>
      </c>
      <c r="E1511" s="97" t="s">
        <v>25051</v>
      </c>
    </row>
    <row r="1512" spans="1:5" x14ac:dyDescent="0.2">
      <c r="A1512" s="96" t="s">
        <v>14686</v>
      </c>
      <c r="B1512" s="96" t="s">
        <v>14687</v>
      </c>
      <c r="C1512" s="96" t="s">
        <v>7683</v>
      </c>
      <c r="D1512" s="96" t="s">
        <v>7524</v>
      </c>
      <c r="E1512" s="97" t="s">
        <v>24893</v>
      </c>
    </row>
    <row r="1513" spans="1:5" x14ac:dyDescent="0.2">
      <c r="A1513" s="96" t="s">
        <v>14531</v>
      </c>
      <c r="B1513" s="96" t="s">
        <v>14532</v>
      </c>
      <c r="C1513" s="96" t="s">
        <v>7683</v>
      </c>
      <c r="D1513" s="96" t="s">
        <v>7524</v>
      </c>
      <c r="E1513" s="97" t="s">
        <v>8867</v>
      </c>
    </row>
    <row r="1514" spans="1:5" x14ac:dyDescent="0.2">
      <c r="A1514" s="96" t="s">
        <v>15713</v>
      </c>
      <c r="B1514" s="96" t="s">
        <v>15714</v>
      </c>
      <c r="C1514" s="96" t="s">
        <v>7683</v>
      </c>
      <c r="D1514" s="96" t="s">
        <v>7524</v>
      </c>
      <c r="E1514" s="97" t="s">
        <v>7930</v>
      </c>
    </row>
    <row r="1515" spans="1:5" x14ac:dyDescent="0.2">
      <c r="A1515" s="96" t="s">
        <v>14713</v>
      </c>
      <c r="B1515" s="96" t="s">
        <v>14714</v>
      </c>
      <c r="C1515" s="96" t="s">
        <v>7683</v>
      </c>
      <c r="D1515" s="96" t="s">
        <v>7524</v>
      </c>
      <c r="E1515" s="97" t="s">
        <v>2009</v>
      </c>
    </row>
    <row r="1516" spans="1:5" x14ac:dyDescent="0.2">
      <c r="A1516" s="96" t="s">
        <v>14562</v>
      </c>
      <c r="B1516" s="96" t="s">
        <v>14563</v>
      </c>
      <c r="C1516" s="96" t="s">
        <v>7683</v>
      </c>
      <c r="D1516" s="96" t="s">
        <v>7524</v>
      </c>
      <c r="E1516" s="97" t="s">
        <v>11698</v>
      </c>
    </row>
    <row r="1517" spans="1:5" x14ac:dyDescent="0.2">
      <c r="A1517" s="96" t="s">
        <v>15718</v>
      </c>
      <c r="B1517" s="96" t="s">
        <v>15719</v>
      </c>
      <c r="C1517" s="96" t="s">
        <v>7683</v>
      </c>
      <c r="D1517" s="96" t="s">
        <v>7524</v>
      </c>
      <c r="E1517" s="97" t="s">
        <v>25052</v>
      </c>
    </row>
    <row r="1518" spans="1:5" x14ac:dyDescent="0.2">
      <c r="A1518" s="96" t="s">
        <v>14724</v>
      </c>
      <c r="B1518" s="96" t="s">
        <v>14725</v>
      </c>
      <c r="C1518" s="96" t="s">
        <v>7683</v>
      </c>
      <c r="D1518" s="96" t="s">
        <v>7524</v>
      </c>
      <c r="E1518" s="97" t="s">
        <v>24896</v>
      </c>
    </row>
    <row r="1519" spans="1:5" x14ac:dyDescent="0.2">
      <c r="A1519" s="96" t="s">
        <v>14829</v>
      </c>
      <c r="B1519" s="96" t="s">
        <v>14830</v>
      </c>
      <c r="C1519" s="96" t="s">
        <v>7683</v>
      </c>
      <c r="D1519" s="96" t="s">
        <v>7524</v>
      </c>
      <c r="E1519" s="97" t="s">
        <v>24908</v>
      </c>
    </row>
    <row r="1520" spans="1:5" x14ac:dyDescent="0.2">
      <c r="A1520" s="96" t="s">
        <v>14581</v>
      </c>
      <c r="B1520" s="96" t="s">
        <v>14582</v>
      </c>
      <c r="C1520" s="96" t="s">
        <v>7683</v>
      </c>
      <c r="D1520" s="96" t="s">
        <v>7524</v>
      </c>
      <c r="E1520" s="97" t="s">
        <v>24884</v>
      </c>
    </row>
    <row r="1521" spans="1:5" x14ac:dyDescent="0.2">
      <c r="A1521" s="96" t="s">
        <v>15722</v>
      </c>
      <c r="B1521" s="96" t="s">
        <v>15723</v>
      </c>
      <c r="C1521" s="96" t="s">
        <v>7683</v>
      </c>
      <c r="D1521" s="96" t="s">
        <v>7524</v>
      </c>
      <c r="E1521" s="97" t="s">
        <v>25053</v>
      </c>
    </row>
    <row r="1522" spans="1:5" x14ac:dyDescent="0.2">
      <c r="A1522" s="96" t="s">
        <v>14856</v>
      </c>
      <c r="B1522" s="96" t="s">
        <v>14857</v>
      </c>
      <c r="C1522" s="96" t="s">
        <v>7683</v>
      </c>
      <c r="D1522" s="96" t="s">
        <v>7524</v>
      </c>
      <c r="E1522" s="97" t="s">
        <v>24911</v>
      </c>
    </row>
    <row r="1523" spans="1:5" x14ac:dyDescent="0.2">
      <c r="A1523" s="96" t="s">
        <v>14544</v>
      </c>
      <c r="B1523" s="96" t="s">
        <v>14545</v>
      </c>
      <c r="C1523" s="96" t="s">
        <v>7683</v>
      </c>
      <c r="D1523" s="96" t="s">
        <v>7524</v>
      </c>
      <c r="E1523" s="97" t="s">
        <v>14552</v>
      </c>
    </row>
    <row r="1524" spans="1:5" x14ac:dyDescent="0.2">
      <c r="A1524" s="96" t="s">
        <v>16009</v>
      </c>
      <c r="B1524" s="96" t="s">
        <v>16010</v>
      </c>
      <c r="C1524" s="96" t="s">
        <v>7683</v>
      </c>
      <c r="D1524" s="96" t="s">
        <v>7524</v>
      </c>
      <c r="E1524" s="97" t="s">
        <v>6190</v>
      </c>
    </row>
    <row r="1525" spans="1:5" x14ac:dyDescent="0.2">
      <c r="A1525" s="96" t="s">
        <v>16016</v>
      </c>
      <c r="B1525" s="96" t="s">
        <v>16017</v>
      </c>
      <c r="C1525" s="96" t="s">
        <v>7683</v>
      </c>
      <c r="D1525" s="96" t="s">
        <v>7524</v>
      </c>
      <c r="E1525" s="97" t="s">
        <v>14500</v>
      </c>
    </row>
    <row r="1526" spans="1:5" x14ac:dyDescent="0.2">
      <c r="A1526" s="96" t="s">
        <v>16018</v>
      </c>
      <c r="B1526" s="96" t="s">
        <v>16019</v>
      </c>
      <c r="C1526" s="96" t="s">
        <v>7683</v>
      </c>
      <c r="D1526" s="96" t="s">
        <v>7524</v>
      </c>
      <c r="E1526" s="97" t="s">
        <v>2339</v>
      </c>
    </row>
    <row r="1527" spans="1:5" x14ac:dyDescent="0.2">
      <c r="A1527" s="96" t="s">
        <v>16028</v>
      </c>
      <c r="B1527" s="96" t="s">
        <v>16029</v>
      </c>
      <c r="C1527" s="96" t="s">
        <v>7683</v>
      </c>
      <c r="D1527" s="96" t="s">
        <v>7524</v>
      </c>
      <c r="E1527" s="97" t="s">
        <v>399</v>
      </c>
    </row>
    <row r="1528" spans="1:5" x14ac:dyDescent="0.2">
      <c r="A1528" s="96" t="s">
        <v>16025</v>
      </c>
      <c r="B1528" s="96" t="s">
        <v>16026</v>
      </c>
      <c r="C1528" s="96" t="s">
        <v>7683</v>
      </c>
      <c r="D1528" s="96" t="s">
        <v>7524</v>
      </c>
      <c r="E1528" s="97" t="s">
        <v>7562</v>
      </c>
    </row>
    <row r="1529" spans="1:5" x14ac:dyDescent="0.2">
      <c r="A1529" s="96" t="s">
        <v>16037</v>
      </c>
      <c r="B1529" s="96" t="s">
        <v>16038</v>
      </c>
      <c r="C1529" s="96" t="s">
        <v>7683</v>
      </c>
      <c r="D1529" s="96" t="s">
        <v>7524</v>
      </c>
      <c r="E1529" s="97" t="s">
        <v>18109</v>
      </c>
    </row>
    <row r="1530" spans="1:5" x14ac:dyDescent="0.2">
      <c r="A1530" s="96" t="s">
        <v>16043</v>
      </c>
      <c r="B1530" s="96" t="s">
        <v>16044</v>
      </c>
      <c r="C1530" s="96" t="s">
        <v>7683</v>
      </c>
      <c r="D1530" s="96" t="s">
        <v>7524</v>
      </c>
      <c r="E1530" s="97" t="s">
        <v>23555</v>
      </c>
    </row>
    <row r="1531" spans="1:5" x14ac:dyDescent="0.2">
      <c r="A1531" s="96" t="s">
        <v>16045</v>
      </c>
      <c r="B1531" s="96" t="s">
        <v>16046</v>
      </c>
      <c r="C1531" s="96" t="s">
        <v>7683</v>
      </c>
      <c r="D1531" s="96" t="s">
        <v>7524</v>
      </c>
      <c r="E1531" s="97" t="s">
        <v>6601</v>
      </c>
    </row>
    <row r="1532" spans="1:5" x14ac:dyDescent="0.2">
      <c r="A1532" s="96" t="s">
        <v>16050</v>
      </c>
      <c r="B1532" s="96" t="s">
        <v>16051</v>
      </c>
      <c r="C1532" s="96" t="s">
        <v>7683</v>
      </c>
      <c r="D1532" s="96" t="s">
        <v>7524</v>
      </c>
      <c r="E1532" s="97" t="s">
        <v>20084</v>
      </c>
    </row>
    <row r="1533" spans="1:5" x14ac:dyDescent="0.2">
      <c r="A1533" s="96" t="s">
        <v>16052</v>
      </c>
      <c r="B1533" s="96" t="s">
        <v>16053</v>
      </c>
      <c r="C1533" s="96" t="s">
        <v>7683</v>
      </c>
      <c r="D1533" s="96" t="s">
        <v>7524</v>
      </c>
      <c r="E1533" s="97" t="s">
        <v>25088</v>
      </c>
    </row>
    <row r="1534" spans="1:5" x14ac:dyDescent="0.2">
      <c r="A1534" s="96" t="s">
        <v>16058</v>
      </c>
      <c r="B1534" s="96" t="s">
        <v>16059</v>
      </c>
      <c r="C1534" s="96" t="s">
        <v>7683</v>
      </c>
      <c r="D1534" s="96" t="s">
        <v>7524</v>
      </c>
      <c r="E1534" s="97" t="s">
        <v>25089</v>
      </c>
    </row>
    <row r="1535" spans="1:5" x14ac:dyDescent="0.2">
      <c r="A1535" s="96" t="s">
        <v>16060</v>
      </c>
      <c r="B1535" s="96" t="s">
        <v>16061</v>
      </c>
      <c r="C1535" s="96" t="s">
        <v>7683</v>
      </c>
      <c r="D1535" s="96" t="s">
        <v>7524</v>
      </c>
      <c r="E1535" s="97" t="s">
        <v>25090</v>
      </c>
    </row>
    <row r="1536" spans="1:5" x14ac:dyDescent="0.2">
      <c r="A1536" s="96" t="s">
        <v>16068</v>
      </c>
      <c r="B1536" s="96" t="s">
        <v>16069</v>
      </c>
      <c r="C1536" s="96" t="s">
        <v>7683</v>
      </c>
      <c r="D1536" s="96" t="s">
        <v>7524</v>
      </c>
      <c r="E1536" s="97" t="s">
        <v>23514</v>
      </c>
    </row>
    <row r="1537" spans="1:5" x14ac:dyDescent="0.2">
      <c r="A1537" s="96" t="s">
        <v>16011</v>
      </c>
      <c r="B1537" s="96" t="s">
        <v>16012</v>
      </c>
      <c r="C1537" s="96" t="s">
        <v>7683</v>
      </c>
      <c r="D1537" s="96" t="s">
        <v>7524</v>
      </c>
      <c r="E1537" s="97" t="s">
        <v>14321</v>
      </c>
    </row>
    <row r="1538" spans="1:5" x14ac:dyDescent="0.2">
      <c r="A1538" s="96" t="s">
        <v>17753</v>
      </c>
      <c r="B1538" s="96" t="s">
        <v>17754</v>
      </c>
      <c r="C1538" s="96" t="s">
        <v>8123</v>
      </c>
      <c r="D1538" s="96" t="s">
        <v>7524</v>
      </c>
      <c r="E1538" s="97" t="s">
        <v>145</v>
      </c>
    </row>
    <row r="1539" spans="1:5" x14ac:dyDescent="0.2">
      <c r="A1539" s="96" t="s">
        <v>19608</v>
      </c>
      <c r="B1539" s="96" t="s">
        <v>19609</v>
      </c>
      <c r="C1539" s="96" t="s">
        <v>7683</v>
      </c>
      <c r="D1539" s="96" t="s">
        <v>8323</v>
      </c>
      <c r="E1539" s="97" t="s">
        <v>19610</v>
      </c>
    </row>
    <row r="1540" spans="1:5" x14ac:dyDescent="0.2">
      <c r="A1540" s="96" t="s">
        <v>16716</v>
      </c>
      <c r="B1540" s="96" t="s">
        <v>16717</v>
      </c>
      <c r="C1540" s="96" t="s">
        <v>7683</v>
      </c>
      <c r="D1540" s="96" t="s">
        <v>7524</v>
      </c>
      <c r="E1540" s="97" t="s">
        <v>25242</v>
      </c>
    </row>
    <row r="1541" spans="1:5" x14ac:dyDescent="0.2">
      <c r="A1541" s="96" t="s">
        <v>16714</v>
      </c>
      <c r="B1541" s="96" t="s">
        <v>16715</v>
      </c>
      <c r="C1541" s="96" t="s">
        <v>7683</v>
      </c>
      <c r="D1541" s="96" t="s">
        <v>7524</v>
      </c>
      <c r="E1541" s="97" t="s">
        <v>25241</v>
      </c>
    </row>
    <row r="1542" spans="1:5" x14ac:dyDescent="0.2">
      <c r="A1542" s="96" t="s">
        <v>16712</v>
      </c>
      <c r="B1542" s="96" t="s">
        <v>16713</v>
      </c>
      <c r="C1542" s="96" t="s">
        <v>7683</v>
      </c>
      <c r="D1542" s="96" t="s">
        <v>7524</v>
      </c>
      <c r="E1542" s="97" t="s">
        <v>25240</v>
      </c>
    </row>
    <row r="1543" spans="1:5" x14ac:dyDescent="0.2">
      <c r="A1543" s="96" t="s">
        <v>16710</v>
      </c>
      <c r="B1543" s="96" t="s">
        <v>16711</v>
      </c>
      <c r="C1543" s="96" t="s">
        <v>7683</v>
      </c>
      <c r="D1543" s="96" t="s">
        <v>7524</v>
      </c>
      <c r="E1543" s="97" t="s">
        <v>25239</v>
      </c>
    </row>
    <row r="1544" spans="1:5" x14ac:dyDescent="0.2">
      <c r="A1544" s="96" t="s">
        <v>17894</v>
      </c>
      <c r="B1544" s="96" t="s">
        <v>25474</v>
      </c>
      <c r="C1544" s="96" t="s">
        <v>10327</v>
      </c>
      <c r="D1544" s="96" t="s">
        <v>7524</v>
      </c>
      <c r="E1544" s="97" t="s">
        <v>25475</v>
      </c>
    </row>
    <row r="1545" spans="1:5" x14ac:dyDescent="0.2">
      <c r="A1545" s="96" t="s">
        <v>17896</v>
      </c>
      <c r="B1545" s="96" t="s">
        <v>25478</v>
      </c>
      <c r="C1545" s="96" t="s">
        <v>10327</v>
      </c>
      <c r="D1545" s="96" t="s">
        <v>7524</v>
      </c>
      <c r="E1545" s="97" t="s">
        <v>25479</v>
      </c>
    </row>
    <row r="1546" spans="1:5" x14ac:dyDescent="0.2">
      <c r="A1546" s="96" t="s">
        <v>17898</v>
      </c>
      <c r="B1546" s="96" t="s">
        <v>25482</v>
      </c>
      <c r="C1546" s="96" t="s">
        <v>10327</v>
      </c>
      <c r="D1546" s="96" t="s">
        <v>7524</v>
      </c>
      <c r="E1546" s="97" t="s">
        <v>25483</v>
      </c>
    </row>
    <row r="1547" spans="1:5" x14ac:dyDescent="0.2">
      <c r="A1547" s="96" t="s">
        <v>17900</v>
      </c>
      <c r="B1547" s="96" t="s">
        <v>25486</v>
      </c>
      <c r="C1547" s="96" t="s">
        <v>10327</v>
      </c>
      <c r="D1547" s="96" t="s">
        <v>7524</v>
      </c>
      <c r="E1547" s="97" t="s">
        <v>25487</v>
      </c>
    </row>
    <row r="1548" spans="1:5" x14ac:dyDescent="0.2">
      <c r="A1548" s="96" t="s">
        <v>17902</v>
      </c>
      <c r="B1548" s="96" t="s">
        <v>25490</v>
      </c>
      <c r="C1548" s="96" t="s">
        <v>10327</v>
      </c>
      <c r="D1548" s="96" t="s">
        <v>7524</v>
      </c>
      <c r="E1548" s="97" t="s">
        <v>25491</v>
      </c>
    </row>
    <row r="1549" spans="1:5" x14ac:dyDescent="0.2">
      <c r="A1549" s="96" t="s">
        <v>17893</v>
      </c>
      <c r="B1549" s="96" t="s">
        <v>25472</v>
      </c>
      <c r="C1549" s="96" t="s">
        <v>10327</v>
      </c>
      <c r="D1549" s="96" t="s">
        <v>7524</v>
      </c>
      <c r="E1549" s="97" t="s">
        <v>25473</v>
      </c>
    </row>
    <row r="1550" spans="1:5" x14ac:dyDescent="0.2">
      <c r="A1550" s="96" t="s">
        <v>17895</v>
      </c>
      <c r="B1550" s="96" t="s">
        <v>25476</v>
      </c>
      <c r="C1550" s="96" t="s">
        <v>10327</v>
      </c>
      <c r="D1550" s="96" t="s">
        <v>7524</v>
      </c>
      <c r="E1550" s="97" t="s">
        <v>25477</v>
      </c>
    </row>
    <row r="1551" spans="1:5" x14ac:dyDescent="0.2">
      <c r="A1551" s="96" t="s">
        <v>17897</v>
      </c>
      <c r="B1551" s="96" t="s">
        <v>25480</v>
      </c>
      <c r="C1551" s="96" t="s">
        <v>10327</v>
      </c>
      <c r="D1551" s="96" t="s">
        <v>7524</v>
      </c>
      <c r="E1551" s="97" t="s">
        <v>25481</v>
      </c>
    </row>
    <row r="1552" spans="1:5" x14ac:dyDescent="0.2">
      <c r="A1552" s="96" t="s">
        <v>17899</v>
      </c>
      <c r="B1552" s="96" t="s">
        <v>25484</v>
      </c>
      <c r="C1552" s="96" t="s">
        <v>10327</v>
      </c>
      <c r="D1552" s="96" t="s">
        <v>7524</v>
      </c>
      <c r="E1552" s="97" t="s">
        <v>25485</v>
      </c>
    </row>
    <row r="1553" spans="1:5" x14ac:dyDescent="0.2">
      <c r="A1553" s="96" t="s">
        <v>17901</v>
      </c>
      <c r="B1553" s="96" t="s">
        <v>25488</v>
      </c>
      <c r="C1553" s="96" t="s">
        <v>10327</v>
      </c>
      <c r="D1553" s="96" t="s">
        <v>7524</v>
      </c>
      <c r="E1553" s="97" t="s">
        <v>25489</v>
      </c>
    </row>
    <row r="1554" spans="1:5" x14ac:dyDescent="0.2">
      <c r="A1554" s="96" t="s">
        <v>25441</v>
      </c>
      <c r="B1554" s="96" t="s">
        <v>25442</v>
      </c>
      <c r="C1554" s="96" t="s">
        <v>8123</v>
      </c>
      <c r="D1554" s="96" t="s">
        <v>7524</v>
      </c>
      <c r="E1554" s="97" t="s">
        <v>6879</v>
      </c>
    </row>
    <row r="1555" spans="1:5" x14ac:dyDescent="0.2">
      <c r="A1555" s="96" t="s">
        <v>25443</v>
      </c>
      <c r="B1555" s="96" t="s">
        <v>25444</v>
      </c>
      <c r="C1555" s="96" t="s">
        <v>8123</v>
      </c>
      <c r="D1555" s="96" t="s">
        <v>7524</v>
      </c>
      <c r="E1555" s="97" t="s">
        <v>1755</v>
      </c>
    </row>
    <row r="1556" spans="1:5" x14ac:dyDescent="0.2">
      <c r="A1556" s="96" t="s">
        <v>25439</v>
      </c>
      <c r="B1556" s="96" t="s">
        <v>25440</v>
      </c>
      <c r="C1556" s="96" t="s">
        <v>8123</v>
      </c>
      <c r="D1556" s="96" t="s">
        <v>7524</v>
      </c>
      <c r="E1556" s="97" t="s">
        <v>14222</v>
      </c>
    </row>
    <row r="1557" spans="1:5" x14ac:dyDescent="0.2">
      <c r="A1557" s="96" t="s">
        <v>25437</v>
      </c>
      <c r="B1557" s="96" t="s">
        <v>25438</v>
      </c>
      <c r="C1557" s="96" t="s">
        <v>8123</v>
      </c>
      <c r="D1557" s="96" t="s">
        <v>7524</v>
      </c>
      <c r="E1557" s="97" t="s">
        <v>1712</v>
      </c>
    </row>
    <row r="1558" spans="1:5" x14ac:dyDescent="0.2">
      <c r="A1558" s="96" t="s">
        <v>25435</v>
      </c>
      <c r="B1558" s="96" t="s">
        <v>25436</v>
      </c>
      <c r="C1558" s="96" t="s">
        <v>8123</v>
      </c>
      <c r="D1558" s="96" t="s">
        <v>7524</v>
      </c>
      <c r="E1558" s="97" t="s">
        <v>299</v>
      </c>
    </row>
    <row r="1559" spans="1:5" x14ac:dyDescent="0.2">
      <c r="A1559" s="96" t="s">
        <v>25447</v>
      </c>
      <c r="B1559" s="96" t="s">
        <v>25448</v>
      </c>
      <c r="C1559" s="96" t="s">
        <v>8123</v>
      </c>
      <c r="D1559" s="96" t="s">
        <v>7524</v>
      </c>
      <c r="E1559" s="97" t="s">
        <v>4828</v>
      </c>
    </row>
    <row r="1560" spans="1:5" x14ac:dyDescent="0.2">
      <c r="A1560" s="96" t="s">
        <v>25449</v>
      </c>
      <c r="B1560" s="96" t="s">
        <v>25450</v>
      </c>
      <c r="C1560" s="96" t="s">
        <v>8123</v>
      </c>
      <c r="D1560" s="96" t="s">
        <v>7524</v>
      </c>
      <c r="E1560" s="97" t="s">
        <v>4486</v>
      </c>
    </row>
    <row r="1561" spans="1:5" x14ac:dyDescent="0.2">
      <c r="A1561" s="96" t="s">
        <v>25445</v>
      </c>
      <c r="B1561" s="96" t="s">
        <v>25446</v>
      </c>
      <c r="C1561" s="96" t="s">
        <v>8123</v>
      </c>
      <c r="D1561" s="96" t="s">
        <v>7524</v>
      </c>
      <c r="E1561" s="97" t="s">
        <v>14196</v>
      </c>
    </row>
    <row r="1562" spans="1:5" x14ac:dyDescent="0.2">
      <c r="A1562" s="96" t="s">
        <v>12942</v>
      </c>
      <c r="B1562" s="96" t="s">
        <v>12943</v>
      </c>
      <c r="C1562" s="96" t="s">
        <v>7683</v>
      </c>
      <c r="D1562" s="96" t="s">
        <v>7524</v>
      </c>
      <c r="E1562" s="97" t="s">
        <v>24514</v>
      </c>
    </row>
    <row r="1563" spans="1:5" x14ac:dyDescent="0.2">
      <c r="A1563" s="96" t="s">
        <v>12936</v>
      </c>
      <c r="B1563" s="96" t="s">
        <v>12937</v>
      </c>
      <c r="C1563" s="96" t="s">
        <v>7683</v>
      </c>
      <c r="D1563" s="96" t="s">
        <v>7524</v>
      </c>
      <c r="E1563" s="97" t="s">
        <v>24511</v>
      </c>
    </row>
    <row r="1564" spans="1:5" x14ac:dyDescent="0.2">
      <c r="A1564" s="96" t="s">
        <v>12938</v>
      </c>
      <c r="B1564" s="96" t="s">
        <v>12939</v>
      </c>
      <c r="C1564" s="96" t="s">
        <v>7683</v>
      </c>
      <c r="D1564" s="96" t="s">
        <v>7524</v>
      </c>
      <c r="E1564" s="97" t="s">
        <v>24512</v>
      </c>
    </row>
    <row r="1565" spans="1:5" x14ac:dyDescent="0.2">
      <c r="A1565" s="96" t="s">
        <v>12940</v>
      </c>
      <c r="B1565" s="96" t="s">
        <v>12941</v>
      </c>
      <c r="C1565" s="96" t="s">
        <v>7683</v>
      </c>
      <c r="D1565" s="96" t="s">
        <v>7524</v>
      </c>
      <c r="E1565" s="97" t="s">
        <v>24513</v>
      </c>
    </row>
    <row r="1566" spans="1:5" x14ac:dyDescent="0.2">
      <c r="A1566" s="96" t="s">
        <v>17802</v>
      </c>
      <c r="B1566" s="96" t="s">
        <v>17803</v>
      </c>
      <c r="C1566" s="96" t="s">
        <v>8123</v>
      </c>
      <c r="D1566" s="96" t="s">
        <v>7503</v>
      </c>
      <c r="E1566" s="97" t="s">
        <v>4670</v>
      </c>
    </row>
    <row r="1567" spans="1:5" x14ac:dyDescent="0.2">
      <c r="A1567" s="96" t="s">
        <v>18467</v>
      </c>
      <c r="B1567" s="96" t="s">
        <v>18468</v>
      </c>
      <c r="C1567" s="96" t="s">
        <v>8123</v>
      </c>
      <c r="D1567" s="96" t="s">
        <v>7524</v>
      </c>
      <c r="E1567" s="97" t="s">
        <v>25580</v>
      </c>
    </row>
    <row r="1568" spans="1:5" x14ac:dyDescent="0.2">
      <c r="A1568" s="96" t="s">
        <v>18475</v>
      </c>
      <c r="B1568" s="96" t="s">
        <v>18476</v>
      </c>
      <c r="C1568" s="96" t="s">
        <v>8123</v>
      </c>
      <c r="D1568" s="96" t="s">
        <v>7524</v>
      </c>
      <c r="E1568" s="97" t="s">
        <v>25582</v>
      </c>
    </row>
    <row r="1569" spans="1:5" x14ac:dyDescent="0.2">
      <c r="A1569" s="96" t="s">
        <v>18484</v>
      </c>
      <c r="B1569" s="96" t="s">
        <v>18485</v>
      </c>
      <c r="C1569" s="96" t="s">
        <v>8123</v>
      </c>
      <c r="D1569" s="96" t="s">
        <v>7524</v>
      </c>
      <c r="E1569" s="97" t="s">
        <v>25586</v>
      </c>
    </row>
    <row r="1570" spans="1:5" x14ac:dyDescent="0.2">
      <c r="A1570" s="96" t="s">
        <v>18442</v>
      </c>
      <c r="B1570" s="96" t="s">
        <v>18443</v>
      </c>
      <c r="C1570" s="96" t="s">
        <v>8123</v>
      </c>
      <c r="D1570" s="96" t="s">
        <v>7524</v>
      </c>
      <c r="E1570" s="97" t="s">
        <v>4970</v>
      </c>
    </row>
    <row r="1571" spans="1:5" x14ac:dyDescent="0.2">
      <c r="A1571" s="96" t="s">
        <v>18451</v>
      </c>
      <c r="B1571" s="96" t="s">
        <v>18452</v>
      </c>
      <c r="C1571" s="96" t="s">
        <v>8123</v>
      </c>
      <c r="D1571" s="96" t="s">
        <v>7524</v>
      </c>
      <c r="E1571" s="97" t="s">
        <v>25574</v>
      </c>
    </row>
    <row r="1572" spans="1:5" x14ac:dyDescent="0.2">
      <c r="A1572" s="96" t="s">
        <v>18459</v>
      </c>
      <c r="B1572" s="96" t="s">
        <v>18460</v>
      </c>
      <c r="C1572" s="96" t="s">
        <v>8123</v>
      </c>
      <c r="D1572" s="96" t="s">
        <v>7524</v>
      </c>
      <c r="E1572" s="97" t="s">
        <v>25577</v>
      </c>
    </row>
    <row r="1573" spans="1:5" x14ac:dyDescent="0.2">
      <c r="A1573" s="96" t="s">
        <v>18465</v>
      </c>
      <c r="B1573" s="96" t="s">
        <v>18466</v>
      </c>
      <c r="C1573" s="96" t="s">
        <v>8123</v>
      </c>
      <c r="D1573" s="96" t="s">
        <v>7524</v>
      </c>
      <c r="E1573" s="97" t="s">
        <v>25579</v>
      </c>
    </row>
    <row r="1574" spans="1:5" x14ac:dyDescent="0.2">
      <c r="A1574" s="96" t="s">
        <v>18473</v>
      </c>
      <c r="B1574" s="96" t="s">
        <v>18474</v>
      </c>
      <c r="C1574" s="96" t="s">
        <v>8123</v>
      </c>
      <c r="D1574" s="96" t="s">
        <v>7524</v>
      </c>
      <c r="E1574" s="97" t="s">
        <v>25580</v>
      </c>
    </row>
    <row r="1575" spans="1:5" x14ac:dyDescent="0.2">
      <c r="A1575" s="96" t="s">
        <v>18482</v>
      </c>
      <c r="B1575" s="96" t="s">
        <v>18483</v>
      </c>
      <c r="C1575" s="96" t="s">
        <v>8123</v>
      </c>
      <c r="D1575" s="96" t="s">
        <v>7524</v>
      </c>
      <c r="E1575" s="97" t="s">
        <v>25585</v>
      </c>
    </row>
    <row r="1576" spans="1:5" x14ac:dyDescent="0.2">
      <c r="A1576" s="96" t="s">
        <v>18439</v>
      </c>
      <c r="B1576" s="96" t="s">
        <v>18440</v>
      </c>
      <c r="C1576" s="96" t="s">
        <v>8123</v>
      </c>
      <c r="D1576" s="96" t="s">
        <v>7524</v>
      </c>
      <c r="E1576" s="97" t="s">
        <v>25571</v>
      </c>
    </row>
    <row r="1577" spans="1:5" x14ac:dyDescent="0.2">
      <c r="A1577" s="96" t="s">
        <v>18449</v>
      </c>
      <c r="B1577" s="96" t="s">
        <v>18450</v>
      </c>
      <c r="C1577" s="96" t="s">
        <v>8123</v>
      </c>
      <c r="D1577" s="96" t="s">
        <v>7524</v>
      </c>
      <c r="E1577" s="97" t="s">
        <v>25573</v>
      </c>
    </row>
    <row r="1578" spans="1:5" x14ac:dyDescent="0.2">
      <c r="A1578" s="96" t="s">
        <v>18457</v>
      </c>
      <c r="B1578" s="96" t="s">
        <v>18458</v>
      </c>
      <c r="C1578" s="96" t="s">
        <v>8123</v>
      </c>
      <c r="D1578" s="96" t="s">
        <v>7524</v>
      </c>
      <c r="E1578" s="97" t="s">
        <v>10515</v>
      </c>
    </row>
    <row r="1579" spans="1:5" x14ac:dyDescent="0.2">
      <c r="A1579" s="96" t="s">
        <v>18463</v>
      </c>
      <c r="B1579" s="96" t="s">
        <v>18464</v>
      </c>
      <c r="C1579" s="96" t="s">
        <v>8123</v>
      </c>
      <c r="D1579" s="96" t="s">
        <v>7524</v>
      </c>
      <c r="E1579" s="97" t="s">
        <v>23704</v>
      </c>
    </row>
    <row r="1580" spans="1:5" x14ac:dyDescent="0.2">
      <c r="A1580" s="96" t="s">
        <v>18471</v>
      </c>
      <c r="B1580" s="96" t="s">
        <v>18472</v>
      </c>
      <c r="C1580" s="96" t="s">
        <v>8123</v>
      </c>
      <c r="D1580" s="96" t="s">
        <v>7524</v>
      </c>
      <c r="E1580" s="97" t="s">
        <v>17638</v>
      </c>
    </row>
    <row r="1581" spans="1:5" x14ac:dyDescent="0.2">
      <c r="A1581" s="96" t="s">
        <v>18479</v>
      </c>
      <c r="B1581" s="96" t="s">
        <v>18480</v>
      </c>
      <c r="C1581" s="96" t="s">
        <v>8123</v>
      </c>
      <c r="D1581" s="96" t="s">
        <v>7524</v>
      </c>
      <c r="E1581" s="97" t="s">
        <v>25584</v>
      </c>
    </row>
    <row r="1582" spans="1:5" x14ac:dyDescent="0.2">
      <c r="A1582" s="96" t="s">
        <v>18437</v>
      </c>
      <c r="B1582" s="96" t="s">
        <v>18438</v>
      </c>
      <c r="C1582" s="96" t="s">
        <v>8123</v>
      </c>
      <c r="D1582" s="96" t="s">
        <v>7524</v>
      </c>
      <c r="E1582" s="97" t="s">
        <v>25570</v>
      </c>
    </row>
    <row r="1583" spans="1:5" x14ac:dyDescent="0.2">
      <c r="A1583" s="96" t="s">
        <v>18447</v>
      </c>
      <c r="B1583" s="96" t="s">
        <v>18448</v>
      </c>
      <c r="C1583" s="96" t="s">
        <v>8123</v>
      </c>
      <c r="D1583" s="96" t="s">
        <v>7524</v>
      </c>
      <c r="E1583" s="97" t="s">
        <v>24809</v>
      </c>
    </row>
    <row r="1584" spans="1:5" x14ac:dyDescent="0.2">
      <c r="A1584" s="96" t="s">
        <v>18455</v>
      </c>
      <c r="B1584" s="96" t="s">
        <v>18456</v>
      </c>
      <c r="C1584" s="96" t="s">
        <v>8123</v>
      </c>
      <c r="D1584" s="96" t="s">
        <v>7524</v>
      </c>
      <c r="E1584" s="97" t="s">
        <v>25576</v>
      </c>
    </row>
    <row r="1585" spans="1:5" x14ac:dyDescent="0.2">
      <c r="A1585" s="96" t="s">
        <v>18461</v>
      </c>
      <c r="B1585" s="96" t="s">
        <v>18462</v>
      </c>
      <c r="C1585" s="96" t="s">
        <v>8123</v>
      </c>
      <c r="D1585" s="96" t="s">
        <v>7524</v>
      </c>
      <c r="E1585" s="97" t="s">
        <v>25578</v>
      </c>
    </row>
    <row r="1586" spans="1:5" x14ac:dyDescent="0.2">
      <c r="A1586" s="96" t="s">
        <v>18469</v>
      </c>
      <c r="B1586" s="96" t="s">
        <v>18470</v>
      </c>
      <c r="C1586" s="96" t="s">
        <v>8123</v>
      </c>
      <c r="D1586" s="96" t="s">
        <v>7524</v>
      </c>
      <c r="E1586" s="97" t="s">
        <v>25581</v>
      </c>
    </row>
    <row r="1587" spans="1:5" x14ac:dyDescent="0.2">
      <c r="A1587" s="96" t="s">
        <v>18477</v>
      </c>
      <c r="B1587" s="96" t="s">
        <v>18478</v>
      </c>
      <c r="C1587" s="96" t="s">
        <v>8123</v>
      </c>
      <c r="D1587" s="96" t="s">
        <v>7524</v>
      </c>
      <c r="E1587" s="97" t="s">
        <v>25583</v>
      </c>
    </row>
    <row r="1588" spans="1:5" x14ac:dyDescent="0.2">
      <c r="A1588" s="96" t="s">
        <v>18435</v>
      </c>
      <c r="B1588" s="96" t="s">
        <v>18436</v>
      </c>
      <c r="C1588" s="96" t="s">
        <v>8123</v>
      </c>
      <c r="D1588" s="96" t="s">
        <v>7524</v>
      </c>
      <c r="E1588" s="97" t="s">
        <v>25520</v>
      </c>
    </row>
    <row r="1589" spans="1:5" x14ac:dyDescent="0.2">
      <c r="A1589" s="96" t="s">
        <v>18445</v>
      </c>
      <c r="B1589" s="96" t="s">
        <v>18446</v>
      </c>
      <c r="C1589" s="96" t="s">
        <v>8123</v>
      </c>
      <c r="D1589" s="96" t="s">
        <v>7524</v>
      </c>
      <c r="E1589" s="97" t="s">
        <v>25572</v>
      </c>
    </row>
    <row r="1590" spans="1:5" x14ac:dyDescent="0.2">
      <c r="A1590" s="96" t="s">
        <v>18453</v>
      </c>
      <c r="B1590" s="96" t="s">
        <v>18454</v>
      </c>
      <c r="C1590" s="96" t="s">
        <v>8123</v>
      </c>
      <c r="D1590" s="96" t="s">
        <v>7524</v>
      </c>
      <c r="E1590" s="97" t="s">
        <v>25575</v>
      </c>
    </row>
    <row r="1591" spans="1:5" x14ac:dyDescent="0.2">
      <c r="A1591" s="96" t="s">
        <v>18428</v>
      </c>
      <c r="B1591" s="96" t="s">
        <v>18429</v>
      </c>
      <c r="C1591" s="96" t="s">
        <v>8123</v>
      </c>
      <c r="D1591" s="96" t="s">
        <v>7524</v>
      </c>
      <c r="E1591" s="97" t="s">
        <v>494</v>
      </c>
    </row>
    <row r="1592" spans="1:5" x14ac:dyDescent="0.2">
      <c r="A1592" s="96" t="s">
        <v>18431</v>
      </c>
      <c r="B1592" s="96" t="s">
        <v>18432</v>
      </c>
      <c r="C1592" s="96" t="s">
        <v>8123</v>
      </c>
      <c r="D1592" s="96" t="s">
        <v>7524</v>
      </c>
      <c r="E1592" s="97" t="s">
        <v>3584</v>
      </c>
    </row>
    <row r="1593" spans="1:5" x14ac:dyDescent="0.2">
      <c r="A1593" s="96" t="s">
        <v>18433</v>
      </c>
      <c r="B1593" s="96" t="s">
        <v>18434</v>
      </c>
      <c r="C1593" s="96" t="s">
        <v>8123</v>
      </c>
      <c r="D1593" s="96" t="s">
        <v>7524</v>
      </c>
      <c r="E1593" s="97" t="s">
        <v>15129</v>
      </c>
    </row>
    <row r="1594" spans="1:5" x14ac:dyDescent="0.2">
      <c r="A1594" s="96" t="s">
        <v>18420</v>
      </c>
      <c r="B1594" s="96" t="s">
        <v>18421</v>
      </c>
      <c r="C1594" s="96" t="s">
        <v>8123</v>
      </c>
      <c r="D1594" s="96" t="s">
        <v>7524</v>
      </c>
      <c r="E1594" s="97" t="s">
        <v>1076</v>
      </c>
    </row>
    <row r="1595" spans="1:5" x14ac:dyDescent="0.2">
      <c r="A1595" s="96" t="s">
        <v>18422</v>
      </c>
      <c r="B1595" s="96" t="s">
        <v>18423</v>
      </c>
      <c r="C1595" s="96" t="s">
        <v>8123</v>
      </c>
      <c r="D1595" s="96" t="s">
        <v>7524</v>
      </c>
      <c r="E1595" s="97" t="s">
        <v>24931</v>
      </c>
    </row>
    <row r="1596" spans="1:5" x14ac:dyDescent="0.2">
      <c r="A1596" s="96" t="s">
        <v>18425</v>
      </c>
      <c r="B1596" s="96" t="s">
        <v>18426</v>
      </c>
      <c r="C1596" s="96" t="s">
        <v>8123</v>
      </c>
      <c r="D1596" s="96" t="s">
        <v>7524</v>
      </c>
      <c r="E1596" s="97" t="s">
        <v>4717</v>
      </c>
    </row>
    <row r="1597" spans="1:5" x14ac:dyDescent="0.2">
      <c r="A1597" s="96" t="s">
        <v>18409</v>
      </c>
      <c r="B1597" s="96" t="s">
        <v>18410</v>
      </c>
      <c r="C1597" s="96" t="s">
        <v>8123</v>
      </c>
      <c r="D1597" s="96" t="s">
        <v>7503</v>
      </c>
      <c r="E1597" s="97" t="s">
        <v>25569</v>
      </c>
    </row>
    <row r="1598" spans="1:5" x14ac:dyDescent="0.2">
      <c r="A1598" s="96" t="s">
        <v>18417</v>
      </c>
      <c r="B1598" s="96" t="s">
        <v>18418</v>
      </c>
      <c r="C1598" s="96" t="s">
        <v>8123</v>
      </c>
      <c r="D1598" s="96" t="s">
        <v>7503</v>
      </c>
      <c r="E1598" s="97" t="s">
        <v>16552</v>
      </c>
    </row>
    <row r="1599" spans="1:5" x14ac:dyDescent="0.2">
      <c r="A1599" s="96" t="s">
        <v>18390</v>
      </c>
      <c r="B1599" s="96" t="s">
        <v>18391</v>
      </c>
      <c r="C1599" s="96" t="s">
        <v>8123</v>
      </c>
      <c r="D1599" s="96" t="s">
        <v>7524</v>
      </c>
      <c r="E1599" s="97" t="s">
        <v>9392</v>
      </c>
    </row>
    <row r="1600" spans="1:5" x14ac:dyDescent="0.2">
      <c r="A1600" s="96" t="s">
        <v>18399</v>
      </c>
      <c r="B1600" s="96" t="s">
        <v>18400</v>
      </c>
      <c r="C1600" s="96" t="s">
        <v>8123</v>
      </c>
      <c r="D1600" s="96" t="s">
        <v>7524</v>
      </c>
      <c r="E1600" s="97" t="s">
        <v>25567</v>
      </c>
    </row>
    <row r="1601" spans="1:5" x14ac:dyDescent="0.2">
      <c r="A1601" s="96" t="s">
        <v>18337</v>
      </c>
      <c r="B1601" s="96" t="s">
        <v>18338</v>
      </c>
      <c r="C1601" s="96" t="s">
        <v>8123</v>
      </c>
      <c r="D1601" s="96" t="s">
        <v>7524</v>
      </c>
      <c r="E1601" s="97" t="s">
        <v>25552</v>
      </c>
    </row>
    <row r="1602" spans="1:5" x14ac:dyDescent="0.2">
      <c r="A1602" s="96" t="s">
        <v>18347</v>
      </c>
      <c r="B1602" s="96" t="s">
        <v>18348</v>
      </c>
      <c r="C1602" s="96" t="s">
        <v>8123</v>
      </c>
      <c r="D1602" s="96" t="s">
        <v>7524</v>
      </c>
      <c r="E1602" s="97" t="s">
        <v>25555</v>
      </c>
    </row>
    <row r="1603" spans="1:5" x14ac:dyDescent="0.2">
      <c r="A1603" s="96" t="s">
        <v>18356</v>
      </c>
      <c r="B1603" s="96" t="s">
        <v>18357</v>
      </c>
      <c r="C1603" s="96" t="s">
        <v>8123</v>
      </c>
      <c r="D1603" s="96" t="s">
        <v>7524</v>
      </c>
      <c r="E1603" s="97" t="s">
        <v>25557</v>
      </c>
    </row>
    <row r="1604" spans="1:5" x14ac:dyDescent="0.2">
      <c r="A1604" s="96" t="s">
        <v>18365</v>
      </c>
      <c r="B1604" s="96" t="s">
        <v>18366</v>
      </c>
      <c r="C1604" s="96" t="s">
        <v>8123</v>
      </c>
      <c r="D1604" s="96" t="s">
        <v>7503</v>
      </c>
      <c r="E1604" s="97" t="s">
        <v>10471</v>
      </c>
    </row>
    <row r="1605" spans="1:5" x14ac:dyDescent="0.2">
      <c r="A1605" s="96" t="s">
        <v>18373</v>
      </c>
      <c r="B1605" s="96" t="s">
        <v>18374</v>
      </c>
      <c r="C1605" s="96" t="s">
        <v>8123</v>
      </c>
      <c r="D1605" s="96" t="s">
        <v>7503</v>
      </c>
      <c r="E1605" s="97" t="s">
        <v>25561</v>
      </c>
    </row>
    <row r="1606" spans="1:5" x14ac:dyDescent="0.2">
      <c r="A1606" s="96" t="s">
        <v>18381</v>
      </c>
      <c r="B1606" s="96" t="s">
        <v>18382</v>
      </c>
      <c r="C1606" s="96" t="s">
        <v>8123</v>
      </c>
      <c r="D1606" s="96" t="s">
        <v>7503</v>
      </c>
      <c r="E1606" s="97" t="s">
        <v>25563</v>
      </c>
    </row>
    <row r="1607" spans="1:5" x14ac:dyDescent="0.2">
      <c r="A1607" s="96" t="s">
        <v>18406</v>
      </c>
      <c r="B1607" s="96" t="s">
        <v>18407</v>
      </c>
      <c r="C1607" s="96" t="s">
        <v>8123</v>
      </c>
      <c r="D1607" s="96" t="s">
        <v>7524</v>
      </c>
      <c r="E1607" s="97" t="s">
        <v>25568</v>
      </c>
    </row>
    <row r="1608" spans="1:5" x14ac:dyDescent="0.2">
      <c r="A1608" s="96" t="s">
        <v>18415</v>
      </c>
      <c r="B1608" s="96" t="s">
        <v>18416</v>
      </c>
      <c r="C1608" s="96" t="s">
        <v>8123</v>
      </c>
      <c r="D1608" s="96" t="s">
        <v>7524</v>
      </c>
      <c r="E1608" s="97" t="s">
        <v>16434</v>
      </c>
    </row>
    <row r="1609" spans="1:5" x14ac:dyDescent="0.2">
      <c r="A1609" s="96" t="s">
        <v>18387</v>
      </c>
      <c r="B1609" s="96" t="s">
        <v>18388</v>
      </c>
      <c r="C1609" s="96" t="s">
        <v>8123</v>
      </c>
      <c r="D1609" s="96" t="s">
        <v>7524</v>
      </c>
      <c r="E1609" s="97" t="s">
        <v>25565</v>
      </c>
    </row>
    <row r="1610" spans="1:5" x14ac:dyDescent="0.2">
      <c r="A1610" s="96" t="s">
        <v>18397</v>
      </c>
      <c r="B1610" s="96" t="s">
        <v>18398</v>
      </c>
      <c r="C1610" s="96" t="s">
        <v>8123</v>
      </c>
      <c r="D1610" s="96" t="s">
        <v>7524</v>
      </c>
      <c r="E1610" s="97" t="s">
        <v>25566</v>
      </c>
    </row>
    <row r="1611" spans="1:5" x14ac:dyDescent="0.2">
      <c r="A1611" s="96" t="s">
        <v>18335</v>
      </c>
      <c r="B1611" s="96" t="s">
        <v>18336</v>
      </c>
      <c r="C1611" s="96" t="s">
        <v>8123</v>
      </c>
      <c r="D1611" s="96" t="s">
        <v>7524</v>
      </c>
      <c r="E1611" s="97" t="s">
        <v>25551</v>
      </c>
    </row>
    <row r="1612" spans="1:5" x14ac:dyDescent="0.2">
      <c r="A1612" s="96" t="s">
        <v>18345</v>
      </c>
      <c r="B1612" s="96" t="s">
        <v>18346</v>
      </c>
      <c r="C1612" s="96" t="s">
        <v>8123</v>
      </c>
      <c r="D1612" s="96" t="s">
        <v>7524</v>
      </c>
      <c r="E1612" s="97" t="s">
        <v>25554</v>
      </c>
    </row>
    <row r="1613" spans="1:5" x14ac:dyDescent="0.2">
      <c r="A1613" s="96" t="s">
        <v>18354</v>
      </c>
      <c r="B1613" s="96" t="s">
        <v>18355</v>
      </c>
      <c r="C1613" s="96" t="s">
        <v>8123</v>
      </c>
      <c r="D1613" s="96" t="s">
        <v>7524</v>
      </c>
      <c r="E1613" s="97" t="s">
        <v>25556</v>
      </c>
    </row>
    <row r="1614" spans="1:5" x14ac:dyDescent="0.2">
      <c r="A1614" s="96" t="s">
        <v>18363</v>
      </c>
      <c r="B1614" s="96" t="s">
        <v>18364</v>
      </c>
      <c r="C1614" s="96" t="s">
        <v>8123</v>
      </c>
      <c r="D1614" s="96" t="s">
        <v>7524</v>
      </c>
      <c r="E1614" s="97" t="s">
        <v>25558</v>
      </c>
    </row>
    <row r="1615" spans="1:5" x14ac:dyDescent="0.2">
      <c r="A1615" s="96" t="s">
        <v>18371</v>
      </c>
      <c r="B1615" s="96" t="s">
        <v>18372</v>
      </c>
      <c r="C1615" s="96" t="s">
        <v>8123</v>
      </c>
      <c r="D1615" s="96" t="s">
        <v>7524</v>
      </c>
      <c r="E1615" s="97" t="s">
        <v>25560</v>
      </c>
    </row>
    <row r="1616" spans="1:5" x14ac:dyDescent="0.2">
      <c r="A1616" s="96" t="s">
        <v>18379</v>
      </c>
      <c r="B1616" s="96" t="s">
        <v>18380</v>
      </c>
      <c r="C1616" s="96" t="s">
        <v>8123</v>
      </c>
      <c r="D1616" s="96" t="s">
        <v>7524</v>
      </c>
      <c r="E1616" s="97" t="s">
        <v>25562</v>
      </c>
    </row>
    <row r="1617" spans="1:5" x14ac:dyDescent="0.2">
      <c r="A1617" s="96" t="s">
        <v>18403</v>
      </c>
      <c r="B1617" s="96" t="s">
        <v>18404</v>
      </c>
      <c r="C1617" s="96" t="s">
        <v>8123</v>
      </c>
      <c r="D1617" s="96" t="s">
        <v>7503</v>
      </c>
      <c r="E1617" s="97" t="s">
        <v>6512</v>
      </c>
    </row>
    <row r="1618" spans="1:5" x14ac:dyDescent="0.2">
      <c r="A1618" s="96" t="s">
        <v>18413</v>
      </c>
      <c r="B1618" s="96" t="s">
        <v>18414</v>
      </c>
      <c r="C1618" s="96" t="s">
        <v>8123</v>
      </c>
      <c r="D1618" s="96" t="s">
        <v>7503</v>
      </c>
      <c r="E1618" s="97" t="s">
        <v>22341</v>
      </c>
    </row>
    <row r="1619" spans="1:5" x14ac:dyDescent="0.2">
      <c r="A1619" s="96" t="s">
        <v>18385</v>
      </c>
      <c r="B1619" s="96" t="s">
        <v>18386</v>
      </c>
      <c r="C1619" s="96" t="s">
        <v>8123</v>
      </c>
      <c r="D1619" s="96" t="s">
        <v>7524</v>
      </c>
      <c r="E1619" s="97" t="s">
        <v>25564</v>
      </c>
    </row>
    <row r="1620" spans="1:5" x14ac:dyDescent="0.2">
      <c r="A1620" s="96" t="s">
        <v>18395</v>
      </c>
      <c r="B1620" s="96" t="s">
        <v>18396</v>
      </c>
      <c r="C1620" s="96" t="s">
        <v>8123</v>
      </c>
      <c r="D1620" s="96" t="s">
        <v>7524</v>
      </c>
      <c r="E1620" s="97" t="s">
        <v>5525</v>
      </c>
    </row>
    <row r="1621" spans="1:5" x14ac:dyDescent="0.2">
      <c r="A1621" s="96" t="s">
        <v>18333</v>
      </c>
      <c r="B1621" s="96" t="s">
        <v>18334</v>
      </c>
      <c r="C1621" s="96" t="s">
        <v>8123</v>
      </c>
      <c r="D1621" s="96" t="s">
        <v>7524</v>
      </c>
      <c r="E1621" s="97" t="s">
        <v>5567</v>
      </c>
    </row>
    <row r="1622" spans="1:5" x14ac:dyDescent="0.2">
      <c r="A1622" s="96" t="s">
        <v>18342</v>
      </c>
      <c r="B1622" s="96" t="s">
        <v>18343</v>
      </c>
      <c r="C1622" s="96" t="s">
        <v>8123</v>
      </c>
      <c r="D1622" s="96" t="s">
        <v>7524</v>
      </c>
      <c r="E1622" s="97" t="s">
        <v>25553</v>
      </c>
    </row>
    <row r="1623" spans="1:5" x14ac:dyDescent="0.2">
      <c r="A1623" s="96" t="s">
        <v>18351</v>
      </c>
      <c r="B1623" s="96" t="s">
        <v>18352</v>
      </c>
      <c r="C1623" s="96" t="s">
        <v>8123</v>
      </c>
      <c r="D1623" s="96" t="s">
        <v>7524</v>
      </c>
      <c r="E1623" s="97" t="s">
        <v>2921</v>
      </c>
    </row>
    <row r="1624" spans="1:5" x14ac:dyDescent="0.2">
      <c r="A1624" s="96" t="s">
        <v>18361</v>
      </c>
      <c r="B1624" s="96" t="s">
        <v>18362</v>
      </c>
      <c r="C1624" s="96" t="s">
        <v>8123</v>
      </c>
      <c r="D1624" s="96" t="s">
        <v>7503</v>
      </c>
      <c r="E1624" s="97" t="s">
        <v>5963</v>
      </c>
    </row>
    <row r="1625" spans="1:5" x14ac:dyDescent="0.2">
      <c r="A1625" s="96" t="s">
        <v>18369</v>
      </c>
      <c r="B1625" s="96" t="s">
        <v>18370</v>
      </c>
      <c r="C1625" s="96" t="s">
        <v>8123</v>
      </c>
      <c r="D1625" s="96" t="s">
        <v>7503</v>
      </c>
      <c r="E1625" s="97" t="s">
        <v>25559</v>
      </c>
    </row>
    <row r="1626" spans="1:5" x14ac:dyDescent="0.2">
      <c r="A1626" s="96" t="s">
        <v>18377</v>
      </c>
      <c r="B1626" s="96" t="s">
        <v>18378</v>
      </c>
      <c r="C1626" s="96" t="s">
        <v>8123</v>
      </c>
      <c r="D1626" s="96" t="s">
        <v>7503</v>
      </c>
      <c r="E1626" s="97" t="s">
        <v>14566</v>
      </c>
    </row>
    <row r="1627" spans="1:5" x14ac:dyDescent="0.2">
      <c r="A1627" s="96" t="s">
        <v>18401</v>
      </c>
      <c r="B1627" s="96" t="s">
        <v>18402</v>
      </c>
      <c r="C1627" s="96" t="s">
        <v>8123</v>
      </c>
      <c r="D1627" s="96" t="s">
        <v>7524</v>
      </c>
      <c r="E1627" s="97" t="s">
        <v>15379</v>
      </c>
    </row>
    <row r="1628" spans="1:5" x14ac:dyDescent="0.2">
      <c r="A1628" s="96" t="s">
        <v>18411</v>
      </c>
      <c r="B1628" s="96" t="s">
        <v>18412</v>
      </c>
      <c r="C1628" s="96" t="s">
        <v>8123</v>
      </c>
      <c r="D1628" s="96" t="s">
        <v>7524</v>
      </c>
      <c r="E1628" s="97" t="s">
        <v>6806</v>
      </c>
    </row>
    <row r="1629" spans="1:5" x14ac:dyDescent="0.2">
      <c r="A1629" s="96" t="s">
        <v>18383</v>
      </c>
      <c r="B1629" s="96" t="s">
        <v>18384</v>
      </c>
      <c r="C1629" s="96" t="s">
        <v>8123</v>
      </c>
      <c r="D1629" s="96" t="s">
        <v>7524</v>
      </c>
      <c r="E1629" s="97" t="s">
        <v>15926</v>
      </c>
    </row>
    <row r="1630" spans="1:5" x14ac:dyDescent="0.2">
      <c r="A1630" s="96" t="s">
        <v>18392</v>
      </c>
      <c r="B1630" s="96" t="s">
        <v>18393</v>
      </c>
      <c r="C1630" s="96" t="s">
        <v>8123</v>
      </c>
      <c r="D1630" s="96" t="s">
        <v>7524</v>
      </c>
      <c r="E1630" s="97" t="s">
        <v>23608</v>
      </c>
    </row>
    <row r="1631" spans="1:5" x14ac:dyDescent="0.2">
      <c r="A1631" s="96" t="s">
        <v>18331</v>
      </c>
      <c r="B1631" s="96" t="s">
        <v>18332</v>
      </c>
      <c r="C1631" s="96" t="s">
        <v>8123</v>
      </c>
      <c r="D1631" s="96" t="s">
        <v>7524</v>
      </c>
      <c r="E1631" s="97" t="s">
        <v>25550</v>
      </c>
    </row>
    <row r="1632" spans="1:5" x14ac:dyDescent="0.2">
      <c r="A1632" s="96" t="s">
        <v>18340</v>
      </c>
      <c r="B1632" s="96" t="s">
        <v>18341</v>
      </c>
      <c r="C1632" s="96" t="s">
        <v>8123</v>
      </c>
      <c r="D1632" s="96" t="s">
        <v>7524</v>
      </c>
      <c r="E1632" s="97" t="s">
        <v>13256</v>
      </c>
    </row>
    <row r="1633" spans="1:5" x14ac:dyDescent="0.2">
      <c r="A1633" s="96" t="s">
        <v>18349</v>
      </c>
      <c r="B1633" s="96" t="s">
        <v>18350</v>
      </c>
      <c r="C1633" s="96" t="s">
        <v>8123</v>
      </c>
      <c r="D1633" s="96" t="s">
        <v>7524</v>
      </c>
      <c r="E1633" s="97" t="s">
        <v>717</v>
      </c>
    </row>
    <row r="1634" spans="1:5" x14ac:dyDescent="0.2">
      <c r="A1634" s="96" t="s">
        <v>18358</v>
      </c>
      <c r="B1634" s="96" t="s">
        <v>18359</v>
      </c>
      <c r="C1634" s="96" t="s">
        <v>8123</v>
      </c>
      <c r="D1634" s="96" t="s">
        <v>7524</v>
      </c>
      <c r="E1634" s="97" t="s">
        <v>25095</v>
      </c>
    </row>
    <row r="1635" spans="1:5" x14ac:dyDescent="0.2">
      <c r="A1635" s="96" t="s">
        <v>18367</v>
      </c>
      <c r="B1635" s="96" t="s">
        <v>18368</v>
      </c>
      <c r="C1635" s="96" t="s">
        <v>8123</v>
      </c>
      <c r="D1635" s="96" t="s">
        <v>7524</v>
      </c>
      <c r="E1635" s="97" t="s">
        <v>24560</v>
      </c>
    </row>
    <row r="1636" spans="1:5" x14ac:dyDescent="0.2">
      <c r="A1636" s="96" t="s">
        <v>18375</v>
      </c>
      <c r="B1636" s="96" t="s">
        <v>18376</v>
      </c>
      <c r="C1636" s="96" t="s">
        <v>8123</v>
      </c>
      <c r="D1636" s="96" t="s">
        <v>7524</v>
      </c>
      <c r="E1636" s="97" t="s">
        <v>5421</v>
      </c>
    </row>
    <row r="1637" spans="1:5" x14ac:dyDescent="0.2">
      <c r="A1637" s="96" t="s">
        <v>12356</v>
      </c>
      <c r="B1637" s="96" t="s">
        <v>12357</v>
      </c>
      <c r="C1637" s="96" t="s">
        <v>7502</v>
      </c>
      <c r="D1637" s="96" t="s">
        <v>7524</v>
      </c>
      <c r="E1637" s="97" t="s">
        <v>12874</v>
      </c>
    </row>
    <row r="1638" spans="1:5" x14ac:dyDescent="0.2">
      <c r="A1638" s="96" t="s">
        <v>12359</v>
      </c>
      <c r="B1638" s="96" t="s">
        <v>12360</v>
      </c>
      <c r="C1638" s="96" t="s">
        <v>7502</v>
      </c>
      <c r="D1638" s="96" t="s">
        <v>7524</v>
      </c>
      <c r="E1638" s="97" t="s">
        <v>4637</v>
      </c>
    </row>
    <row r="1639" spans="1:5" x14ac:dyDescent="0.2">
      <c r="A1639" s="96" t="s">
        <v>12351</v>
      </c>
      <c r="B1639" s="96" t="s">
        <v>12352</v>
      </c>
      <c r="C1639" s="96" t="s">
        <v>7502</v>
      </c>
      <c r="D1639" s="96" t="s">
        <v>7524</v>
      </c>
      <c r="E1639" s="97" t="s">
        <v>15759</v>
      </c>
    </row>
    <row r="1640" spans="1:5" x14ac:dyDescent="0.2">
      <c r="A1640" s="96" t="s">
        <v>12353</v>
      </c>
      <c r="B1640" s="96" t="s">
        <v>12354</v>
      </c>
      <c r="C1640" s="96" t="s">
        <v>7502</v>
      </c>
      <c r="D1640" s="96" t="s">
        <v>7524</v>
      </c>
      <c r="E1640" s="97" t="s">
        <v>14976</v>
      </c>
    </row>
    <row r="1641" spans="1:5" x14ac:dyDescent="0.2">
      <c r="A1641" s="96" t="s">
        <v>12345</v>
      </c>
      <c r="B1641" s="96" t="s">
        <v>12346</v>
      </c>
      <c r="C1641" s="96" t="s">
        <v>7502</v>
      </c>
      <c r="D1641" s="96" t="s">
        <v>7524</v>
      </c>
      <c r="E1641" s="97" t="s">
        <v>8677</v>
      </c>
    </row>
    <row r="1642" spans="1:5" x14ac:dyDescent="0.2">
      <c r="A1642" s="96" t="s">
        <v>12348</v>
      </c>
      <c r="B1642" s="96" t="s">
        <v>12349</v>
      </c>
      <c r="C1642" s="96" t="s">
        <v>7502</v>
      </c>
      <c r="D1642" s="96" t="s">
        <v>7524</v>
      </c>
      <c r="E1642" s="97" t="s">
        <v>8768</v>
      </c>
    </row>
    <row r="1643" spans="1:5" x14ac:dyDescent="0.2">
      <c r="A1643" s="96" t="s">
        <v>24719</v>
      </c>
      <c r="B1643" s="96" t="s">
        <v>24720</v>
      </c>
      <c r="C1643" s="96" t="s">
        <v>7502</v>
      </c>
      <c r="D1643" s="96" t="s">
        <v>7503</v>
      </c>
      <c r="E1643" s="97" t="s">
        <v>11752</v>
      </c>
    </row>
    <row r="1644" spans="1:5" x14ac:dyDescent="0.2">
      <c r="A1644" s="96" t="s">
        <v>24721</v>
      </c>
      <c r="B1644" s="96" t="s">
        <v>24722</v>
      </c>
      <c r="C1644" s="96" t="s">
        <v>7502</v>
      </c>
      <c r="D1644" s="96" t="s">
        <v>7503</v>
      </c>
      <c r="E1644" s="97" t="s">
        <v>1744</v>
      </c>
    </row>
    <row r="1645" spans="1:5" x14ac:dyDescent="0.2">
      <c r="A1645" s="96" t="s">
        <v>24723</v>
      </c>
      <c r="B1645" s="96" t="s">
        <v>24724</v>
      </c>
      <c r="C1645" s="96" t="s">
        <v>7502</v>
      </c>
      <c r="D1645" s="96" t="s">
        <v>7503</v>
      </c>
      <c r="E1645" s="97" t="s">
        <v>11734</v>
      </c>
    </row>
    <row r="1646" spans="1:5" x14ac:dyDescent="0.2">
      <c r="A1646" s="96" t="s">
        <v>24732</v>
      </c>
      <c r="B1646" s="96" t="s">
        <v>24733</v>
      </c>
      <c r="C1646" s="96" t="s">
        <v>7502</v>
      </c>
      <c r="D1646" s="96" t="s">
        <v>7503</v>
      </c>
      <c r="E1646" s="97" t="s">
        <v>1300</v>
      </c>
    </row>
    <row r="1647" spans="1:5" x14ac:dyDescent="0.2">
      <c r="A1647" s="96" t="s">
        <v>24725</v>
      </c>
      <c r="B1647" s="96" t="s">
        <v>24726</v>
      </c>
      <c r="C1647" s="96" t="s">
        <v>7502</v>
      </c>
      <c r="D1647" s="96" t="s">
        <v>7503</v>
      </c>
      <c r="E1647" s="97" t="s">
        <v>17506</v>
      </c>
    </row>
    <row r="1648" spans="1:5" x14ac:dyDescent="0.2">
      <c r="A1648" s="96" t="s">
        <v>24734</v>
      </c>
      <c r="B1648" s="96" t="s">
        <v>24735</v>
      </c>
      <c r="C1648" s="96" t="s">
        <v>7502</v>
      </c>
      <c r="D1648" s="96" t="s">
        <v>7503</v>
      </c>
      <c r="E1648" s="97" t="s">
        <v>24736</v>
      </c>
    </row>
    <row r="1649" spans="1:5" x14ac:dyDescent="0.2">
      <c r="A1649" s="96" t="s">
        <v>24727</v>
      </c>
      <c r="B1649" s="96" t="s">
        <v>24728</v>
      </c>
      <c r="C1649" s="96" t="s">
        <v>7502</v>
      </c>
      <c r="D1649" s="96" t="s">
        <v>7503</v>
      </c>
      <c r="E1649" s="97" t="s">
        <v>24277</v>
      </c>
    </row>
    <row r="1650" spans="1:5" x14ac:dyDescent="0.2">
      <c r="A1650" s="96" t="s">
        <v>24737</v>
      </c>
      <c r="B1650" s="96" t="s">
        <v>24738</v>
      </c>
      <c r="C1650" s="96" t="s">
        <v>7502</v>
      </c>
      <c r="D1650" s="96" t="s">
        <v>7503</v>
      </c>
      <c r="E1650" s="97" t="s">
        <v>24739</v>
      </c>
    </row>
    <row r="1651" spans="1:5" x14ac:dyDescent="0.2">
      <c r="A1651" s="96" t="s">
        <v>24729</v>
      </c>
      <c r="B1651" s="96" t="s">
        <v>24730</v>
      </c>
      <c r="C1651" s="96" t="s">
        <v>7502</v>
      </c>
      <c r="D1651" s="96" t="s">
        <v>7503</v>
      </c>
      <c r="E1651" s="97" t="s">
        <v>24731</v>
      </c>
    </row>
    <row r="1652" spans="1:5" x14ac:dyDescent="0.2">
      <c r="A1652" s="96" t="s">
        <v>11120</v>
      </c>
      <c r="B1652" s="96" t="s">
        <v>11121</v>
      </c>
      <c r="C1652" s="96" t="s">
        <v>7502</v>
      </c>
      <c r="D1652" s="96" t="s">
        <v>7503</v>
      </c>
      <c r="E1652" s="97" t="s">
        <v>23980</v>
      </c>
    </row>
    <row r="1653" spans="1:5" x14ac:dyDescent="0.2">
      <c r="A1653" s="96" t="s">
        <v>18965</v>
      </c>
      <c r="B1653" s="96" t="s">
        <v>18966</v>
      </c>
      <c r="C1653" s="96" t="s">
        <v>7502</v>
      </c>
      <c r="D1653" s="96" t="s">
        <v>7503</v>
      </c>
      <c r="E1653" s="97" t="s">
        <v>17710</v>
      </c>
    </row>
    <row r="1654" spans="1:5" x14ac:dyDescent="0.2">
      <c r="A1654" s="96" t="s">
        <v>11126</v>
      </c>
      <c r="B1654" s="96" t="s">
        <v>11127</v>
      </c>
      <c r="C1654" s="96" t="s">
        <v>7502</v>
      </c>
      <c r="D1654" s="96" t="s">
        <v>7524</v>
      </c>
      <c r="E1654" s="97" t="s">
        <v>23982</v>
      </c>
    </row>
    <row r="1655" spans="1:5" x14ac:dyDescent="0.2">
      <c r="A1655" s="96" t="s">
        <v>11124</v>
      </c>
      <c r="B1655" s="96" t="s">
        <v>11125</v>
      </c>
      <c r="C1655" s="96" t="s">
        <v>7502</v>
      </c>
      <c r="D1655" s="96" t="s">
        <v>7524</v>
      </c>
      <c r="E1655" s="97" t="s">
        <v>22109</v>
      </c>
    </row>
    <row r="1656" spans="1:5" x14ac:dyDescent="0.2">
      <c r="A1656" s="96" t="s">
        <v>11122</v>
      </c>
      <c r="B1656" s="96" t="s">
        <v>11123</v>
      </c>
      <c r="C1656" s="96" t="s">
        <v>7502</v>
      </c>
      <c r="D1656" s="96" t="s">
        <v>7524</v>
      </c>
      <c r="E1656" s="97" t="s">
        <v>23981</v>
      </c>
    </row>
    <row r="1657" spans="1:5" x14ac:dyDescent="0.2">
      <c r="A1657" s="96" t="s">
        <v>8647</v>
      </c>
      <c r="B1657" s="96" t="s">
        <v>8648</v>
      </c>
      <c r="C1657" s="96" t="s">
        <v>8463</v>
      </c>
      <c r="D1657" s="96" t="s">
        <v>7503</v>
      </c>
      <c r="E1657" s="97" t="s">
        <v>4567</v>
      </c>
    </row>
    <row r="1658" spans="1:5" x14ac:dyDescent="0.2">
      <c r="A1658" s="96" t="s">
        <v>8338</v>
      </c>
      <c r="B1658" s="96" t="s">
        <v>8339</v>
      </c>
      <c r="C1658" s="96" t="s">
        <v>8156</v>
      </c>
      <c r="D1658" s="96" t="s">
        <v>7503</v>
      </c>
      <c r="E1658" s="97" t="s">
        <v>1181</v>
      </c>
    </row>
    <row r="1659" spans="1:5" x14ac:dyDescent="0.2">
      <c r="A1659" s="96" t="s">
        <v>9470</v>
      </c>
      <c r="B1659" s="96" t="s">
        <v>9471</v>
      </c>
      <c r="C1659" s="96" t="s">
        <v>60</v>
      </c>
      <c r="D1659" s="96" t="s">
        <v>7503</v>
      </c>
      <c r="E1659" s="97" t="s">
        <v>1376</v>
      </c>
    </row>
    <row r="1660" spans="1:5" x14ac:dyDescent="0.2">
      <c r="A1660" s="96" t="s">
        <v>9472</v>
      </c>
      <c r="B1660" s="96" t="s">
        <v>9473</v>
      </c>
      <c r="C1660" s="96" t="s">
        <v>60</v>
      </c>
      <c r="D1660" s="96" t="s">
        <v>7503</v>
      </c>
      <c r="E1660" s="97" t="s">
        <v>3498</v>
      </c>
    </row>
    <row r="1661" spans="1:5" x14ac:dyDescent="0.2">
      <c r="A1661" s="96" t="s">
        <v>9474</v>
      </c>
      <c r="B1661" s="96" t="s">
        <v>9475</v>
      </c>
      <c r="C1661" s="96" t="s">
        <v>60</v>
      </c>
      <c r="D1661" s="96" t="s">
        <v>7503</v>
      </c>
      <c r="E1661" s="97" t="s">
        <v>149</v>
      </c>
    </row>
    <row r="1662" spans="1:5" x14ac:dyDescent="0.2">
      <c r="A1662" s="96" t="s">
        <v>9476</v>
      </c>
      <c r="B1662" s="96" t="s">
        <v>9477</v>
      </c>
      <c r="C1662" s="96" t="s">
        <v>60</v>
      </c>
      <c r="D1662" s="96" t="s">
        <v>8323</v>
      </c>
      <c r="E1662" s="97" t="s">
        <v>19350</v>
      </c>
    </row>
    <row r="1663" spans="1:5" x14ac:dyDescent="0.2">
      <c r="A1663" s="96" t="s">
        <v>19672</v>
      </c>
      <c r="B1663" s="96" t="s">
        <v>19673</v>
      </c>
      <c r="C1663" s="96" t="s">
        <v>8123</v>
      </c>
      <c r="D1663" s="96" t="s">
        <v>7503</v>
      </c>
      <c r="E1663" s="97" t="s">
        <v>569</v>
      </c>
    </row>
    <row r="1664" spans="1:5" x14ac:dyDescent="0.2">
      <c r="A1664" s="96" t="s">
        <v>16863</v>
      </c>
      <c r="B1664" s="96" t="s">
        <v>16864</v>
      </c>
      <c r="C1664" s="96" t="s">
        <v>10327</v>
      </c>
      <c r="D1664" s="96" t="s">
        <v>7524</v>
      </c>
      <c r="E1664" s="97" t="s">
        <v>1775</v>
      </c>
    </row>
    <row r="1665" spans="1:5" x14ac:dyDescent="0.2">
      <c r="A1665" s="96" t="s">
        <v>12044</v>
      </c>
      <c r="B1665" s="96" t="s">
        <v>12045</v>
      </c>
      <c r="C1665" s="96" t="s">
        <v>8013</v>
      </c>
      <c r="D1665" s="96" t="s">
        <v>7503</v>
      </c>
      <c r="E1665" s="97" t="s">
        <v>12486</v>
      </c>
    </row>
    <row r="1666" spans="1:5" x14ac:dyDescent="0.2">
      <c r="A1666" s="96" t="s">
        <v>12047</v>
      </c>
      <c r="B1666" s="96" t="s">
        <v>12048</v>
      </c>
      <c r="C1666" s="96" t="s">
        <v>8013</v>
      </c>
      <c r="D1666" s="96" t="s">
        <v>7503</v>
      </c>
      <c r="E1666" s="97" t="s">
        <v>5044</v>
      </c>
    </row>
    <row r="1667" spans="1:5" x14ac:dyDescent="0.2">
      <c r="A1667" s="96" t="s">
        <v>12049</v>
      </c>
      <c r="B1667" s="96" t="s">
        <v>12050</v>
      </c>
      <c r="C1667" s="96" t="s">
        <v>8013</v>
      </c>
      <c r="D1667" s="96" t="s">
        <v>7503</v>
      </c>
      <c r="E1667" s="97" t="s">
        <v>10123</v>
      </c>
    </row>
    <row r="1668" spans="1:5" x14ac:dyDescent="0.2">
      <c r="A1668" s="96" t="s">
        <v>12051</v>
      </c>
      <c r="B1668" s="96" t="s">
        <v>12052</v>
      </c>
      <c r="C1668" s="96" t="s">
        <v>8013</v>
      </c>
      <c r="D1668" s="96" t="s">
        <v>7503</v>
      </c>
      <c r="E1668" s="97" t="s">
        <v>2380</v>
      </c>
    </row>
    <row r="1669" spans="1:5" x14ac:dyDescent="0.2">
      <c r="A1669" s="96" t="s">
        <v>12053</v>
      </c>
      <c r="B1669" s="96" t="s">
        <v>12054</v>
      </c>
      <c r="C1669" s="96" t="s">
        <v>8013</v>
      </c>
      <c r="D1669" s="96" t="s">
        <v>7503</v>
      </c>
      <c r="E1669" s="97" t="s">
        <v>2470</v>
      </c>
    </row>
    <row r="1670" spans="1:5" x14ac:dyDescent="0.2">
      <c r="A1670" s="96" t="s">
        <v>12040</v>
      </c>
      <c r="B1670" s="96" t="s">
        <v>12041</v>
      </c>
      <c r="C1670" s="96" t="s">
        <v>8013</v>
      </c>
      <c r="D1670" s="96" t="s">
        <v>7503</v>
      </c>
      <c r="E1670" s="97" t="s">
        <v>16893</v>
      </c>
    </row>
    <row r="1671" spans="1:5" x14ac:dyDescent="0.2">
      <c r="A1671" s="96" t="s">
        <v>12042</v>
      </c>
      <c r="B1671" s="96" t="s">
        <v>12043</v>
      </c>
      <c r="C1671" s="96" t="s">
        <v>8013</v>
      </c>
      <c r="D1671" s="96" t="s">
        <v>7503</v>
      </c>
      <c r="E1671" s="97" t="s">
        <v>3828</v>
      </c>
    </row>
    <row r="1672" spans="1:5" x14ac:dyDescent="0.2">
      <c r="A1672" s="96" t="s">
        <v>12012</v>
      </c>
      <c r="B1672" s="96" t="s">
        <v>12013</v>
      </c>
      <c r="C1672" s="96" t="s">
        <v>8013</v>
      </c>
      <c r="D1672" s="96" t="s">
        <v>7503</v>
      </c>
      <c r="E1672" s="97" t="s">
        <v>5548</v>
      </c>
    </row>
    <row r="1673" spans="1:5" x14ac:dyDescent="0.2">
      <c r="A1673" s="96" t="s">
        <v>12031</v>
      </c>
      <c r="B1673" s="96" t="s">
        <v>12032</v>
      </c>
      <c r="C1673" s="96" t="s">
        <v>8013</v>
      </c>
      <c r="D1673" s="96" t="s">
        <v>7503</v>
      </c>
      <c r="E1673" s="97" t="s">
        <v>2264</v>
      </c>
    </row>
    <row r="1674" spans="1:5" x14ac:dyDescent="0.2">
      <c r="A1674" s="96" t="s">
        <v>12014</v>
      </c>
      <c r="B1674" s="96" t="s">
        <v>12015</v>
      </c>
      <c r="C1674" s="96" t="s">
        <v>8013</v>
      </c>
      <c r="D1674" s="96" t="s">
        <v>7503</v>
      </c>
      <c r="E1674" s="97" t="s">
        <v>247</v>
      </c>
    </row>
    <row r="1675" spans="1:5" x14ac:dyDescent="0.2">
      <c r="A1675" s="96" t="s">
        <v>12033</v>
      </c>
      <c r="B1675" s="96" t="s">
        <v>12034</v>
      </c>
      <c r="C1675" s="96" t="s">
        <v>8013</v>
      </c>
      <c r="D1675" s="96" t="s">
        <v>7503</v>
      </c>
      <c r="E1675" s="97" t="s">
        <v>275</v>
      </c>
    </row>
    <row r="1676" spans="1:5" x14ac:dyDescent="0.2">
      <c r="A1676" s="96" t="s">
        <v>12016</v>
      </c>
      <c r="B1676" s="96" t="s">
        <v>12017</v>
      </c>
      <c r="C1676" s="96" t="s">
        <v>8013</v>
      </c>
      <c r="D1676" s="96" t="s">
        <v>7503</v>
      </c>
      <c r="E1676" s="97" t="s">
        <v>822</v>
      </c>
    </row>
    <row r="1677" spans="1:5" x14ac:dyDescent="0.2">
      <c r="A1677" s="96" t="s">
        <v>12035</v>
      </c>
      <c r="B1677" s="96" t="s">
        <v>12036</v>
      </c>
      <c r="C1677" s="96" t="s">
        <v>8013</v>
      </c>
      <c r="D1677" s="96" t="s">
        <v>7503</v>
      </c>
      <c r="E1677" s="97" t="s">
        <v>22100</v>
      </c>
    </row>
    <row r="1678" spans="1:5" x14ac:dyDescent="0.2">
      <c r="A1678" s="96" t="s">
        <v>12018</v>
      </c>
      <c r="B1678" s="96" t="s">
        <v>12019</v>
      </c>
      <c r="C1678" s="96" t="s">
        <v>8013</v>
      </c>
      <c r="D1678" s="96" t="s">
        <v>7503</v>
      </c>
      <c r="E1678" s="97" t="s">
        <v>3623</v>
      </c>
    </row>
    <row r="1679" spans="1:5" x14ac:dyDescent="0.2">
      <c r="A1679" s="96" t="s">
        <v>12038</v>
      </c>
      <c r="B1679" s="96" t="s">
        <v>12039</v>
      </c>
      <c r="C1679" s="96" t="s">
        <v>8013</v>
      </c>
      <c r="D1679" s="96" t="s">
        <v>7503</v>
      </c>
      <c r="E1679" s="97" t="s">
        <v>12381</v>
      </c>
    </row>
    <row r="1680" spans="1:5" x14ac:dyDescent="0.2">
      <c r="A1680" s="96" t="s">
        <v>12020</v>
      </c>
      <c r="B1680" s="96" t="s">
        <v>12021</v>
      </c>
      <c r="C1680" s="96" t="s">
        <v>8013</v>
      </c>
      <c r="D1680" s="96" t="s">
        <v>7503</v>
      </c>
      <c r="E1680" s="97" t="s">
        <v>417</v>
      </c>
    </row>
    <row r="1681" spans="1:5" x14ac:dyDescent="0.2">
      <c r="A1681" s="96" t="s">
        <v>12090</v>
      </c>
      <c r="B1681" s="96" t="s">
        <v>12091</v>
      </c>
      <c r="C1681" s="96" t="s">
        <v>8013</v>
      </c>
      <c r="D1681" s="96" t="s">
        <v>7503</v>
      </c>
      <c r="E1681" s="97" t="s">
        <v>2470</v>
      </c>
    </row>
    <row r="1682" spans="1:5" x14ac:dyDescent="0.2">
      <c r="A1682" s="96" t="s">
        <v>12008</v>
      </c>
      <c r="B1682" s="96" t="s">
        <v>12009</v>
      </c>
      <c r="C1682" s="96" t="s">
        <v>8013</v>
      </c>
      <c r="D1682" s="96" t="s">
        <v>7503</v>
      </c>
      <c r="E1682" s="97" t="s">
        <v>2273</v>
      </c>
    </row>
    <row r="1683" spans="1:5" x14ac:dyDescent="0.2">
      <c r="A1683" s="96" t="s">
        <v>12026</v>
      </c>
      <c r="B1683" s="96" t="s">
        <v>12027</v>
      </c>
      <c r="C1683" s="96" t="s">
        <v>8013</v>
      </c>
      <c r="D1683" s="96" t="s">
        <v>7503</v>
      </c>
      <c r="E1683" s="97" t="s">
        <v>6304</v>
      </c>
    </row>
    <row r="1684" spans="1:5" x14ac:dyDescent="0.2">
      <c r="A1684" s="96" t="s">
        <v>12010</v>
      </c>
      <c r="B1684" s="96" t="s">
        <v>12011</v>
      </c>
      <c r="C1684" s="96" t="s">
        <v>8013</v>
      </c>
      <c r="D1684" s="96" t="s">
        <v>7503</v>
      </c>
      <c r="E1684" s="97" t="s">
        <v>4684</v>
      </c>
    </row>
    <row r="1685" spans="1:5" x14ac:dyDescent="0.2">
      <c r="A1685" s="96" t="s">
        <v>12028</v>
      </c>
      <c r="B1685" s="96" t="s">
        <v>12029</v>
      </c>
      <c r="C1685" s="96" t="s">
        <v>8013</v>
      </c>
      <c r="D1685" s="96" t="s">
        <v>7503</v>
      </c>
      <c r="E1685" s="97" t="s">
        <v>1898</v>
      </c>
    </row>
    <row r="1686" spans="1:5" x14ac:dyDescent="0.2">
      <c r="A1686" s="96" t="s">
        <v>12022</v>
      </c>
      <c r="B1686" s="96" t="s">
        <v>12023</v>
      </c>
      <c r="C1686" s="96" t="s">
        <v>8013</v>
      </c>
      <c r="D1686" s="96" t="s">
        <v>7503</v>
      </c>
      <c r="E1686" s="97" t="s">
        <v>9118</v>
      </c>
    </row>
    <row r="1687" spans="1:5" x14ac:dyDescent="0.2">
      <c r="A1687" s="96" t="s">
        <v>12088</v>
      </c>
      <c r="B1687" s="96" t="s">
        <v>12089</v>
      </c>
      <c r="C1687" s="96" t="s">
        <v>8013</v>
      </c>
      <c r="D1687" s="96" t="s">
        <v>7503</v>
      </c>
      <c r="E1687" s="97" t="s">
        <v>1893</v>
      </c>
    </row>
    <row r="1688" spans="1:5" x14ac:dyDescent="0.2">
      <c r="A1688" s="96" t="s">
        <v>12006</v>
      </c>
      <c r="B1688" s="96" t="s">
        <v>12007</v>
      </c>
      <c r="C1688" s="96" t="s">
        <v>8013</v>
      </c>
      <c r="D1688" s="96" t="s">
        <v>7503</v>
      </c>
      <c r="E1688" s="97" t="s">
        <v>2737</v>
      </c>
    </row>
    <row r="1689" spans="1:5" x14ac:dyDescent="0.2">
      <c r="A1689" s="96" t="s">
        <v>12024</v>
      </c>
      <c r="B1689" s="96" t="s">
        <v>12025</v>
      </c>
      <c r="C1689" s="96" t="s">
        <v>8013</v>
      </c>
      <c r="D1689" s="96" t="s">
        <v>7503</v>
      </c>
      <c r="E1689" s="97" t="s">
        <v>2273</v>
      </c>
    </row>
    <row r="1690" spans="1:5" x14ac:dyDescent="0.2">
      <c r="A1690" s="96" t="s">
        <v>17804</v>
      </c>
      <c r="B1690" s="96" t="s">
        <v>17805</v>
      </c>
      <c r="C1690" s="96" t="s">
        <v>7502</v>
      </c>
      <c r="D1690" s="96" t="s">
        <v>7503</v>
      </c>
      <c r="E1690" s="97" t="s">
        <v>17806</v>
      </c>
    </row>
    <row r="1691" spans="1:5" x14ac:dyDescent="0.2">
      <c r="A1691" s="96" t="s">
        <v>17807</v>
      </c>
      <c r="B1691" s="96" t="s">
        <v>17808</v>
      </c>
      <c r="C1691" s="96" t="s">
        <v>8123</v>
      </c>
      <c r="D1691" s="96" t="s">
        <v>7503</v>
      </c>
      <c r="E1691" s="97" t="s">
        <v>4799</v>
      </c>
    </row>
    <row r="1692" spans="1:5" x14ac:dyDescent="0.2">
      <c r="A1692" s="96" t="s">
        <v>15529</v>
      </c>
      <c r="B1692" s="96" t="s">
        <v>15530</v>
      </c>
      <c r="C1692" s="96" t="s">
        <v>7683</v>
      </c>
      <c r="D1692" s="96" t="s">
        <v>7524</v>
      </c>
      <c r="E1692" s="97" t="s">
        <v>18893</v>
      </c>
    </row>
    <row r="1693" spans="1:5" x14ac:dyDescent="0.2">
      <c r="A1693" s="96" t="s">
        <v>15533</v>
      </c>
      <c r="B1693" s="96" t="s">
        <v>15534</v>
      </c>
      <c r="C1693" s="96" t="s">
        <v>7683</v>
      </c>
      <c r="D1693" s="96" t="s">
        <v>7524</v>
      </c>
      <c r="E1693" s="97" t="s">
        <v>25015</v>
      </c>
    </row>
    <row r="1694" spans="1:5" x14ac:dyDescent="0.2">
      <c r="A1694" s="96" t="s">
        <v>15537</v>
      </c>
      <c r="B1694" s="96" t="s">
        <v>15538</v>
      </c>
      <c r="C1694" s="96" t="s">
        <v>7683</v>
      </c>
      <c r="D1694" s="96" t="s">
        <v>7524</v>
      </c>
      <c r="E1694" s="97" t="s">
        <v>25017</v>
      </c>
    </row>
    <row r="1695" spans="1:5" x14ac:dyDescent="0.2">
      <c r="A1695" s="96" t="s">
        <v>15527</v>
      </c>
      <c r="B1695" s="96" t="s">
        <v>15528</v>
      </c>
      <c r="C1695" s="96" t="s">
        <v>7683</v>
      </c>
      <c r="D1695" s="96" t="s">
        <v>7524</v>
      </c>
      <c r="E1695" s="97" t="s">
        <v>25013</v>
      </c>
    </row>
    <row r="1696" spans="1:5" x14ac:dyDescent="0.2">
      <c r="A1696" s="96" t="s">
        <v>15531</v>
      </c>
      <c r="B1696" s="96" t="s">
        <v>15532</v>
      </c>
      <c r="C1696" s="96" t="s">
        <v>7683</v>
      </c>
      <c r="D1696" s="96" t="s">
        <v>7524</v>
      </c>
      <c r="E1696" s="97" t="s">
        <v>25014</v>
      </c>
    </row>
    <row r="1697" spans="1:5" x14ac:dyDescent="0.2">
      <c r="A1697" s="96" t="s">
        <v>15535</v>
      </c>
      <c r="B1697" s="96" t="s">
        <v>15536</v>
      </c>
      <c r="C1697" s="96" t="s">
        <v>7683</v>
      </c>
      <c r="D1697" s="96" t="s">
        <v>7524</v>
      </c>
      <c r="E1697" s="97" t="s">
        <v>25016</v>
      </c>
    </row>
    <row r="1698" spans="1:5" x14ac:dyDescent="0.2">
      <c r="A1698" s="96" t="s">
        <v>13991</v>
      </c>
      <c r="B1698" s="96" t="s">
        <v>13992</v>
      </c>
      <c r="C1698" s="96" t="s">
        <v>7683</v>
      </c>
      <c r="D1698" s="96" t="s">
        <v>7524</v>
      </c>
      <c r="E1698" s="97" t="s">
        <v>24843</v>
      </c>
    </row>
    <row r="1699" spans="1:5" x14ac:dyDescent="0.2">
      <c r="A1699" s="96" t="s">
        <v>13994</v>
      </c>
      <c r="B1699" s="96" t="s">
        <v>13995</v>
      </c>
      <c r="C1699" s="96" t="s">
        <v>7683</v>
      </c>
      <c r="D1699" s="96" t="s">
        <v>7524</v>
      </c>
      <c r="E1699" s="97" t="s">
        <v>24844</v>
      </c>
    </row>
    <row r="1700" spans="1:5" x14ac:dyDescent="0.2">
      <c r="A1700" s="96" t="s">
        <v>13996</v>
      </c>
      <c r="B1700" s="96" t="s">
        <v>13997</v>
      </c>
      <c r="C1700" s="96" t="s">
        <v>7683</v>
      </c>
      <c r="D1700" s="96" t="s">
        <v>7524</v>
      </c>
      <c r="E1700" s="97" t="s">
        <v>24845</v>
      </c>
    </row>
    <row r="1701" spans="1:5" x14ac:dyDescent="0.2">
      <c r="A1701" s="96" t="s">
        <v>14981</v>
      </c>
      <c r="B1701" s="96" t="s">
        <v>14982</v>
      </c>
      <c r="C1701" s="96" t="s">
        <v>7683</v>
      </c>
      <c r="D1701" s="96" t="s">
        <v>7524</v>
      </c>
      <c r="E1701" s="97" t="s">
        <v>17815</v>
      </c>
    </row>
    <row r="1702" spans="1:5" x14ac:dyDescent="0.2">
      <c r="A1702" s="96" t="s">
        <v>15000</v>
      </c>
      <c r="B1702" s="96" t="s">
        <v>15001</v>
      </c>
      <c r="C1702" s="96" t="s">
        <v>7683</v>
      </c>
      <c r="D1702" s="96" t="s">
        <v>7524</v>
      </c>
      <c r="E1702" s="97" t="s">
        <v>4578</v>
      </c>
    </row>
    <row r="1703" spans="1:5" x14ac:dyDescent="0.2">
      <c r="A1703" s="96" t="s">
        <v>14941</v>
      </c>
      <c r="B1703" s="96" t="s">
        <v>14942</v>
      </c>
      <c r="C1703" s="96" t="s">
        <v>7683</v>
      </c>
      <c r="D1703" s="96" t="s">
        <v>7524</v>
      </c>
      <c r="E1703" s="97" t="s">
        <v>14743</v>
      </c>
    </row>
    <row r="1704" spans="1:5" x14ac:dyDescent="0.2">
      <c r="A1704" s="96" t="s">
        <v>14983</v>
      </c>
      <c r="B1704" s="96" t="s">
        <v>14984</v>
      </c>
      <c r="C1704" s="96" t="s">
        <v>7683</v>
      </c>
      <c r="D1704" s="96" t="s">
        <v>7524</v>
      </c>
      <c r="E1704" s="97" t="s">
        <v>9944</v>
      </c>
    </row>
    <row r="1705" spans="1:5" x14ac:dyDescent="0.2">
      <c r="A1705" s="96" t="s">
        <v>15002</v>
      </c>
      <c r="B1705" s="96" t="s">
        <v>15003</v>
      </c>
      <c r="C1705" s="96" t="s">
        <v>7683</v>
      </c>
      <c r="D1705" s="96" t="s">
        <v>7524</v>
      </c>
      <c r="E1705" s="97" t="s">
        <v>7771</v>
      </c>
    </row>
    <row r="1706" spans="1:5" x14ac:dyDescent="0.2">
      <c r="A1706" s="96" t="s">
        <v>14943</v>
      </c>
      <c r="B1706" s="96" t="s">
        <v>14944</v>
      </c>
      <c r="C1706" s="96" t="s">
        <v>7683</v>
      </c>
      <c r="D1706" s="96" t="s">
        <v>7524</v>
      </c>
      <c r="E1706" s="97" t="s">
        <v>10184</v>
      </c>
    </row>
    <row r="1707" spans="1:5" x14ac:dyDescent="0.2">
      <c r="A1707" s="96" t="s">
        <v>14986</v>
      </c>
      <c r="B1707" s="96" t="s">
        <v>14987</v>
      </c>
      <c r="C1707" s="96" t="s">
        <v>7683</v>
      </c>
      <c r="D1707" s="96" t="s">
        <v>7524</v>
      </c>
      <c r="E1707" s="97" t="s">
        <v>7416</v>
      </c>
    </row>
    <row r="1708" spans="1:5" x14ac:dyDescent="0.2">
      <c r="A1708" s="96" t="s">
        <v>15004</v>
      </c>
      <c r="B1708" s="96" t="s">
        <v>15005</v>
      </c>
      <c r="C1708" s="96" t="s">
        <v>7683</v>
      </c>
      <c r="D1708" s="96" t="s">
        <v>7524</v>
      </c>
      <c r="E1708" s="97" t="s">
        <v>24931</v>
      </c>
    </row>
    <row r="1709" spans="1:5" x14ac:dyDescent="0.2">
      <c r="A1709" s="96" t="s">
        <v>14945</v>
      </c>
      <c r="B1709" s="96" t="s">
        <v>14946</v>
      </c>
      <c r="C1709" s="96" t="s">
        <v>7683</v>
      </c>
      <c r="D1709" s="96" t="s">
        <v>7524</v>
      </c>
      <c r="E1709" s="97" t="s">
        <v>7567</v>
      </c>
    </row>
    <row r="1710" spans="1:5" x14ac:dyDescent="0.2">
      <c r="A1710" s="96" t="s">
        <v>14947</v>
      </c>
      <c r="B1710" s="96" t="s">
        <v>14948</v>
      </c>
      <c r="C1710" s="96" t="s">
        <v>7683</v>
      </c>
      <c r="D1710" s="96" t="s">
        <v>7524</v>
      </c>
      <c r="E1710" s="97" t="s">
        <v>5976</v>
      </c>
    </row>
    <row r="1711" spans="1:5" x14ac:dyDescent="0.2">
      <c r="A1711" s="96" t="s">
        <v>14949</v>
      </c>
      <c r="B1711" s="96" t="s">
        <v>14950</v>
      </c>
      <c r="C1711" s="96" t="s">
        <v>7683</v>
      </c>
      <c r="D1711" s="96" t="s">
        <v>7524</v>
      </c>
      <c r="E1711" s="97" t="s">
        <v>16533</v>
      </c>
    </row>
    <row r="1712" spans="1:5" x14ac:dyDescent="0.2">
      <c r="A1712" s="96" t="s">
        <v>14951</v>
      </c>
      <c r="B1712" s="96" t="s">
        <v>14952</v>
      </c>
      <c r="C1712" s="96" t="s">
        <v>7683</v>
      </c>
      <c r="D1712" s="96" t="s">
        <v>7524</v>
      </c>
      <c r="E1712" s="97" t="s">
        <v>24926</v>
      </c>
    </row>
    <row r="1713" spans="1:5" x14ac:dyDescent="0.2">
      <c r="A1713" s="96" t="s">
        <v>15394</v>
      </c>
      <c r="B1713" s="96" t="s">
        <v>15395</v>
      </c>
      <c r="C1713" s="96" t="s">
        <v>7683</v>
      </c>
      <c r="D1713" s="96" t="s">
        <v>7524</v>
      </c>
      <c r="E1713" s="97" t="s">
        <v>2963</v>
      </c>
    </row>
    <row r="1714" spans="1:5" x14ac:dyDescent="0.2">
      <c r="A1714" s="96" t="s">
        <v>15445</v>
      </c>
      <c r="B1714" s="96" t="s">
        <v>15446</v>
      </c>
      <c r="C1714" s="96" t="s">
        <v>7683</v>
      </c>
      <c r="D1714" s="96" t="s">
        <v>7524</v>
      </c>
      <c r="E1714" s="97" t="s">
        <v>13885</v>
      </c>
    </row>
    <row r="1715" spans="1:5" x14ac:dyDescent="0.2">
      <c r="A1715" s="96" t="s">
        <v>15495</v>
      </c>
      <c r="B1715" s="96" t="s">
        <v>15496</v>
      </c>
      <c r="C1715" s="96" t="s">
        <v>7683</v>
      </c>
      <c r="D1715" s="96" t="s">
        <v>7524</v>
      </c>
      <c r="E1715" s="97" t="s">
        <v>2336</v>
      </c>
    </row>
    <row r="1716" spans="1:5" x14ac:dyDescent="0.2">
      <c r="A1716" s="96" t="s">
        <v>15398</v>
      </c>
      <c r="B1716" s="96" t="s">
        <v>15399</v>
      </c>
      <c r="C1716" s="96" t="s">
        <v>7683</v>
      </c>
      <c r="D1716" s="96" t="s">
        <v>7524</v>
      </c>
      <c r="E1716" s="97" t="s">
        <v>24999</v>
      </c>
    </row>
    <row r="1717" spans="1:5" x14ac:dyDescent="0.2">
      <c r="A1717" s="96" t="s">
        <v>15449</v>
      </c>
      <c r="B1717" s="96" t="s">
        <v>15450</v>
      </c>
      <c r="C1717" s="96" t="s">
        <v>7683</v>
      </c>
      <c r="D1717" s="96" t="s">
        <v>7524</v>
      </c>
      <c r="E1717" s="97" t="s">
        <v>7488</v>
      </c>
    </row>
    <row r="1718" spans="1:5" x14ac:dyDescent="0.2">
      <c r="A1718" s="96" t="s">
        <v>15497</v>
      </c>
      <c r="B1718" s="96" t="s">
        <v>15498</v>
      </c>
      <c r="C1718" s="96" t="s">
        <v>7683</v>
      </c>
      <c r="D1718" s="96" t="s">
        <v>7524</v>
      </c>
      <c r="E1718" s="97" t="s">
        <v>1110</v>
      </c>
    </row>
    <row r="1719" spans="1:5" x14ac:dyDescent="0.2">
      <c r="A1719" s="96" t="s">
        <v>15400</v>
      </c>
      <c r="B1719" s="96" t="s">
        <v>15401</v>
      </c>
      <c r="C1719" s="96" t="s">
        <v>7683</v>
      </c>
      <c r="D1719" s="96" t="s">
        <v>7524</v>
      </c>
      <c r="E1719" s="97" t="s">
        <v>15660</v>
      </c>
    </row>
    <row r="1720" spans="1:5" x14ac:dyDescent="0.2">
      <c r="A1720" s="96" t="s">
        <v>15452</v>
      </c>
      <c r="B1720" s="96" t="s">
        <v>15453</v>
      </c>
      <c r="C1720" s="96" t="s">
        <v>7683</v>
      </c>
      <c r="D1720" s="96" t="s">
        <v>7524</v>
      </c>
      <c r="E1720" s="97" t="s">
        <v>18308</v>
      </c>
    </row>
    <row r="1721" spans="1:5" x14ac:dyDescent="0.2">
      <c r="A1721" s="96" t="s">
        <v>15564</v>
      </c>
      <c r="B1721" s="96" t="s">
        <v>15565</v>
      </c>
      <c r="C1721" s="96" t="s">
        <v>7683</v>
      </c>
      <c r="D1721" s="96" t="s">
        <v>7524</v>
      </c>
      <c r="E1721" s="97" t="s">
        <v>25027</v>
      </c>
    </row>
    <row r="1722" spans="1:5" x14ac:dyDescent="0.2">
      <c r="A1722" s="96" t="s">
        <v>15553</v>
      </c>
      <c r="B1722" s="96" t="s">
        <v>15554</v>
      </c>
      <c r="C1722" s="96" t="s">
        <v>7683</v>
      </c>
      <c r="D1722" s="96" t="s">
        <v>7524</v>
      </c>
      <c r="E1722" s="97" t="s">
        <v>16539</v>
      </c>
    </row>
    <row r="1723" spans="1:5" x14ac:dyDescent="0.2">
      <c r="A1723" s="96" t="s">
        <v>15558</v>
      </c>
      <c r="B1723" s="96" t="s">
        <v>15559</v>
      </c>
      <c r="C1723" s="96" t="s">
        <v>7683</v>
      </c>
      <c r="D1723" s="96" t="s">
        <v>7524</v>
      </c>
      <c r="E1723" s="97" t="s">
        <v>25024</v>
      </c>
    </row>
    <row r="1724" spans="1:5" x14ac:dyDescent="0.2">
      <c r="A1724" s="96" t="s">
        <v>15562</v>
      </c>
      <c r="B1724" s="96" t="s">
        <v>15563</v>
      </c>
      <c r="C1724" s="96" t="s">
        <v>7683</v>
      </c>
      <c r="D1724" s="96" t="s">
        <v>7524</v>
      </c>
      <c r="E1724" s="97" t="s">
        <v>25026</v>
      </c>
    </row>
    <row r="1725" spans="1:5" x14ac:dyDescent="0.2">
      <c r="A1725" s="96" t="s">
        <v>11165</v>
      </c>
      <c r="B1725" s="96" t="s">
        <v>11166</v>
      </c>
      <c r="C1725" s="96" t="s">
        <v>7683</v>
      </c>
      <c r="D1725" s="96" t="s">
        <v>7503</v>
      </c>
      <c r="E1725" s="97" t="s">
        <v>23999</v>
      </c>
    </row>
    <row r="1726" spans="1:5" x14ac:dyDescent="0.2">
      <c r="A1726" s="96" t="s">
        <v>16260</v>
      </c>
      <c r="B1726" s="96" t="s">
        <v>16261</v>
      </c>
      <c r="C1726" s="96" t="s">
        <v>7683</v>
      </c>
      <c r="D1726" s="96" t="s">
        <v>7503</v>
      </c>
      <c r="E1726" s="97" t="s">
        <v>25131</v>
      </c>
    </row>
    <row r="1727" spans="1:5" x14ac:dyDescent="0.2">
      <c r="A1727" s="96" t="s">
        <v>16329</v>
      </c>
      <c r="B1727" s="96" t="s">
        <v>16330</v>
      </c>
      <c r="C1727" s="96" t="s">
        <v>7683</v>
      </c>
      <c r="D1727" s="96" t="s">
        <v>7524</v>
      </c>
      <c r="E1727" s="97" t="s">
        <v>25156</v>
      </c>
    </row>
    <row r="1728" spans="1:5" x14ac:dyDescent="0.2">
      <c r="A1728" s="96" t="s">
        <v>16326</v>
      </c>
      <c r="B1728" s="96" t="s">
        <v>16327</v>
      </c>
      <c r="C1728" s="96" t="s">
        <v>7683</v>
      </c>
      <c r="D1728" s="96" t="s">
        <v>7524</v>
      </c>
      <c r="E1728" s="97" t="s">
        <v>25155</v>
      </c>
    </row>
    <row r="1729" spans="1:5" x14ac:dyDescent="0.2">
      <c r="A1729" s="96" t="s">
        <v>16262</v>
      </c>
      <c r="B1729" s="96" t="s">
        <v>16263</v>
      </c>
      <c r="C1729" s="96" t="s">
        <v>7683</v>
      </c>
      <c r="D1729" s="96" t="s">
        <v>7503</v>
      </c>
      <c r="E1729" s="97" t="s">
        <v>25132</v>
      </c>
    </row>
    <row r="1730" spans="1:5" x14ac:dyDescent="0.2">
      <c r="A1730" s="96" t="s">
        <v>16333</v>
      </c>
      <c r="B1730" s="96" t="s">
        <v>16334</v>
      </c>
      <c r="C1730" s="96" t="s">
        <v>7683</v>
      </c>
      <c r="D1730" s="96" t="s">
        <v>7524</v>
      </c>
      <c r="E1730" s="97" t="s">
        <v>25157</v>
      </c>
    </row>
    <row r="1731" spans="1:5" x14ac:dyDescent="0.2">
      <c r="A1731" s="96" t="s">
        <v>16331</v>
      </c>
      <c r="B1731" s="96" t="s">
        <v>16332</v>
      </c>
      <c r="C1731" s="96" t="s">
        <v>7683</v>
      </c>
      <c r="D1731" s="96" t="s">
        <v>7503</v>
      </c>
      <c r="E1731" s="97" t="s">
        <v>5829</v>
      </c>
    </row>
    <row r="1732" spans="1:5" x14ac:dyDescent="0.2">
      <c r="A1732" s="96" t="s">
        <v>10178</v>
      </c>
      <c r="B1732" s="96" t="s">
        <v>10179</v>
      </c>
      <c r="C1732" s="96" t="s">
        <v>7502</v>
      </c>
      <c r="D1732" s="96" t="s">
        <v>7524</v>
      </c>
      <c r="E1732" s="97" t="s">
        <v>4590</v>
      </c>
    </row>
    <row r="1733" spans="1:5" x14ac:dyDescent="0.2">
      <c r="A1733" s="96" t="s">
        <v>10180</v>
      </c>
      <c r="B1733" s="96" t="s">
        <v>10181</v>
      </c>
      <c r="C1733" s="96" t="s">
        <v>7502</v>
      </c>
      <c r="D1733" s="96" t="s">
        <v>7524</v>
      </c>
      <c r="E1733" s="97" t="s">
        <v>23654</v>
      </c>
    </row>
    <row r="1734" spans="1:5" x14ac:dyDescent="0.2">
      <c r="A1734" s="96" t="s">
        <v>10172</v>
      </c>
      <c r="B1734" s="96" t="s">
        <v>10173</v>
      </c>
      <c r="C1734" s="96" t="s">
        <v>7502</v>
      </c>
      <c r="D1734" s="96" t="s">
        <v>7524</v>
      </c>
      <c r="E1734" s="97" t="s">
        <v>13824</v>
      </c>
    </row>
    <row r="1735" spans="1:5" x14ac:dyDescent="0.2">
      <c r="A1735" s="96" t="s">
        <v>10182</v>
      </c>
      <c r="B1735" s="96" t="s">
        <v>10183</v>
      </c>
      <c r="C1735" s="96" t="s">
        <v>7502</v>
      </c>
      <c r="D1735" s="96" t="s">
        <v>7524</v>
      </c>
      <c r="E1735" s="97" t="s">
        <v>784</v>
      </c>
    </row>
    <row r="1736" spans="1:5" x14ac:dyDescent="0.2">
      <c r="A1736" s="96" t="s">
        <v>10185</v>
      </c>
      <c r="B1736" s="96" t="s">
        <v>10186</v>
      </c>
      <c r="C1736" s="96" t="s">
        <v>7502</v>
      </c>
      <c r="D1736" s="96" t="s">
        <v>7524</v>
      </c>
      <c r="E1736" s="97" t="s">
        <v>23655</v>
      </c>
    </row>
    <row r="1737" spans="1:5" x14ac:dyDescent="0.2">
      <c r="A1737" s="96" t="s">
        <v>10192</v>
      </c>
      <c r="B1737" s="96" t="s">
        <v>10193</v>
      </c>
      <c r="C1737" s="96" t="s">
        <v>7502</v>
      </c>
      <c r="D1737" s="96" t="s">
        <v>7524</v>
      </c>
      <c r="E1737" s="97" t="s">
        <v>23657</v>
      </c>
    </row>
    <row r="1738" spans="1:5" x14ac:dyDescent="0.2">
      <c r="A1738" s="96" t="s">
        <v>10189</v>
      </c>
      <c r="B1738" s="96" t="s">
        <v>10190</v>
      </c>
      <c r="C1738" s="96" t="s">
        <v>7502</v>
      </c>
      <c r="D1738" s="96" t="s">
        <v>7524</v>
      </c>
      <c r="E1738" s="97" t="s">
        <v>13078</v>
      </c>
    </row>
    <row r="1739" spans="1:5" x14ac:dyDescent="0.2">
      <c r="A1739" s="96" t="s">
        <v>10187</v>
      </c>
      <c r="B1739" s="96" t="s">
        <v>10188</v>
      </c>
      <c r="C1739" s="96" t="s">
        <v>7502</v>
      </c>
      <c r="D1739" s="96" t="s">
        <v>7503</v>
      </c>
      <c r="E1739" s="97" t="s">
        <v>23656</v>
      </c>
    </row>
    <row r="1740" spans="1:5" x14ac:dyDescent="0.2">
      <c r="A1740" s="89" t="s">
        <v>20426</v>
      </c>
      <c r="B1740" s="89" t="s">
        <v>20427</v>
      </c>
      <c r="C1740" s="89" t="s">
        <v>8153</v>
      </c>
      <c r="D1740" s="89" t="s">
        <v>7503</v>
      </c>
      <c r="E1740" s="89" t="s">
        <v>2376</v>
      </c>
    </row>
    <row r="1741" spans="1:5" x14ac:dyDescent="0.2">
      <c r="A1741" s="96" t="s">
        <v>20225</v>
      </c>
      <c r="B1741" s="96" t="s">
        <v>20226</v>
      </c>
      <c r="C1741" s="96" t="s">
        <v>60</v>
      </c>
      <c r="D1741" s="96" t="s">
        <v>7503</v>
      </c>
      <c r="E1741" s="97" t="s">
        <v>5199</v>
      </c>
    </row>
    <row r="1742" spans="1:5" x14ac:dyDescent="0.2">
      <c r="A1742" s="96" t="s">
        <v>20227</v>
      </c>
      <c r="B1742" s="96" t="s">
        <v>20228</v>
      </c>
      <c r="C1742" s="96" t="s">
        <v>60</v>
      </c>
      <c r="D1742" s="96" t="s">
        <v>7503</v>
      </c>
      <c r="E1742" s="97" t="s">
        <v>145</v>
      </c>
    </row>
    <row r="1743" spans="1:5" x14ac:dyDescent="0.2">
      <c r="A1743" s="96" t="s">
        <v>20229</v>
      </c>
      <c r="B1743" s="96" t="s">
        <v>20230</v>
      </c>
      <c r="C1743" s="96" t="s">
        <v>60</v>
      </c>
      <c r="D1743" s="96" t="s">
        <v>7503</v>
      </c>
      <c r="E1743" s="97" t="s">
        <v>5235</v>
      </c>
    </row>
    <row r="1744" spans="1:5" x14ac:dyDescent="0.2">
      <c r="A1744" s="96" t="s">
        <v>20231</v>
      </c>
      <c r="B1744" s="96" t="s">
        <v>20232</v>
      </c>
      <c r="C1744" s="96" t="s">
        <v>60</v>
      </c>
      <c r="D1744" s="96" t="s">
        <v>7503</v>
      </c>
      <c r="E1744" s="97" t="s">
        <v>1652</v>
      </c>
    </row>
    <row r="1745" spans="1:5" x14ac:dyDescent="0.2">
      <c r="A1745" s="96" t="s">
        <v>20233</v>
      </c>
      <c r="B1745" s="96" t="s">
        <v>20234</v>
      </c>
      <c r="C1745" s="96" t="s">
        <v>60</v>
      </c>
      <c r="D1745" s="96" t="s">
        <v>7503</v>
      </c>
      <c r="E1745" s="97" t="s">
        <v>5256</v>
      </c>
    </row>
    <row r="1746" spans="1:5" x14ac:dyDescent="0.2">
      <c r="A1746" s="96" t="s">
        <v>20235</v>
      </c>
      <c r="B1746" s="96" t="s">
        <v>20236</v>
      </c>
      <c r="C1746" s="96" t="s">
        <v>60</v>
      </c>
      <c r="D1746" s="96" t="s">
        <v>7503</v>
      </c>
      <c r="E1746" s="97" t="s">
        <v>1652</v>
      </c>
    </row>
    <row r="1747" spans="1:5" x14ac:dyDescent="0.2">
      <c r="A1747" s="89" t="s">
        <v>20393</v>
      </c>
      <c r="B1747" s="89" t="s">
        <v>20394</v>
      </c>
      <c r="C1747" s="89" t="s">
        <v>60</v>
      </c>
      <c r="D1747" s="89" t="s">
        <v>8323</v>
      </c>
      <c r="E1747" s="89" t="s">
        <v>3477</v>
      </c>
    </row>
    <row r="1748" spans="1:5" x14ac:dyDescent="0.2">
      <c r="A1748" s="89" t="s">
        <v>20436</v>
      </c>
      <c r="B1748" s="89" t="s">
        <v>20437</v>
      </c>
      <c r="C1748" s="89" t="s">
        <v>8153</v>
      </c>
      <c r="D1748" s="89" t="s">
        <v>7503</v>
      </c>
      <c r="E1748" s="89" t="s">
        <v>1757</v>
      </c>
    </row>
    <row r="1749" spans="1:5" x14ac:dyDescent="0.2">
      <c r="A1749" s="89" t="s">
        <v>20395</v>
      </c>
      <c r="B1749" s="89" t="s">
        <v>20396</v>
      </c>
      <c r="C1749" s="89" t="s">
        <v>60</v>
      </c>
      <c r="D1749" s="89" t="s">
        <v>7503</v>
      </c>
      <c r="E1749" s="89" t="s">
        <v>1100</v>
      </c>
    </row>
    <row r="1750" spans="1:5" x14ac:dyDescent="0.2">
      <c r="A1750" s="89" t="s">
        <v>20438</v>
      </c>
      <c r="B1750" s="89" t="s">
        <v>20439</v>
      </c>
      <c r="C1750" s="89" t="s">
        <v>8153</v>
      </c>
      <c r="D1750" s="89" t="s">
        <v>7503</v>
      </c>
      <c r="E1750" s="89" t="s">
        <v>20440</v>
      </c>
    </row>
    <row r="1751" spans="1:5" x14ac:dyDescent="0.2">
      <c r="A1751" s="96" t="s">
        <v>20237</v>
      </c>
      <c r="B1751" s="96" t="s">
        <v>20238</v>
      </c>
      <c r="C1751" s="96" t="s">
        <v>60</v>
      </c>
      <c r="D1751" s="96" t="s">
        <v>8323</v>
      </c>
      <c r="E1751" s="97" t="s">
        <v>145</v>
      </c>
    </row>
    <row r="1752" spans="1:5" x14ac:dyDescent="0.2">
      <c r="A1752" s="89" t="s">
        <v>20397</v>
      </c>
      <c r="B1752" s="89" t="s">
        <v>20398</v>
      </c>
      <c r="C1752" s="89" t="s">
        <v>60</v>
      </c>
      <c r="D1752" s="89" t="s">
        <v>7503</v>
      </c>
      <c r="E1752" s="89" t="s">
        <v>9463</v>
      </c>
    </row>
    <row r="1753" spans="1:5" x14ac:dyDescent="0.2">
      <c r="A1753" s="89" t="s">
        <v>20399</v>
      </c>
      <c r="B1753" s="89" t="s">
        <v>20400</v>
      </c>
      <c r="C1753" s="89" t="s">
        <v>60</v>
      </c>
      <c r="D1753" s="89" t="s">
        <v>7503</v>
      </c>
      <c r="E1753" s="89" t="s">
        <v>3474</v>
      </c>
    </row>
    <row r="1754" spans="1:5" x14ac:dyDescent="0.2">
      <c r="A1754" s="89" t="s">
        <v>20401</v>
      </c>
      <c r="B1754" s="89" t="s">
        <v>20402</v>
      </c>
      <c r="C1754" s="89" t="s">
        <v>60</v>
      </c>
      <c r="D1754" s="89" t="s">
        <v>7503</v>
      </c>
      <c r="E1754" s="89" t="s">
        <v>741</v>
      </c>
    </row>
    <row r="1755" spans="1:5" x14ac:dyDescent="0.2">
      <c r="A1755" s="89" t="s">
        <v>20449</v>
      </c>
      <c r="B1755" s="89" t="s">
        <v>20450</v>
      </c>
      <c r="C1755" s="89" t="s">
        <v>8153</v>
      </c>
      <c r="D1755" s="89" t="s">
        <v>7503</v>
      </c>
      <c r="E1755" s="89" t="s">
        <v>7021</v>
      </c>
    </row>
    <row r="1756" spans="1:5" x14ac:dyDescent="0.2">
      <c r="A1756" s="89" t="s">
        <v>20451</v>
      </c>
      <c r="B1756" s="89" t="s">
        <v>20452</v>
      </c>
      <c r="C1756" s="89" t="s">
        <v>8153</v>
      </c>
      <c r="D1756" s="89" t="s">
        <v>7503</v>
      </c>
      <c r="E1756" s="89" t="s">
        <v>16586</v>
      </c>
    </row>
    <row r="1757" spans="1:5" x14ac:dyDescent="0.2">
      <c r="A1757" s="89" t="s">
        <v>20453</v>
      </c>
      <c r="B1757" s="89" t="s">
        <v>20454</v>
      </c>
      <c r="C1757" s="89" t="s">
        <v>8153</v>
      </c>
      <c r="D1757" s="89" t="s">
        <v>7503</v>
      </c>
      <c r="E1757" s="89" t="s">
        <v>25979</v>
      </c>
    </row>
    <row r="1758" spans="1:5" x14ac:dyDescent="0.2">
      <c r="A1758" s="96" t="s">
        <v>20239</v>
      </c>
      <c r="B1758" s="96" t="s">
        <v>20240</v>
      </c>
      <c r="C1758" s="96" t="s">
        <v>60</v>
      </c>
      <c r="D1758" s="96" t="s">
        <v>7503</v>
      </c>
      <c r="E1758" s="97" t="s">
        <v>206</v>
      </c>
    </row>
    <row r="1759" spans="1:5" x14ac:dyDescent="0.2">
      <c r="A1759" s="89" t="s">
        <v>20404</v>
      </c>
      <c r="B1759" s="89" t="s">
        <v>20405</v>
      </c>
      <c r="C1759" s="89" t="s">
        <v>60</v>
      </c>
      <c r="D1759" s="89" t="s">
        <v>7503</v>
      </c>
      <c r="E1759" s="89" t="s">
        <v>3477</v>
      </c>
    </row>
    <row r="1760" spans="1:5" x14ac:dyDescent="0.2">
      <c r="A1760" s="89" t="s">
        <v>20434</v>
      </c>
      <c r="B1760" s="89" t="s">
        <v>20435</v>
      </c>
      <c r="C1760" s="89" t="s">
        <v>8153</v>
      </c>
      <c r="D1760" s="89" t="s">
        <v>7503</v>
      </c>
      <c r="E1760" s="89" t="s">
        <v>2840</v>
      </c>
    </row>
    <row r="1761" spans="1:5" x14ac:dyDescent="0.2">
      <c r="A1761" s="96" t="s">
        <v>20241</v>
      </c>
      <c r="B1761" s="96" t="s">
        <v>20242</v>
      </c>
      <c r="C1761" s="96" t="s">
        <v>60</v>
      </c>
      <c r="D1761" s="96" t="s">
        <v>7503</v>
      </c>
      <c r="E1761" s="97" t="s">
        <v>659</v>
      </c>
    </row>
    <row r="1762" spans="1:5" x14ac:dyDescent="0.2">
      <c r="A1762" s="96" t="s">
        <v>20243</v>
      </c>
      <c r="B1762" s="96" t="s">
        <v>20244</v>
      </c>
      <c r="C1762" s="96" t="s">
        <v>60</v>
      </c>
      <c r="D1762" s="96" t="s">
        <v>7503</v>
      </c>
      <c r="E1762" s="97" t="s">
        <v>663</v>
      </c>
    </row>
    <row r="1763" spans="1:5" x14ac:dyDescent="0.2">
      <c r="A1763" s="89" t="s">
        <v>20406</v>
      </c>
      <c r="B1763" s="89" t="s">
        <v>20407</v>
      </c>
      <c r="C1763" s="89" t="s">
        <v>60</v>
      </c>
      <c r="D1763" s="89" t="s">
        <v>7503</v>
      </c>
      <c r="E1763" s="89" t="s">
        <v>143</v>
      </c>
    </row>
    <row r="1764" spans="1:5" x14ac:dyDescent="0.2">
      <c r="A1764" s="89" t="s">
        <v>20443</v>
      </c>
      <c r="B1764" s="89" t="s">
        <v>20444</v>
      </c>
      <c r="C1764" s="89" t="s">
        <v>8153</v>
      </c>
      <c r="D1764" s="89" t="s">
        <v>7503</v>
      </c>
      <c r="E1764" s="89" t="s">
        <v>9118</v>
      </c>
    </row>
    <row r="1765" spans="1:5" x14ac:dyDescent="0.2">
      <c r="A1765" s="96" t="s">
        <v>20245</v>
      </c>
      <c r="B1765" s="96" t="s">
        <v>20246</v>
      </c>
      <c r="C1765" s="96" t="s">
        <v>60</v>
      </c>
      <c r="D1765" s="96" t="s">
        <v>7503</v>
      </c>
      <c r="E1765" s="97" t="s">
        <v>3498</v>
      </c>
    </row>
    <row r="1766" spans="1:5" x14ac:dyDescent="0.2">
      <c r="A1766" s="96" t="s">
        <v>20247</v>
      </c>
      <c r="B1766" s="96" t="s">
        <v>20248</v>
      </c>
      <c r="C1766" s="96" t="s">
        <v>60</v>
      </c>
      <c r="D1766" s="96" t="s">
        <v>7503</v>
      </c>
      <c r="E1766" s="97" t="s">
        <v>3477</v>
      </c>
    </row>
    <row r="1767" spans="1:5" x14ac:dyDescent="0.2">
      <c r="A1767" s="96" t="s">
        <v>20249</v>
      </c>
      <c r="B1767" s="96" t="s">
        <v>20250</v>
      </c>
      <c r="C1767" s="96" t="s">
        <v>60</v>
      </c>
      <c r="D1767" s="96" t="s">
        <v>7503</v>
      </c>
      <c r="E1767" s="97" t="s">
        <v>5199</v>
      </c>
    </row>
    <row r="1768" spans="1:5" x14ac:dyDescent="0.2">
      <c r="A1768" s="96" t="s">
        <v>20251</v>
      </c>
      <c r="B1768" s="96" t="s">
        <v>20252</v>
      </c>
      <c r="C1768" s="96" t="s">
        <v>60</v>
      </c>
      <c r="D1768" s="96" t="s">
        <v>7503</v>
      </c>
      <c r="E1768" s="97" t="s">
        <v>145</v>
      </c>
    </row>
    <row r="1769" spans="1:5" x14ac:dyDescent="0.2">
      <c r="A1769" s="96" t="s">
        <v>20253</v>
      </c>
      <c r="B1769" s="96" t="s">
        <v>20254</v>
      </c>
      <c r="C1769" s="96" t="s">
        <v>60</v>
      </c>
      <c r="D1769" s="96" t="s">
        <v>7503</v>
      </c>
      <c r="E1769" s="97" t="s">
        <v>5256</v>
      </c>
    </row>
    <row r="1770" spans="1:5" x14ac:dyDescent="0.2">
      <c r="A1770" s="96" t="s">
        <v>20255</v>
      </c>
      <c r="B1770" s="96" t="s">
        <v>20256</v>
      </c>
      <c r="C1770" s="96" t="s">
        <v>60</v>
      </c>
      <c r="D1770" s="96" t="s">
        <v>7503</v>
      </c>
      <c r="E1770" s="97" t="s">
        <v>3298</v>
      </c>
    </row>
    <row r="1771" spans="1:5" x14ac:dyDescent="0.2">
      <c r="A1771" s="96" t="s">
        <v>20257</v>
      </c>
      <c r="B1771" s="96" t="s">
        <v>20258</v>
      </c>
      <c r="C1771" s="96" t="s">
        <v>60</v>
      </c>
      <c r="D1771" s="96" t="s">
        <v>7503</v>
      </c>
      <c r="E1771" s="97" t="s">
        <v>5239</v>
      </c>
    </row>
    <row r="1772" spans="1:5" x14ac:dyDescent="0.2">
      <c r="A1772" s="96" t="s">
        <v>20259</v>
      </c>
      <c r="B1772" s="96" t="s">
        <v>20260</v>
      </c>
      <c r="C1772" s="96" t="s">
        <v>60</v>
      </c>
      <c r="D1772" s="96" t="s">
        <v>7503</v>
      </c>
      <c r="E1772" s="97" t="s">
        <v>3300</v>
      </c>
    </row>
    <row r="1773" spans="1:5" x14ac:dyDescent="0.2">
      <c r="A1773" s="89" t="s">
        <v>20261</v>
      </c>
      <c r="B1773" s="89" t="s">
        <v>20262</v>
      </c>
      <c r="C1773" s="89" t="s">
        <v>60</v>
      </c>
      <c r="D1773" s="89" t="s">
        <v>7503</v>
      </c>
      <c r="E1773" s="89" t="s">
        <v>147</v>
      </c>
    </row>
    <row r="1774" spans="1:5" x14ac:dyDescent="0.2">
      <c r="A1774" s="89" t="s">
        <v>20263</v>
      </c>
      <c r="B1774" s="89" t="s">
        <v>20264</v>
      </c>
      <c r="C1774" s="89" t="s">
        <v>60</v>
      </c>
      <c r="D1774" s="89" t="s">
        <v>7503</v>
      </c>
      <c r="E1774" s="89" t="s">
        <v>5239</v>
      </c>
    </row>
    <row r="1775" spans="1:5" x14ac:dyDescent="0.2">
      <c r="A1775" s="89" t="s">
        <v>20265</v>
      </c>
      <c r="B1775" s="89" t="s">
        <v>20266</v>
      </c>
      <c r="C1775" s="89" t="s">
        <v>60</v>
      </c>
      <c r="D1775" s="89" t="s">
        <v>7503</v>
      </c>
      <c r="E1775" s="89" t="s">
        <v>145</v>
      </c>
    </row>
    <row r="1776" spans="1:5" x14ac:dyDescent="0.2">
      <c r="A1776" s="89" t="s">
        <v>20267</v>
      </c>
      <c r="B1776" s="89" t="s">
        <v>20268</v>
      </c>
      <c r="C1776" s="89" t="s">
        <v>60</v>
      </c>
      <c r="D1776" s="89" t="s">
        <v>7503</v>
      </c>
      <c r="E1776" s="89" t="s">
        <v>147</v>
      </c>
    </row>
    <row r="1777" spans="1:5" x14ac:dyDescent="0.2">
      <c r="A1777" s="89" t="s">
        <v>20269</v>
      </c>
      <c r="B1777" s="89" t="s">
        <v>20270</v>
      </c>
      <c r="C1777" s="89" t="s">
        <v>60</v>
      </c>
      <c r="D1777" s="89" t="s">
        <v>8323</v>
      </c>
      <c r="E1777" s="89" t="s">
        <v>145</v>
      </c>
    </row>
    <row r="1778" spans="1:5" x14ac:dyDescent="0.2">
      <c r="A1778" s="89" t="s">
        <v>20271</v>
      </c>
      <c r="B1778" s="89" t="s">
        <v>20272</v>
      </c>
      <c r="C1778" s="89" t="s">
        <v>60</v>
      </c>
      <c r="D1778" s="89" t="s">
        <v>7503</v>
      </c>
      <c r="E1778" s="89" t="s">
        <v>1096</v>
      </c>
    </row>
    <row r="1779" spans="1:5" x14ac:dyDescent="0.2">
      <c r="A1779" s="89" t="s">
        <v>20408</v>
      </c>
      <c r="B1779" s="89" t="s">
        <v>20409</v>
      </c>
      <c r="C1779" s="89" t="s">
        <v>60</v>
      </c>
      <c r="D1779" s="89" t="s">
        <v>7503</v>
      </c>
      <c r="E1779" s="89" t="s">
        <v>3477</v>
      </c>
    </row>
    <row r="1780" spans="1:5" x14ac:dyDescent="0.2">
      <c r="A1780" s="89" t="s">
        <v>20430</v>
      </c>
      <c r="B1780" s="89" t="s">
        <v>20431</v>
      </c>
      <c r="C1780" s="89" t="s">
        <v>8153</v>
      </c>
      <c r="D1780" s="89" t="s">
        <v>7503</v>
      </c>
      <c r="E1780" s="89" t="s">
        <v>3677</v>
      </c>
    </row>
    <row r="1781" spans="1:5" x14ac:dyDescent="0.2">
      <c r="A1781" s="89" t="s">
        <v>20391</v>
      </c>
      <c r="B1781" s="89" t="s">
        <v>20392</v>
      </c>
      <c r="C1781" s="89" t="s">
        <v>60</v>
      </c>
      <c r="D1781" s="89" t="s">
        <v>8323</v>
      </c>
      <c r="E1781" s="89" t="s">
        <v>1096</v>
      </c>
    </row>
    <row r="1782" spans="1:5" x14ac:dyDescent="0.2">
      <c r="A1782" s="89" t="s">
        <v>20428</v>
      </c>
      <c r="B1782" s="89" t="s">
        <v>20429</v>
      </c>
      <c r="C1782" s="89" t="s">
        <v>8153</v>
      </c>
      <c r="D1782" s="89" t="s">
        <v>7503</v>
      </c>
      <c r="E1782" s="89" t="s">
        <v>1353</v>
      </c>
    </row>
    <row r="1783" spans="1:5" x14ac:dyDescent="0.2">
      <c r="A1783" s="89" t="s">
        <v>20410</v>
      </c>
      <c r="B1783" s="89" t="s">
        <v>20411</v>
      </c>
      <c r="C1783" s="89" t="s">
        <v>60</v>
      </c>
      <c r="D1783" s="89" t="s">
        <v>7503</v>
      </c>
      <c r="E1783" s="89" t="s">
        <v>145</v>
      </c>
    </row>
    <row r="1784" spans="1:5" x14ac:dyDescent="0.2">
      <c r="A1784" s="89" t="s">
        <v>20432</v>
      </c>
      <c r="B1784" s="89" t="s">
        <v>20433</v>
      </c>
      <c r="C1784" s="89" t="s">
        <v>8153</v>
      </c>
      <c r="D1784" s="89" t="s">
        <v>7503</v>
      </c>
      <c r="E1784" s="89" t="s">
        <v>2321</v>
      </c>
    </row>
    <row r="1785" spans="1:5" x14ac:dyDescent="0.2">
      <c r="A1785" s="89" t="s">
        <v>20273</v>
      </c>
      <c r="B1785" s="89" t="s">
        <v>20274</v>
      </c>
      <c r="C1785" s="89" t="s">
        <v>60</v>
      </c>
      <c r="D1785" s="89" t="s">
        <v>8323</v>
      </c>
      <c r="E1785" s="89" t="s">
        <v>9463</v>
      </c>
    </row>
    <row r="1786" spans="1:5" x14ac:dyDescent="0.2">
      <c r="A1786" s="89" t="s">
        <v>20275</v>
      </c>
      <c r="B1786" s="89" t="s">
        <v>20276</v>
      </c>
      <c r="C1786" s="89" t="s">
        <v>60</v>
      </c>
      <c r="D1786" s="89" t="s">
        <v>7503</v>
      </c>
      <c r="E1786" s="89" t="s">
        <v>5575</v>
      </c>
    </row>
    <row r="1787" spans="1:5" x14ac:dyDescent="0.2">
      <c r="A1787" s="89" t="s">
        <v>20277</v>
      </c>
      <c r="B1787" s="89" t="s">
        <v>20278</v>
      </c>
      <c r="C1787" s="89" t="s">
        <v>60</v>
      </c>
      <c r="D1787" s="89" t="s">
        <v>7503</v>
      </c>
      <c r="E1787" s="89" t="s">
        <v>8646</v>
      </c>
    </row>
    <row r="1788" spans="1:5" x14ac:dyDescent="0.2">
      <c r="A1788" s="89" t="s">
        <v>20279</v>
      </c>
      <c r="B1788" s="89" t="s">
        <v>20280</v>
      </c>
      <c r="C1788" s="89" t="s">
        <v>60</v>
      </c>
      <c r="D1788" s="89" t="s">
        <v>8323</v>
      </c>
      <c r="E1788" s="89" t="s">
        <v>1100</v>
      </c>
    </row>
    <row r="1789" spans="1:5" x14ac:dyDescent="0.2">
      <c r="A1789" s="89" t="s">
        <v>20412</v>
      </c>
      <c r="B1789" s="89" t="s">
        <v>20413</v>
      </c>
      <c r="C1789" s="89" t="s">
        <v>60</v>
      </c>
      <c r="D1789" s="89" t="s">
        <v>8323</v>
      </c>
      <c r="E1789" s="89" t="s">
        <v>1477</v>
      </c>
    </row>
    <row r="1790" spans="1:5" x14ac:dyDescent="0.2">
      <c r="A1790" s="89" t="s">
        <v>20455</v>
      </c>
      <c r="B1790" s="89" t="s">
        <v>20456</v>
      </c>
      <c r="C1790" s="89" t="s">
        <v>8153</v>
      </c>
      <c r="D1790" s="89" t="s">
        <v>7503</v>
      </c>
      <c r="E1790" s="89" t="s">
        <v>15518</v>
      </c>
    </row>
    <row r="1791" spans="1:5" x14ac:dyDescent="0.2">
      <c r="A1791" s="89" t="s">
        <v>20414</v>
      </c>
      <c r="B1791" s="89" t="s">
        <v>20415</v>
      </c>
      <c r="C1791" s="89" t="s">
        <v>60</v>
      </c>
      <c r="D1791" s="89" t="s">
        <v>8323</v>
      </c>
      <c r="E1791" s="89" t="s">
        <v>1777</v>
      </c>
    </row>
    <row r="1792" spans="1:5" x14ac:dyDescent="0.2">
      <c r="A1792" s="89" t="s">
        <v>20441</v>
      </c>
      <c r="B1792" s="89" t="s">
        <v>20442</v>
      </c>
      <c r="C1792" s="89" t="s">
        <v>8153</v>
      </c>
      <c r="D1792" s="89" t="s">
        <v>7503</v>
      </c>
      <c r="E1792" s="89" t="s">
        <v>25976</v>
      </c>
    </row>
    <row r="1793" spans="1:5" x14ac:dyDescent="0.2">
      <c r="A1793" s="89" t="s">
        <v>20416</v>
      </c>
      <c r="B1793" s="89" t="s">
        <v>20417</v>
      </c>
      <c r="C1793" s="89" t="s">
        <v>60</v>
      </c>
      <c r="D1793" s="89" t="s">
        <v>7503</v>
      </c>
      <c r="E1793" s="89" t="s">
        <v>1438</v>
      </c>
    </row>
    <row r="1794" spans="1:5" x14ac:dyDescent="0.2">
      <c r="A1794" s="89" t="s">
        <v>20445</v>
      </c>
      <c r="B1794" s="89" t="s">
        <v>20446</v>
      </c>
      <c r="C1794" s="89" t="s">
        <v>8153</v>
      </c>
      <c r="D1794" s="89" t="s">
        <v>7503</v>
      </c>
      <c r="E1794" s="89" t="s">
        <v>25977</v>
      </c>
    </row>
    <row r="1795" spans="1:5" x14ac:dyDescent="0.2">
      <c r="A1795" s="89" t="s">
        <v>20418</v>
      </c>
      <c r="B1795" s="89" t="s">
        <v>20419</v>
      </c>
      <c r="C1795" s="89" t="s">
        <v>60</v>
      </c>
      <c r="D1795" s="89" t="s">
        <v>7503</v>
      </c>
      <c r="E1795" s="89" t="s">
        <v>3946</v>
      </c>
    </row>
    <row r="1796" spans="1:5" x14ac:dyDescent="0.2">
      <c r="A1796" s="89" t="s">
        <v>20447</v>
      </c>
      <c r="B1796" s="89" t="s">
        <v>20448</v>
      </c>
      <c r="C1796" s="89" t="s">
        <v>8153</v>
      </c>
      <c r="D1796" s="89" t="s">
        <v>7503</v>
      </c>
      <c r="E1796" s="89" t="s">
        <v>25978</v>
      </c>
    </row>
    <row r="1797" spans="1:5" x14ac:dyDescent="0.2">
      <c r="A1797" s="89" t="s">
        <v>20424</v>
      </c>
      <c r="B1797" s="89" t="s">
        <v>20425</v>
      </c>
      <c r="C1797" s="89" t="s">
        <v>60</v>
      </c>
      <c r="D1797" s="89" t="s">
        <v>7503</v>
      </c>
      <c r="E1797" s="89" t="s">
        <v>743</v>
      </c>
    </row>
    <row r="1798" spans="1:5" x14ac:dyDescent="0.2">
      <c r="A1798" s="89" t="s">
        <v>20281</v>
      </c>
      <c r="B1798" s="89" t="s">
        <v>20282</v>
      </c>
      <c r="C1798" s="89" t="s">
        <v>60</v>
      </c>
      <c r="D1798" s="89" t="s">
        <v>7503</v>
      </c>
      <c r="E1798" s="89" t="s">
        <v>5256</v>
      </c>
    </row>
    <row r="1799" spans="1:5" x14ac:dyDescent="0.2">
      <c r="A1799" s="89" t="s">
        <v>20283</v>
      </c>
      <c r="B1799" s="89" t="s">
        <v>20284</v>
      </c>
      <c r="C1799" s="89" t="s">
        <v>60</v>
      </c>
      <c r="D1799" s="89" t="s">
        <v>7503</v>
      </c>
      <c r="E1799" s="89" t="s">
        <v>5256</v>
      </c>
    </row>
    <row r="1800" spans="1:5" x14ac:dyDescent="0.2">
      <c r="A1800" s="89" t="s">
        <v>20285</v>
      </c>
      <c r="B1800" s="89" t="s">
        <v>20286</v>
      </c>
      <c r="C1800" s="89" t="s">
        <v>60</v>
      </c>
      <c r="D1800" s="89" t="s">
        <v>7503</v>
      </c>
      <c r="E1800" s="89" t="s">
        <v>1100</v>
      </c>
    </row>
    <row r="1801" spans="1:5" x14ac:dyDescent="0.2">
      <c r="A1801" s="89" t="s">
        <v>20389</v>
      </c>
      <c r="B1801" s="89" t="s">
        <v>20390</v>
      </c>
      <c r="C1801" s="89" t="s">
        <v>60</v>
      </c>
      <c r="D1801" s="89" t="s">
        <v>7503</v>
      </c>
      <c r="E1801" s="89" t="s">
        <v>5235</v>
      </c>
    </row>
    <row r="1802" spans="1:5" x14ac:dyDescent="0.2">
      <c r="A1802" s="89" t="s">
        <v>20287</v>
      </c>
      <c r="B1802" s="89" t="s">
        <v>20288</v>
      </c>
      <c r="C1802" s="89" t="s">
        <v>60</v>
      </c>
      <c r="D1802" s="89" t="s">
        <v>7503</v>
      </c>
      <c r="E1802" s="89" t="s">
        <v>9545</v>
      </c>
    </row>
    <row r="1803" spans="1:5" x14ac:dyDescent="0.2">
      <c r="A1803" s="89" t="s">
        <v>20289</v>
      </c>
      <c r="B1803" s="89" t="s">
        <v>20290</v>
      </c>
      <c r="C1803" s="89" t="s">
        <v>60</v>
      </c>
      <c r="D1803" s="89" t="s">
        <v>7503</v>
      </c>
      <c r="E1803" s="89" t="s">
        <v>5239</v>
      </c>
    </row>
    <row r="1804" spans="1:5" x14ac:dyDescent="0.2">
      <c r="A1804" s="89" t="s">
        <v>20291</v>
      </c>
      <c r="B1804" s="89" t="s">
        <v>20292</v>
      </c>
      <c r="C1804" s="89" t="s">
        <v>60</v>
      </c>
      <c r="D1804" s="89" t="s">
        <v>7503</v>
      </c>
      <c r="E1804" s="89" t="s">
        <v>5239</v>
      </c>
    </row>
    <row r="1805" spans="1:5" x14ac:dyDescent="0.2">
      <c r="A1805" s="89" t="s">
        <v>20293</v>
      </c>
      <c r="B1805" s="89" t="s">
        <v>20294</v>
      </c>
      <c r="C1805" s="89" t="s">
        <v>60</v>
      </c>
      <c r="D1805" s="89" t="s">
        <v>8323</v>
      </c>
      <c r="E1805" s="89" t="s">
        <v>5199</v>
      </c>
    </row>
    <row r="1806" spans="1:5" x14ac:dyDescent="0.2">
      <c r="A1806" s="89" t="s">
        <v>20420</v>
      </c>
      <c r="B1806" s="89" t="s">
        <v>20421</v>
      </c>
      <c r="C1806" s="89" t="s">
        <v>60</v>
      </c>
      <c r="D1806" s="89" t="s">
        <v>7503</v>
      </c>
      <c r="E1806" s="89" t="s">
        <v>1376</v>
      </c>
    </row>
    <row r="1807" spans="1:5" x14ac:dyDescent="0.2">
      <c r="A1807" s="89" t="s">
        <v>20457</v>
      </c>
      <c r="B1807" s="89" t="s">
        <v>20458</v>
      </c>
      <c r="C1807" s="89" t="s">
        <v>8153</v>
      </c>
      <c r="D1807" s="89" t="s">
        <v>7503</v>
      </c>
      <c r="E1807" s="89" t="s">
        <v>25980</v>
      </c>
    </row>
    <row r="1808" spans="1:5" x14ac:dyDescent="0.2">
      <c r="A1808" s="89" t="s">
        <v>20295</v>
      </c>
      <c r="B1808" s="89" t="s">
        <v>20296</v>
      </c>
      <c r="C1808" s="89" t="s">
        <v>60</v>
      </c>
      <c r="D1808" s="89" t="s">
        <v>7503</v>
      </c>
      <c r="E1808" s="89" t="s">
        <v>206</v>
      </c>
    </row>
    <row r="1809" spans="1:5" x14ac:dyDescent="0.2">
      <c r="A1809" s="89" t="s">
        <v>20297</v>
      </c>
      <c r="B1809" s="89" t="s">
        <v>20298</v>
      </c>
      <c r="C1809" s="89" t="s">
        <v>60</v>
      </c>
      <c r="D1809" s="89" t="s">
        <v>7503</v>
      </c>
      <c r="E1809" s="89" t="s">
        <v>3477</v>
      </c>
    </row>
    <row r="1810" spans="1:5" x14ac:dyDescent="0.2">
      <c r="A1810" s="89" t="s">
        <v>20299</v>
      </c>
      <c r="B1810" s="89" t="s">
        <v>20300</v>
      </c>
      <c r="C1810" s="89" t="s">
        <v>60</v>
      </c>
      <c r="D1810" s="89" t="s">
        <v>7503</v>
      </c>
      <c r="E1810" s="89" t="s">
        <v>735</v>
      </c>
    </row>
    <row r="1811" spans="1:5" x14ac:dyDescent="0.2">
      <c r="A1811" s="89" t="s">
        <v>20301</v>
      </c>
      <c r="B1811" s="89" t="s">
        <v>20302</v>
      </c>
      <c r="C1811" s="89" t="s">
        <v>60</v>
      </c>
      <c r="D1811" s="89" t="s">
        <v>7503</v>
      </c>
      <c r="E1811" s="89" t="s">
        <v>5235</v>
      </c>
    </row>
    <row r="1812" spans="1:5" x14ac:dyDescent="0.2">
      <c r="A1812" s="89" t="s">
        <v>20303</v>
      </c>
      <c r="B1812" s="89" t="s">
        <v>20304</v>
      </c>
      <c r="C1812" s="89" t="s">
        <v>60</v>
      </c>
      <c r="D1812" s="89" t="s">
        <v>7503</v>
      </c>
      <c r="E1812" s="89" t="s">
        <v>5235</v>
      </c>
    </row>
    <row r="1813" spans="1:5" x14ac:dyDescent="0.2">
      <c r="A1813" s="89" t="s">
        <v>20305</v>
      </c>
      <c r="B1813" s="89" t="s">
        <v>20306</v>
      </c>
      <c r="C1813" s="89" t="s">
        <v>60</v>
      </c>
      <c r="D1813" s="89" t="s">
        <v>7503</v>
      </c>
      <c r="E1813" s="89" t="s">
        <v>5235</v>
      </c>
    </row>
    <row r="1814" spans="1:5" x14ac:dyDescent="0.2">
      <c r="A1814" s="89" t="s">
        <v>20307</v>
      </c>
      <c r="B1814" s="89" t="s">
        <v>20308</v>
      </c>
      <c r="C1814" s="89" t="s">
        <v>60</v>
      </c>
      <c r="D1814" s="89" t="s">
        <v>7503</v>
      </c>
      <c r="E1814" s="89" t="s">
        <v>5235</v>
      </c>
    </row>
    <row r="1815" spans="1:5" x14ac:dyDescent="0.2">
      <c r="A1815" s="89" t="s">
        <v>20309</v>
      </c>
      <c r="B1815" s="89" t="s">
        <v>20310</v>
      </c>
      <c r="C1815" s="89" t="s">
        <v>60</v>
      </c>
      <c r="D1815" s="89" t="s">
        <v>7503</v>
      </c>
      <c r="E1815" s="89" t="s">
        <v>5235</v>
      </c>
    </row>
    <row r="1816" spans="1:5" x14ac:dyDescent="0.2">
      <c r="A1816" s="89" t="s">
        <v>20311</v>
      </c>
      <c r="B1816" s="89" t="s">
        <v>20312</v>
      </c>
      <c r="C1816" s="89" t="s">
        <v>60</v>
      </c>
      <c r="D1816" s="89" t="s">
        <v>7503</v>
      </c>
      <c r="E1816" s="89" t="s">
        <v>147</v>
      </c>
    </row>
    <row r="1817" spans="1:5" x14ac:dyDescent="0.2">
      <c r="A1817" s="89" t="s">
        <v>20313</v>
      </c>
      <c r="B1817" s="89" t="s">
        <v>20314</v>
      </c>
      <c r="C1817" s="89" t="s">
        <v>60</v>
      </c>
      <c r="D1817" s="89" t="s">
        <v>7503</v>
      </c>
      <c r="E1817" s="89" t="s">
        <v>145</v>
      </c>
    </row>
    <row r="1818" spans="1:5" x14ac:dyDescent="0.2">
      <c r="A1818" s="89" t="s">
        <v>20315</v>
      </c>
      <c r="B1818" s="89" t="s">
        <v>20316</v>
      </c>
      <c r="C1818" s="89" t="s">
        <v>60</v>
      </c>
      <c r="D1818" s="89" t="s">
        <v>7503</v>
      </c>
      <c r="E1818" s="89" t="s">
        <v>1096</v>
      </c>
    </row>
    <row r="1819" spans="1:5" x14ac:dyDescent="0.2">
      <c r="A1819" s="89" t="s">
        <v>20317</v>
      </c>
      <c r="B1819" s="89" t="s">
        <v>20318</v>
      </c>
      <c r="C1819" s="89" t="s">
        <v>60</v>
      </c>
      <c r="D1819" s="89" t="s">
        <v>7503</v>
      </c>
      <c r="E1819" s="89" t="s">
        <v>1096</v>
      </c>
    </row>
    <row r="1820" spans="1:5" x14ac:dyDescent="0.2">
      <c r="A1820" s="89" t="s">
        <v>20387</v>
      </c>
      <c r="B1820" s="89" t="s">
        <v>20388</v>
      </c>
      <c r="C1820" s="89" t="s">
        <v>60</v>
      </c>
      <c r="D1820" s="89" t="s">
        <v>7503</v>
      </c>
      <c r="E1820" s="89" t="s">
        <v>1096</v>
      </c>
    </row>
    <row r="1821" spans="1:5" x14ac:dyDescent="0.2">
      <c r="A1821" s="89" t="s">
        <v>20319</v>
      </c>
      <c r="B1821" s="89" t="s">
        <v>20320</v>
      </c>
      <c r="C1821" s="89" t="s">
        <v>60</v>
      </c>
      <c r="D1821" s="89" t="s">
        <v>7503</v>
      </c>
      <c r="E1821" s="89" t="s">
        <v>143</v>
      </c>
    </row>
    <row r="1822" spans="1:5" x14ac:dyDescent="0.2">
      <c r="A1822" s="89" t="s">
        <v>20321</v>
      </c>
      <c r="B1822" s="89" t="s">
        <v>20322</v>
      </c>
      <c r="C1822" s="89" t="s">
        <v>60</v>
      </c>
      <c r="D1822" s="89" t="s">
        <v>7503</v>
      </c>
      <c r="E1822" s="89" t="s">
        <v>5199</v>
      </c>
    </row>
    <row r="1823" spans="1:5" x14ac:dyDescent="0.2">
      <c r="A1823" s="89" t="s">
        <v>20323</v>
      </c>
      <c r="B1823" s="89" t="s">
        <v>20324</v>
      </c>
      <c r="C1823" s="89" t="s">
        <v>60</v>
      </c>
      <c r="D1823" s="89" t="s">
        <v>8323</v>
      </c>
      <c r="E1823" s="89" t="s">
        <v>145</v>
      </c>
    </row>
    <row r="1824" spans="1:5" x14ac:dyDescent="0.2">
      <c r="A1824" s="89" t="s">
        <v>20325</v>
      </c>
      <c r="B1824" s="89" t="s">
        <v>20326</v>
      </c>
      <c r="C1824" s="89" t="s">
        <v>60</v>
      </c>
      <c r="D1824" s="89" t="s">
        <v>7503</v>
      </c>
      <c r="E1824" s="89" t="s">
        <v>5199</v>
      </c>
    </row>
    <row r="1825" spans="1:5" x14ac:dyDescent="0.2">
      <c r="A1825" s="89" t="s">
        <v>20327</v>
      </c>
      <c r="B1825" s="89" t="s">
        <v>20328</v>
      </c>
      <c r="C1825" s="89" t="s">
        <v>60</v>
      </c>
      <c r="D1825" s="89" t="s">
        <v>7503</v>
      </c>
      <c r="E1825" s="89" t="s">
        <v>8684</v>
      </c>
    </row>
    <row r="1826" spans="1:5" x14ac:dyDescent="0.2">
      <c r="A1826" s="89" t="s">
        <v>20329</v>
      </c>
      <c r="B1826" s="89" t="s">
        <v>20330</v>
      </c>
      <c r="C1826" s="89" t="s">
        <v>60</v>
      </c>
      <c r="D1826" s="89" t="s">
        <v>7503</v>
      </c>
      <c r="E1826" s="89" t="s">
        <v>1652</v>
      </c>
    </row>
    <row r="1827" spans="1:5" x14ac:dyDescent="0.2">
      <c r="A1827" s="89" t="s">
        <v>20331</v>
      </c>
      <c r="B1827" s="89" t="s">
        <v>20332</v>
      </c>
      <c r="C1827" s="89" t="s">
        <v>60</v>
      </c>
      <c r="D1827" s="89" t="s">
        <v>7503</v>
      </c>
      <c r="E1827" s="89" t="s">
        <v>5235</v>
      </c>
    </row>
    <row r="1828" spans="1:5" x14ac:dyDescent="0.2">
      <c r="A1828" s="89" t="s">
        <v>20333</v>
      </c>
      <c r="B1828" s="89" t="s">
        <v>20334</v>
      </c>
      <c r="C1828" s="89" t="s">
        <v>60</v>
      </c>
      <c r="D1828" s="89" t="s">
        <v>7503</v>
      </c>
      <c r="E1828" s="89" t="s">
        <v>145</v>
      </c>
    </row>
    <row r="1829" spans="1:5" x14ac:dyDescent="0.2">
      <c r="A1829" s="89" t="s">
        <v>20335</v>
      </c>
      <c r="B1829" s="89" t="s">
        <v>20336</v>
      </c>
      <c r="C1829" s="89" t="s">
        <v>60</v>
      </c>
      <c r="D1829" s="89" t="s">
        <v>7503</v>
      </c>
      <c r="E1829" s="89" t="s">
        <v>145</v>
      </c>
    </row>
    <row r="1830" spans="1:5" x14ac:dyDescent="0.2">
      <c r="A1830" s="89" t="s">
        <v>20337</v>
      </c>
      <c r="B1830" s="89" t="s">
        <v>20338</v>
      </c>
      <c r="C1830" s="89" t="s">
        <v>60</v>
      </c>
      <c r="D1830" s="89" t="s">
        <v>7503</v>
      </c>
      <c r="E1830" s="89" t="s">
        <v>5199</v>
      </c>
    </row>
    <row r="1831" spans="1:5" x14ac:dyDescent="0.2">
      <c r="A1831" s="89" t="s">
        <v>20339</v>
      </c>
      <c r="B1831" s="89" t="s">
        <v>20340</v>
      </c>
      <c r="C1831" s="89" t="s">
        <v>60</v>
      </c>
      <c r="D1831" s="89" t="s">
        <v>7503</v>
      </c>
      <c r="E1831" s="89" t="s">
        <v>5199</v>
      </c>
    </row>
    <row r="1832" spans="1:5" x14ac:dyDescent="0.2">
      <c r="A1832" s="89" t="s">
        <v>20341</v>
      </c>
      <c r="B1832" s="89" t="s">
        <v>20342</v>
      </c>
      <c r="C1832" s="89" t="s">
        <v>60</v>
      </c>
      <c r="D1832" s="89" t="s">
        <v>7503</v>
      </c>
      <c r="E1832" s="89" t="s">
        <v>1096</v>
      </c>
    </row>
    <row r="1833" spans="1:5" x14ac:dyDescent="0.2">
      <c r="A1833" s="89" t="s">
        <v>20343</v>
      </c>
      <c r="B1833" s="89" t="s">
        <v>20344</v>
      </c>
      <c r="C1833" s="89" t="s">
        <v>60</v>
      </c>
      <c r="D1833" s="89" t="s">
        <v>7503</v>
      </c>
      <c r="E1833" s="89" t="s">
        <v>1096</v>
      </c>
    </row>
    <row r="1834" spans="1:5" x14ac:dyDescent="0.2">
      <c r="A1834" s="89" t="s">
        <v>20345</v>
      </c>
      <c r="B1834" s="89" t="s">
        <v>20346</v>
      </c>
      <c r="C1834" s="89" t="s">
        <v>60</v>
      </c>
      <c r="D1834" s="89" t="s">
        <v>7503</v>
      </c>
      <c r="E1834" s="89" t="s">
        <v>3477</v>
      </c>
    </row>
    <row r="1835" spans="1:5" x14ac:dyDescent="0.2">
      <c r="A1835" s="89" t="s">
        <v>20347</v>
      </c>
      <c r="B1835" s="89" t="s">
        <v>20348</v>
      </c>
      <c r="C1835" s="89" t="s">
        <v>60</v>
      </c>
      <c r="D1835" s="89" t="s">
        <v>7503</v>
      </c>
      <c r="E1835" s="89" t="s">
        <v>143</v>
      </c>
    </row>
    <row r="1836" spans="1:5" x14ac:dyDescent="0.2">
      <c r="A1836" s="89" t="s">
        <v>20349</v>
      </c>
      <c r="B1836" s="89" t="s">
        <v>20350</v>
      </c>
      <c r="C1836" s="89" t="s">
        <v>60</v>
      </c>
      <c r="D1836" s="89" t="s">
        <v>7503</v>
      </c>
      <c r="E1836" s="89" t="s">
        <v>9545</v>
      </c>
    </row>
    <row r="1837" spans="1:5" x14ac:dyDescent="0.2">
      <c r="A1837" s="89" t="s">
        <v>20351</v>
      </c>
      <c r="B1837" s="89" t="s">
        <v>20352</v>
      </c>
      <c r="C1837" s="89" t="s">
        <v>60</v>
      </c>
      <c r="D1837" s="89" t="s">
        <v>8323</v>
      </c>
      <c r="E1837" s="89" t="s">
        <v>1102</v>
      </c>
    </row>
    <row r="1838" spans="1:5" x14ac:dyDescent="0.2">
      <c r="A1838" s="89" t="s">
        <v>20353</v>
      </c>
      <c r="B1838" s="89" t="s">
        <v>20354</v>
      </c>
      <c r="C1838" s="89" t="s">
        <v>60</v>
      </c>
      <c r="D1838" s="89" t="s">
        <v>8323</v>
      </c>
      <c r="E1838" s="89" t="s">
        <v>147</v>
      </c>
    </row>
    <row r="1839" spans="1:5" x14ac:dyDescent="0.2">
      <c r="A1839" s="89" t="s">
        <v>20355</v>
      </c>
      <c r="B1839" s="89" t="s">
        <v>20356</v>
      </c>
      <c r="C1839" s="89" t="s">
        <v>60</v>
      </c>
      <c r="D1839" s="89" t="s">
        <v>7503</v>
      </c>
      <c r="E1839" s="89" t="s">
        <v>3298</v>
      </c>
    </row>
    <row r="1840" spans="1:5" x14ac:dyDescent="0.2">
      <c r="A1840" s="89" t="s">
        <v>20357</v>
      </c>
      <c r="B1840" s="89" t="s">
        <v>20358</v>
      </c>
      <c r="C1840" s="89" t="s">
        <v>60</v>
      </c>
      <c r="D1840" s="89" t="s">
        <v>7503</v>
      </c>
      <c r="E1840" s="89" t="s">
        <v>9545</v>
      </c>
    </row>
    <row r="1841" spans="1:5" x14ac:dyDescent="0.2">
      <c r="A1841" s="89" t="s">
        <v>20359</v>
      </c>
      <c r="B1841" s="89" t="s">
        <v>20360</v>
      </c>
      <c r="C1841" s="89" t="s">
        <v>60</v>
      </c>
      <c r="D1841" s="89" t="s">
        <v>7503</v>
      </c>
      <c r="E1841" s="89" t="s">
        <v>1100</v>
      </c>
    </row>
    <row r="1842" spans="1:5" x14ac:dyDescent="0.2">
      <c r="A1842" s="89" t="s">
        <v>20361</v>
      </c>
      <c r="B1842" s="89" t="s">
        <v>20362</v>
      </c>
      <c r="C1842" s="89" t="s">
        <v>60</v>
      </c>
      <c r="D1842" s="89" t="s">
        <v>7503</v>
      </c>
      <c r="E1842" s="89" t="s">
        <v>9575</v>
      </c>
    </row>
    <row r="1843" spans="1:5" x14ac:dyDescent="0.2">
      <c r="A1843" s="89" t="s">
        <v>20363</v>
      </c>
      <c r="B1843" s="89" t="s">
        <v>20364</v>
      </c>
      <c r="C1843" s="89" t="s">
        <v>60</v>
      </c>
      <c r="D1843" s="89" t="s">
        <v>7503</v>
      </c>
      <c r="E1843" s="89" t="s">
        <v>145</v>
      </c>
    </row>
    <row r="1844" spans="1:5" x14ac:dyDescent="0.2">
      <c r="A1844" s="89" t="s">
        <v>20365</v>
      </c>
      <c r="B1844" s="89" t="s">
        <v>20366</v>
      </c>
      <c r="C1844" s="89" t="s">
        <v>60</v>
      </c>
      <c r="D1844" s="89" t="s">
        <v>8323</v>
      </c>
      <c r="E1844" s="89" t="s">
        <v>147</v>
      </c>
    </row>
    <row r="1845" spans="1:5" x14ac:dyDescent="0.2">
      <c r="A1845" s="89" t="s">
        <v>20367</v>
      </c>
      <c r="B1845" s="89" t="s">
        <v>20368</v>
      </c>
      <c r="C1845" s="89" t="s">
        <v>60</v>
      </c>
      <c r="D1845" s="89" t="s">
        <v>8323</v>
      </c>
      <c r="E1845" s="89" t="s">
        <v>5239</v>
      </c>
    </row>
    <row r="1846" spans="1:5" x14ac:dyDescent="0.2">
      <c r="A1846" s="89" t="s">
        <v>20369</v>
      </c>
      <c r="B1846" s="89" t="s">
        <v>20370</v>
      </c>
      <c r="C1846" s="89" t="s">
        <v>60</v>
      </c>
      <c r="D1846" s="89" t="s">
        <v>7503</v>
      </c>
      <c r="E1846" s="89" t="s">
        <v>147</v>
      </c>
    </row>
    <row r="1847" spans="1:5" x14ac:dyDescent="0.2">
      <c r="A1847" s="89" t="s">
        <v>20371</v>
      </c>
      <c r="B1847" s="89" t="s">
        <v>20372</v>
      </c>
      <c r="C1847" s="89" t="s">
        <v>60</v>
      </c>
      <c r="D1847" s="89" t="s">
        <v>7503</v>
      </c>
      <c r="E1847" s="89" t="s">
        <v>1100</v>
      </c>
    </row>
    <row r="1848" spans="1:5" x14ac:dyDescent="0.2">
      <c r="A1848" s="89" t="s">
        <v>20373</v>
      </c>
      <c r="B1848" s="89" t="s">
        <v>20374</v>
      </c>
      <c r="C1848" s="89" t="s">
        <v>60</v>
      </c>
      <c r="D1848" s="89" t="s">
        <v>7503</v>
      </c>
      <c r="E1848" s="89" t="s">
        <v>1652</v>
      </c>
    </row>
    <row r="1849" spans="1:5" x14ac:dyDescent="0.2">
      <c r="A1849" s="89" t="s">
        <v>20375</v>
      </c>
      <c r="B1849" s="89" t="s">
        <v>20376</v>
      </c>
      <c r="C1849" s="89" t="s">
        <v>60</v>
      </c>
      <c r="D1849" s="89" t="s">
        <v>7503</v>
      </c>
      <c r="E1849" s="89" t="s">
        <v>5239</v>
      </c>
    </row>
    <row r="1850" spans="1:5" x14ac:dyDescent="0.2">
      <c r="A1850" s="89" t="s">
        <v>20377</v>
      </c>
      <c r="B1850" s="89" t="s">
        <v>20378</v>
      </c>
      <c r="C1850" s="89" t="s">
        <v>60</v>
      </c>
      <c r="D1850" s="89" t="s">
        <v>7503</v>
      </c>
      <c r="E1850" s="89" t="s">
        <v>1100</v>
      </c>
    </row>
    <row r="1851" spans="1:5" x14ac:dyDescent="0.2">
      <c r="A1851" s="89" t="s">
        <v>20379</v>
      </c>
      <c r="B1851" s="89" t="s">
        <v>20380</v>
      </c>
      <c r="C1851" s="89" t="s">
        <v>60</v>
      </c>
      <c r="D1851" s="89" t="s">
        <v>7503</v>
      </c>
      <c r="E1851" s="89" t="s">
        <v>5256</v>
      </c>
    </row>
    <row r="1852" spans="1:5" x14ac:dyDescent="0.2">
      <c r="A1852" s="89" t="s">
        <v>20422</v>
      </c>
      <c r="B1852" s="89" t="s">
        <v>20423</v>
      </c>
      <c r="C1852" s="89" t="s">
        <v>60</v>
      </c>
      <c r="D1852" s="89" t="s">
        <v>8323</v>
      </c>
      <c r="E1852" s="89" t="s">
        <v>5239</v>
      </c>
    </row>
    <row r="1853" spans="1:5" x14ac:dyDescent="0.2">
      <c r="A1853" s="89" t="s">
        <v>20459</v>
      </c>
      <c r="B1853" s="89" t="s">
        <v>20460</v>
      </c>
      <c r="C1853" s="89" t="s">
        <v>8153</v>
      </c>
      <c r="D1853" s="89" t="s">
        <v>7503</v>
      </c>
      <c r="E1853" s="89" t="s">
        <v>15451</v>
      </c>
    </row>
    <row r="1854" spans="1:5" x14ac:dyDescent="0.2">
      <c r="A1854" s="89" t="s">
        <v>20381</v>
      </c>
      <c r="B1854" s="89" t="s">
        <v>20382</v>
      </c>
      <c r="C1854" s="89" t="s">
        <v>60</v>
      </c>
      <c r="D1854" s="89" t="s">
        <v>7503</v>
      </c>
      <c r="E1854" s="89" t="s">
        <v>5256</v>
      </c>
    </row>
    <row r="1855" spans="1:5" x14ac:dyDescent="0.2">
      <c r="A1855" s="89" t="s">
        <v>20383</v>
      </c>
      <c r="B1855" s="89" t="s">
        <v>20384</v>
      </c>
      <c r="C1855" s="89" t="s">
        <v>60</v>
      </c>
      <c r="D1855" s="89" t="s">
        <v>7503</v>
      </c>
      <c r="E1855" s="89" t="s">
        <v>3498</v>
      </c>
    </row>
    <row r="1856" spans="1:5" x14ac:dyDescent="0.2">
      <c r="A1856" s="89" t="s">
        <v>20385</v>
      </c>
      <c r="B1856" s="89" t="s">
        <v>20386</v>
      </c>
      <c r="C1856" s="89" t="s">
        <v>60</v>
      </c>
      <c r="D1856" s="89" t="s">
        <v>7503</v>
      </c>
      <c r="E1856" s="89" t="s">
        <v>3477</v>
      </c>
    </row>
    <row r="1857" spans="1:5" x14ac:dyDescent="0.2">
      <c r="A1857" s="96" t="s">
        <v>12630</v>
      </c>
      <c r="B1857" s="96" t="s">
        <v>12631</v>
      </c>
      <c r="C1857" s="96" t="s">
        <v>7683</v>
      </c>
      <c r="D1857" s="96" t="s">
        <v>7503</v>
      </c>
      <c r="E1857" s="97" t="s">
        <v>3911</v>
      </c>
    </row>
    <row r="1858" spans="1:5" x14ac:dyDescent="0.2">
      <c r="A1858" s="96" t="s">
        <v>12644</v>
      </c>
      <c r="B1858" s="96" t="s">
        <v>12645</v>
      </c>
      <c r="C1858" s="96" t="s">
        <v>7683</v>
      </c>
      <c r="D1858" s="96" t="s">
        <v>7503</v>
      </c>
      <c r="E1858" s="97" t="s">
        <v>1118</v>
      </c>
    </row>
    <row r="1859" spans="1:5" x14ac:dyDescent="0.2">
      <c r="A1859" s="96" t="s">
        <v>12658</v>
      </c>
      <c r="B1859" s="96" t="s">
        <v>12659</v>
      </c>
      <c r="C1859" s="96" t="s">
        <v>7683</v>
      </c>
      <c r="D1859" s="96" t="s">
        <v>7503</v>
      </c>
      <c r="E1859" s="97" t="s">
        <v>6086</v>
      </c>
    </row>
    <row r="1860" spans="1:5" x14ac:dyDescent="0.2">
      <c r="A1860" s="96" t="s">
        <v>12634</v>
      </c>
      <c r="B1860" s="96" t="s">
        <v>12635</v>
      </c>
      <c r="C1860" s="96" t="s">
        <v>7683</v>
      </c>
      <c r="D1860" s="96" t="s">
        <v>7503</v>
      </c>
      <c r="E1860" s="97" t="s">
        <v>4719</v>
      </c>
    </row>
    <row r="1861" spans="1:5" x14ac:dyDescent="0.2">
      <c r="A1861" s="96" t="s">
        <v>12648</v>
      </c>
      <c r="B1861" s="96" t="s">
        <v>12649</v>
      </c>
      <c r="C1861" s="96" t="s">
        <v>7683</v>
      </c>
      <c r="D1861" s="96" t="s">
        <v>7503</v>
      </c>
      <c r="E1861" s="97" t="s">
        <v>2384</v>
      </c>
    </row>
    <row r="1862" spans="1:5" x14ac:dyDescent="0.2">
      <c r="A1862" s="96" t="s">
        <v>12662</v>
      </c>
      <c r="B1862" s="96" t="s">
        <v>12663</v>
      </c>
      <c r="C1862" s="96" t="s">
        <v>7683</v>
      </c>
      <c r="D1862" s="96" t="s">
        <v>7503</v>
      </c>
      <c r="E1862" s="97" t="s">
        <v>4920</v>
      </c>
    </row>
    <row r="1863" spans="1:5" x14ac:dyDescent="0.2">
      <c r="A1863" s="96" t="s">
        <v>12640</v>
      </c>
      <c r="B1863" s="96" t="s">
        <v>12641</v>
      </c>
      <c r="C1863" s="96" t="s">
        <v>7683</v>
      </c>
      <c r="D1863" s="96" t="s">
        <v>7503</v>
      </c>
      <c r="E1863" s="97" t="s">
        <v>18430</v>
      </c>
    </row>
    <row r="1864" spans="1:5" x14ac:dyDescent="0.2">
      <c r="A1864" s="96" t="s">
        <v>12654</v>
      </c>
      <c r="B1864" s="96" t="s">
        <v>12655</v>
      </c>
      <c r="C1864" s="96" t="s">
        <v>7683</v>
      </c>
      <c r="D1864" s="96" t="s">
        <v>7503</v>
      </c>
      <c r="E1864" s="97" t="s">
        <v>10873</v>
      </c>
    </row>
    <row r="1865" spans="1:5" x14ac:dyDescent="0.2">
      <c r="A1865" s="96" t="s">
        <v>12668</v>
      </c>
      <c r="B1865" s="96" t="s">
        <v>12669</v>
      </c>
      <c r="C1865" s="96" t="s">
        <v>7683</v>
      </c>
      <c r="D1865" s="96" t="s">
        <v>7503</v>
      </c>
      <c r="E1865" s="97" t="s">
        <v>18280</v>
      </c>
    </row>
    <row r="1866" spans="1:5" x14ac:dyDescent="0.2">
      <c r="A1866" s="96" t="s">
        <v>14125</v>
      </c>
      <c r="B1866" s="96" t="s">
        <v>14126</v>
      </c>
      <c r="C1866" s="96" t="s">
        <v>7683</v>
      </c>
      <c r="D1866" s="96" t="s">
        <v>7503</v>
      </c>
      <c r="E1866" s="97" t="s">
        <v>2447</v>
      </c>
    </row>
    <row r="1867" spans="1:5" x14ac:dyDescent="0.2">
      <c r="A1867" s="96" t="s">
        <v>14032</v>
      </c>
      <c r="B1867" s="96" t="s">
        <v>14033</v>
      </c>
      <c r="C1867" s="96" t="s">
        <v>7683</v>
      </c>
      <c r="D1867" s="96" t="s">
        <v>7503</v>
      </c>
      <c r="E1867" s="97" t="s">
        <v>3937</v>
      </c>
    </row>
    <row r="1868" spans="1:5" x14ac:dyDescent="0.2">
      <c r="A1868" s="96" t="s">
        <v>14212</v>
      </c>
      <c r="B1868" s="96" t="s">
        <v>14213</v>
      </c>
      <c r="C1868" s="96" t="s">
        <v>7683</v>
      </c>
      <c r="D1868" s="96" t="s">
        <v>7503</v>
      </c>
      <c r="E1868" s="97" t="s">
        <v>2496</v>
      </c>
    </row>
    <row r="1869" spans="1:5" x14ac:dyDescent="0.2">
      <c r="A1869" s="96" t="s">
        <v>14133</v>
      </c>
      <c r="B1869" s="96" t="s">
        <v>14134</v>
      </c>
      <c r="C1869" s="96" t="s">
        <v>7683</v>
      </c>
      <c r="D1869" s="96" t="s">
        <v>7503</v>
      </c>
      <c r="E1869" s="97" t="s">
        <v>2264</v>
      </c>
    </row>
    <row r="1870" spans="1:5" x14ac:dyDescent="0.2">
      <c r="A1870" s="96" t="s">
        <v>14040</v>
      </c>
      <c r="B1870" s="96" t="s">
        <v>14041</v>
      </c>
      <c r="C1870" s="96" t="s">
        <v>7683</v>
      </c>
      <c r="D1870" s="96" t="s">
        <v>7503</v>
      </c>
      <c r="E1870" s="97" t="s">
        <v>6879</v>
      </c>
    </row>
    <row r="1871" spans="1:5" x14ac:dyDescent="0.2">
      <c r="A1871" s="96" t="s">
        <v>14220</v>
      </c>
      <c r="B1871" s="96" t="s">
        <v>14221</v>
      </c>
      <c r="C1871" s="96" t="s">
        <v>7683</v>
      </c>
      <c r="D1871" s="96" t="s">
        <v>7503</v>
      </c>
      <c r="E1871" s="97" t="s">
        <v>12030</v>
      </c>
    </row>
    <row r="1872" spans="1:5" x14ac:dyDescent="0.2">
      <c r="A1872" s="96" t="s">
        <v>14143</v>
      </c>
      <c r="B1872" s="96" t="s">
        <v>14144</v>
      </c>
      <c r="C1872" s="96" t="s">
        <v>7683</v>
      </c>
      <c r="D1872" s="96" t="s">
        <v>7503</v>
      </c>
      <c r="E1872" s="97" t="s">
        <v>2684</v>
      </c>
    </row>
    <row r="1873" spans="1:5" x14ac:dyDescent="0.2">
      <c r="A1873" s="96" t="s">
        <v>14052</v>
      </c>
      <c r="B1873" s="96" t="s">
        <v>14053</v>
      </c>
      <c r="C1873" s="96" t="s">
        <v>7683</v>
      </c>
      <c r="D1873" s="96" t="s">
        <v>7503</v>
      </c>
      <c r="E1873" s="97" t="s">
        <v>9145</v>
      </c>
    </row>
    <row r="1874" spans="1:5" x14ac:dyDescent="0.2">
      <c r="A1874" s="96" t="s">
        <v>14230</v>
      </c>
      <c r="B1874" s="96" t="s">
        <v>14231</v>
      </c>
      <c r="C1874" s="96" t="s">
        <v>7683</v>
      </c>
      <c r="D1874" s="96" t="s">
        <v>7503</v>
      </c>
      <c r="E1874" s="97" t="s">
        <v>23871</v>
      </c>
    </row>
    <row r="1875" spans="1:5" x14ac:dyDescent="0.2">
      <c r="A1875" s="96" t="s">
        <v>14238</v>
      </c>
      <c r="B1875" s="96" t="s">
        <v>14239</v>
      </c>
      <c r="C1875" s="96" t="s">
        <v>7683</v>
      </c>
      <c r="D1875" s="96" t="s">
        <v>7503</v>
      </c>
      <c r="E1875" s="97" t="s">
        <v>8304</v>
      </c>
    </row>
    <row r="1876" spans="1:5" x14ac:dyDescent="0.2">
      <c r="A1876" s="96" t="s">
        <v>14247</v>
      </c>
      <c r="B1876" s="96" t="s">
        <v>14248</v>
      </c>
      <c r="C1876" s="96" t="s">
        <v>7683</v>
      </c>
      <c r="D1876" s="96" t="s">
        <v>7503</v>
      </c>
      <c r="E1876" s="97" t="s">
        <v>15315</v>
      </c>
    </row>
    <row r="1877" spans="1:5" x14ac:dyDescent="0.2">
      <c r="A1877" s="96" t="s">
        <v>14262</v>
      </c>
      <c r="B1877" s="96" t="s">
        <v>14263</v>
      </c>
      <c r="C1877" s="96" t="s">
        <v>7683</v>
      </c>
      <c r="D1877" s="96" t="s">
        <v>7503</v>
      </c>
      <c r="E1877" s="97" t="s">
        <v>24863</v>
      </c>
    </row>
    <row r="1878" spans="1:5" x14ac:dyDescent="0.2">
      <c r="A1878" s="96" t="s">
        <v>14280</v>
      </c>
      <c r="B1878" s="96" t="s">
        <v>14281</v>
      </c>
      <c r="C1878" s="96" t="s">
        <v>7683</v>
      </c>
      <c r="D1878" s="96" t="s">
        <v>7503</v>
      </c>
      <c r="E1878" s="97" t="s">
        <v>3152</v>
      </c>
    </row>
    <row r="1879" spans="1:5" x14ac:dyDescent="0.2">
      <c r="A1879" s="96" t="s">
        <v>14399</v>
      </c>
      <c r="B1879" s="96" t="s">
        <v>14400</v>
      </c>
      <c r="C1879" s="96" t="s">
        <v>7683</v>
      </c>
      <c r="D1879" s="96" t="s">
        <v>7503</v>
      </c>
      <c r="E1879" s="97" t="s">
        <v>11766</v>
      </c>
    </row>
    <row r="1880" spans="1:5" x14ac:dyDescent="0.2">
      <c r="A1880" s="96" t="s">
        <v>14298</v>
      </c>
      <c r="B1880" s="96" t="s">
        <v>14299</v>
      </c>
      <c r="C1880" s="96" t="s">
        <v>7683</v>
      </c>
      <c r="D1880" s="96" t="s">
        <v>7503</v>
      </c>
      <c r="E1880" s="97" t="s">
        <v>24866</v>
      </c>
    </row>
    <row r="1881" spans="1:5" x14ac:dyDescent="0.2">
      <c r="A1881" s="96" t="s">
        <v>14405</v>
      </c>
      <c r="B1881" s="96" t="s">
        <v>14406</v>
      </c>
      <c r="C1881" s="96" t="s">
        <v>7683</v>
      </c>
      <c r="D1881" s="96" t="s">
        <v>7503</v>
      </c>
      <c r="E1881" s="97" t="s">
        <v>24875</v>
      </c>
    </row>
    <row r="1882" spans="1:5" x14ac:dyDescent="0.2">
      <c r="A1882" s="96" t="s">
        <v>14388</v>
      </c>
      <c r="B1882" s="96" t="s">
        <v>14389</v>
      </c>
      <c r="C1882" s="96" t="s">
        <v>7683</v>
      </c>
      <c r="D1882" s="96" t="s">
        <v>7503</v>
      </c>
      <c r="E1882" s="97" t="s">
        <v>806</v>
      </c>
    </row>
    <row r="1883" spans="1:5" x14ac:dyDescent="0.2">
      <c r="A1883" s="96" t="s">
        <v>14278</v>
      </c>
      <c r="B1883" s="96" t="s">
        <v>14279</v>
      </c>
      <c r="C1883" s="96" t="s">
        <v>7683</v>
      </c>
      <c r="D1883" s="96" t="s">
        <v>7503</v>
      </c>
      <c r="E1883" s="97" t="s">
        <v>2097</v>
      </c>
    </row>
    <row r="1884" spans="1:5" x14ac:dyDescent="0.2">
      <c r="A1884" s="96" t="s">
        <v>12691</v>
      </c>
      <c r="B1884" s="96" t="s">
        <v>12692</v>
      </c>
      <c r="C1884" s="96" t="s">
        <v>7683</v>
      </c>
      <c r="D1884" s="96" t="s">
        <v>7503</v>
      </c>
      <c r="E1884" s="97" t="s">
        <v>23150</v>
      </c>
    </row>
    <row r="1885" spans="1:5" x14ac:dyDescent="0.2">
      <c r="A1885" s="96" t="s">
        <v>12627</v>
      </c>
      <c r="B1885" s="96" t="s">
        <v>12628</v>
      </c>
      <c r="C1885" s="96" t="s">
        <v>7683</v>
      </c>
      <c r="D1885" s="96" t="s">
        <v>7503</v>
      </c>
      <c r="E1885" s="97" t="s">
        <v>12607</v>
      </c>
    </row>
    <row r="1886" spans="1:5" x14ac:dyDescent="0.2">
      <c r="A1886" s="96" t="s">
        <v>12642</v>
      </c>
      <c r="B1886" s="96" t="s">
        <v>12643</v>
      </c>
      <c r="C1886" s="96" t="s">
        <v>7683</v>
      </c>
      <c r="D1886" s="96" t="s">
        <v>7503</v>
      </c>
      <c r="E1886" s="97" t="s">
        <v>510</v>
      </c>
    </row>
    <row r="1887" spans="1:5" x14ac:dyDescent="0.2">
      <c r="A1887" s="96" t="s">
        <v>12656</v>
      </c>
      <c r="B1887" s="96" t="s">
        <v>12657</v>
      </c>
      <c r="C1887" s="96" t="s">
        <v>7683</v>
      </c>
      <c r="D1887" s="96" t="s">
        <v>7503</v>
      </c>
      <c r="E1887" s="97" t="s">
        <v>15848</v>
      </c>
    </row>
    <row r="1888" spans="1:5" x14ac:dyDescent="0.2">
      <c r="A1888" s="96" t="s">
        <v>12632</v>
      </c>
      <c r="B1888" s="96" t="s">
        <v>12633</v>
      </c>
      <c r="C1888" s="96" t="s">
        <v>7683</v>
      </c>
      <c r="D1888" s="96" t="s">
        <v>7503</v>
      </c>
      <c r="E1888" s="97" t="s">
        <v>334</v>
      </c>
    </row>
    <row r="1889" spans="1:5" x14ac:dyDescent="0.2">
      <c r="A1889" s="96" t="s">
        <v>12646</v>
      </c>
      <c r="B1889" s="96" t="s">
        <v>12647</v>
      </c>
      <c r="C1889" s="96" t="s">
        <v>7683</v>
      </c>
      <c r="D1889" s="96" t="s">
        <v>7503</v>
      </c>
      <c r="E1889" s="97" t="s">
        <v>15431</v>
      </c>
    </row>
    <row r="1890" spans="1:5" x14ac:dyDescent="0.2">
      <c r="A1890" s="96" t="s">
        <v>12660</v>
      </c>
      <c r="B1890" s="96" t="s">
        <v>12661</v>
      </c>
      <c r="C1890" s="96" t="s">
        <v>7683</v>
      </c>
      <c r="D1890" s="96" t="s">
        <v>7503</v>
      </c>
      <c r="E1890" s="97" t="s">
        <v>16638</v>
      </c>
    </row>
    <row r="1891" spans="1:5" x14ac:dyDescent="0.2">
      <c r="A1891" s="96" t="s">
        <v>12636</v>
      </c>
      <c r="B1891" s="96" t="s">
        <v>12637</v>
      </c>
      <c r="C1891" s="96" t="s">
        <v>7683</v>
      </c>
      <c r="D1891" s="96" t="s">
        <v>7503</v>
      </c>
      <c r="E1891" s="97" t="s">
        <v>3350</v>
      </c>
    </row>
    <row r="1892" spans="1:5" x14ac:dyDescent="0.2">
      <c r="A1892" s="96" t="s">
        <v>12650</v>
      </c>
      <c r="B1892" s="96" t="s">
        <v>12651</v>
      </c>
      <c r="C1892" s="96" t="s">
        <v>7683</v>
      </c>
      <c r="D1892" s="96" t="s">
        <v>7503</v>
      </c>
      <c r="E1892" s="97" t="s">
        <v>4920</v>
      </c>
    </row>
    <row r="1893" spans="1:5" x14ac:dyDescent="0.2">
      <c r="A1893" s="96" t="s">
        <v>12664</v>
      </c>
      <c r="B1893" s="96" t="s">
        <v>12665</v>
      </c>
      <c r="C1893" s="96" t="s">
        <v>7683</v>
      </c>
      <c r="D1893" s="96" t="s">
        <v>7503</v>
      </c>
      <c r="E1893" s="97" t="s">
        <v>21446</v>
      </c>
    </row>
    <row r="1894" spans="1:5" x14ac:dyDescent="0.2">
      <c r="A1894" s="96" t="s">
        <v>12638</v>
      </c>
      <c r="B1894" s="96" t="s">
        <v>12639</v>
      </c>
      <c r="C1894" s="96" t="s">
        <v>7683</v>
      </c>
      <c r="D1894" s="96" t="s">
        <v>7503</v>
      </c>
      <c r="E1894" s="97" t="s">
        <v>600</v>
      </c>
    </row>
    <row r="1895" spans="1:5" x14ac:dyDescent="0.2">
      <c r="A1895" s="96" t="s">
        <v>12652</v>
      </c>
      <c r="B1895" s="96" t="s">
        <v>12653</v>
      </c>
      <c r="C1895" s="96" t="s">
        <v>7683</v>
      </c>
      <c r="D1895" s="96" t="s">
        <v>7503</v>
      </c>
      <c r="E1895" s="97" t="s">
        <v>21613</v>
      </c>
    </row>
    <row r="1896" spans="1:5" x14ac:dyDescent="0.2">
      <c r="A1896" s="96" t="s">
        <v>12666</v>
      </c>
      <c r="B1896" s="96" t="s">
        <v>12667</v>
      </c>
      <c r="C1896" s="96" t="s">
        <v>7683</v>
      </c>
      <c r="D1896" s="96" t="s">
        <v>7503</v>
      </c>
      <c r="E1896" s="97" t="s">
        <v>4257</v>
      </c>
    </row>
    <row r="1897" spans="1:5" x14ac:dyDescent="0.2">
      <c r="A1897" s="96" t="s">
        <v>12682</v>
      </c>
      <c r="B1897" s="96" t="s">
        <v>12683</v>
      </c>
      <c r="C1897" s="96" t="s">
        <v>7683</v>
      </c>
      <c r="D1897" s="96" t="s">
        <v>7503</v>
      </c>
      <c r="E1897" s="97" t="s">
        <v>18125</v>
      </c>
    </row>
    <row r="1898" spans="1:5" x14ac:dyDescent="0.2">
      <c r="A1898" s="96" t="s">
        <v>12685</v>
      </c>
      <c r="B1898" s="96" t="s">
        <v>12686</v>
      </c>
      <c r="C1898" s="96" t="s">
        <v>7683</v>
      </c>
      <c r="D1898" s="96" t="s">
        <v>7503</v>
      </c>
      <c r="E1898" s="97" t="s">
        <v>24476</v>
      </c>
    </row>
    <row r="1899" spans="1:5" x14ac:dyDescent="0.2">
      <c r="A1899" s="96" t="s">
        <v>12687</v>
      </c>
      <c r="B1899" s="96" t="s">
        <v>12688</v>
      </c>
      <c r="C1899" s="96" t="s">
        <v>7683</v>
      </c>
      <c r="D1899" s="96" t="s">
        <v>7503</v>
      </c>
      <c r="E1899" s="97" t="s">
        <v>21367</v>
      </c>
    </row>
    <row r="1900" spans="1:5" x14ac:dyDescent="0.2">
      <c r="A1900" s="96" t="s">
        <v>12689</v>
      </c>
      <c r="B1900" s="96" t="s">
        <v>12690</v>
      </c>
      <c r="C1900" s="96" t="s">
        <v>7683</v>
      </c>
      <c r="D1900" s="96" t="s">
        <v>7503</v>
      </c>
      <c r="E1900" s="97" t="s">
        <v>24477</v>
      </c>
    </row>
    <row r="1901" spans="1:5" x14ac:dyDescent="0.2">
      <c r="A1901" s="96" t="s">
        <v>14484</v>
      </c>
      <c r="B1901" s="96" t="s">
        <v>14485</v>
      </c>
      <c r="C1901" s="96" t="s">
        <v>7683</v>
      </c>
      <c r="D1901" s="96" t="s">
        <v>7524</v>
      </c>
      <c r="E1901" s="97" t="s">
        <v>2182</v>
      </c>
    </row>
    <row r="1902" spans="1:5" x14ac:dyDescent="0.2">
      <c r="A1902" s="96" t="s">
        <v>15734</v>
      </c>
      <c r="B1902" s="96" t="s">
        <v>15735</v>
      </c>
      <c r="C1902" s="96" t="s">
        <v>7683</v>
      </c>
      <c r="D1902" s="96" t="s">
        <v>7524</v>
      </c>
      <c r="E1902" s="97" t="s">
        <v>3416</v>
      </c>
    </row>
    <row r="1903" spans="1:5" x14ac:dyDescent="0.2">
      <c r="A1903" s="96" t="s">
        <v>14635</v>
      </c>
      <c r="B1903" s="96" t="s">
        <v>14636</v>
      </c>
      <c r="C1903" s="96" t="s">
        <v>7683</v>
      </c>
      <c r="D1903" s="96" t="s">
        <v>7524</v>
      </c>
      <c r="E1903" s="97" t="s">
        <v>310</v>
      </c>
    </row>
    <row r="1904" spans="1:5" x14ac:dyDescent="0.2">
      <c r="A1904" s="96" t="s">
        <v>14490</v>
      </c>
      <c r="B1904" s="96" t="s">
        <v>14491</v>
      </c>
      <c r="C1904" s="96" t="s">
        <v>7683</v>
      </c>
      <c r="D1904" s="96" t="s">
        <v>7524</v>
      </c>
      <c r="E1904" s="97" t="s">
        <v>14492</v>
      </c>
    </row>
    <row r="1905" spans="1:5" x14ac:dyDescent="0.2">
      <c r="A1905" s="96" t="s">
        <v>15738</v>
      </c>
      <c r="B1905" s="96" t="s">
        <v>15739</v>
      </c>
      <c r="C1905" s="96" t="s">
        <v>7683</v>
      </c>
      <c r="D1905" s="96" t="s">
        <v>7524</v>
      </c>
      <c r="E1905" s="97" t="s">
        <v>308</v>
      </c>
    </row>
    <row r="1906" spans="1:5" x14ac:dyDescent="0.2">
      <c r="A1906" s="96" t="s">
        <v>14647</v>
      </c>
      <c r="B1906" s="96" t="s">
        <v>14648</v>
      </c>
      <c r="C1906" s="96" t="s">
        <v>7683</v>
      </c>
      <c r="D1906" s="96" t="s">
        <v>7524</v>
      </c>
      <c r="E1906" s="97" t="s">
        <v>9111</v>
      </c>
    </row>
    <row r="1907" spans="1:5" x14ac:dyDescent="0.2">
      <c r="A1907" s="96" t="s">
        <v>14501</v>
      </c>
      <c r="B1907" s="96" t="s">
        <v>14502</v>
      </c>
      <c r="C1907" s="96" t="s">
        <v>7683</v>
      </c>
      <c r="D1907" s="96" t="s">
        <v>7524</v>
      </c>
      <c r="E1907" s="97" t="s">
        <v>287</v>
      </c>
    </row>
    <row r="1908" spans="1:5" x14ac:dyDescent="0.2">
      <c r="A1908" s="96" t="s">
        <v>15796</v>
      </c>
      <c r="B1908" s="96" t="s">
        <v>15797</v>
      </c>
      <c r="C1908" s="96" t="s">
        <v>7683</v>
      </c>
      <c r="D1908" s="96" t="s">
        <v>7524</v>
      </c>
      <c r="E1908" s="97" t="s">
        <v>1580</v>
      </c>
    </row>
    <row r="1909" spans="1:5" x14ac:dyDescent="0.2">
      <c r="A1909" s="96" t="s">
        <v>15793</v>
      </c>
      <c r="B1909" s="96" t="s">
        <v>15794</v>
      </c>
      <c r="C1909" s="96" t="s">
        <v>7683</v>
      </c>
      <c r="D1909" s="96" t="s">
        <v>7524</v>
      </c>
      <c r="E1909" s="97" t="s">
        <v>25067</v>
      </c>
    </row>
    <row r="1910" spans="1:5" x14ac:dyDescent="0.2">
      <c r="A1910" s="96" t="s">
        <v>15611</v>
      </c>
      <c r="B1910" s="96" t="s">
        <v>15612</v>
      </c>
      <c r="C1910" s="96" t="s">
        <v>7683</v>
      </c>
      <c r="D1910" s="96" t="s">
        <v>7503</v>
      </c>
      <c r="E1910" s="97" t="s">
        <v>2378</v>
      </c>
    </row>
    <row r="1911" spans="1:5" x14ac:dyDescent="0.2">
      <c r="A1911" s="96" t="s">
        <v>15642</v>
      </c>
      <c r="B1911" s="96" t="s">
        <v>15643</v>
      </c>
      <c r="C1911" s="96" t="s">
        <v>7683</v>
      </c>
      <c r="D1911" s="96" t="s">
        <v>7503</v>
      </c>
      <c r="E1911" s="97" t="s">
        <v>25038</v>
      </c>
    </row>
    <row r="1912" spans="1:5" x14ac:dyDescent="0.2">
      <c r="A1912" s="96" t="s">
        <v>14123</v>
      </c>
      <c r="B1912" s="96" t="s">
        <v>14124</v>
      </c>
      <c r="C1912" s="96" t="s">
        <v>7683</v>
      </c>
      <c r="D1912" s="96" t="s">
        <v>7503</v>
      </c>
      <c r="E1912" s="97" t="s">
        <v>11360</v>
      </c>
    </row>
    <row r="1913" spans="1:5" x14ac:dyDescent="0.2">
      <c r="A1913" s="96" t="s">
        <v>14030</v>
      </c>
      <c r="B1913" s="96" t="s">
        <v>14031</v>
      </c>
      <c r="C1913" s="96" t="s">
        <v>7683</v>
      </c>
      <c r="D1913" s="96" t="s">
        <v>7503</v>
      </c>
      <c r="E1913" s="97" t="s">
        <v>6293</v>
      </c>
    </row>
    <row r="1914" spans="1:5" x14ac:dyDescent="0.2">
      <c r="A1914" s="96" t="s">
        <v>14210</v>
      </c>
      <c r="B1914" s="96" t="s">
        <v>14211</v>
      </c>
      <c r="C1914" s="96" t="s">
        <v>7683</v>
      </c>
      <c r="D1914" s="96" t="s">
        <v>7503</v>
      </c>
      <c r="E1914" s="97" t="s">
        <v>1084</v>
      </c>
    </row>
    <row r="1915" spans="1:5" x14ac:dyDescent="0.2">
      <c r="A1915" s="96" t="s">
        <v>14131</v>
      </c>
      <c r="B1915" s="96" t="s">
        <v>14132</v>
      </c>
      <c r="C1915" s="96" t="s">
        <v>7683</v>
      </c>
      <c r="D1915" s="96" t="s">
        <v>7503</v>
      </c>
      <c r="E1915" s="97" t="s">
        <v>6399</v>
      </c>
    </row>
    <row r="1916" spans="1:5" x14ac:dyDescent="0.2">
      <c r="A1916" s="96" t="s">
        <v>14038</v>
      </c>
      <c r="B1916" s="96" t="s">
        <v>14039</v>
      </c>
      <c r="C1916" s="96" t="s">
        <v>7683</v>
      </c>
      <c r="D1916" s="96" t="s">
        <v>7503</v>
      </c>
      <c r="E1916" s="97" t="s">
        <v>4697</v>
      </c>
    </row>
    <row r="1917" spans="1:5" x14ac:dyDescent="0.2">
      <c r="A1917" s="96" t="s">
        <v>15615</v>
      </c>
      <c r="B1917" s="96" t="s">
        <v>15616</v>
      </c>
      <c r="C1917" s="96" t="s">
        <v>7683</v>
      </c>
      <c r="D1917" s="96" t="s">
        <v>7503</v>
      </c>
      <c r="E1917" s="97" t="s">
        <v>14112</v>
      </c>
    </row>
    <row r="1918" spans="1:5" x14ac:dyDescent="0.2">
      <c r="A1918" s="96" t="s">
        <v>14218</v>
      </c>
      <c r="B1918" s="96" t="s">
        <v>14219</v>
      </c>
      <c r="C1918" s="96" t="s">
        <v>7683</v>
      </c>
      <c r="D1918" s="96" t="s">
        <v>7503</v>
      </c>
      <c r="E1918" s="97" t="s">
        <v>3431</v>
      </c>
    </row>
    <row r="1919" spans="1:5" x14ac:dyDescent="0.2">
      <c r="A1919" s="96" t="s">
        <v>14141</v>
      </c>
      <c r="B1919" s="96" t="s">
        <v>14142</v>
      </c>
      <c r="C1919" s="96" t="s">
        <v>7683</v>
      </c>
      <c r="D1919" s="96" t="s">
        <v>7503</v>
      </c>
      <c r="E1919" s="97" t="s">
        <v>24858</v>
      </c>
    </row>
    <row r="1920" spans="1:5" x14ac:dyDescent="0.2">
      <c r="A1920" s="96" t="s">
        <v>14050</v>
      </c>
      <c r="B1920" s="96" t="s">
        <v>14051</v>
      </c>
      <c r="C1920" s="96" t="s">
        <v>7683</v>
      </c>
      <c r="D1920" s="96" t="s">
        <v>7503</v>
      </c>
      <c r="E1920" s="97" t="s">
        <v>2036</v>
      </c>
    </row>
    <row r="1921" spans="1:5" x14ac:dyDescent="0.2">
      <c r="A1921" s="96" t="s">
        <v>15619</v>
      </c>
      <c r="B1921" s="96" t="s">
        <v>15620</v>
      </c>
      <c r="C1921" s="96" t="s">
        <v>7683</v>
      </c>
      <c r="D1921" s="96" t="s">
        <v>7503</v>
      </c>
      <c r="E1921" s="97" t="s">
        <v>7103</v>
      </c>
    </row>
    <row r="1922" spans="1:5" x14ac:dyDescent="0.2">
      <c r="A1922" s="96" t="s">
        <v>14228</v>
      </c>
      <c r="B1922" s="96" t="s">
        <v>14229</v>
      </c>
      <c r="C1922" s="96" t="s">
        <v>7683</v>
      </c>
      <c r="D1922" s="96" t="s">
        <v>7503</v>
      </c>
      <c r="E1922" s="97" t="s">
        <v>4302</v>
      </c>
    </row>
    <row r="1923" spans="1:5" x14ac:dyDescent="0.2">
      <c r="A1923" s="96" t="s">
        <v>15624</v>
      </c>
      <c r="B1923" s="96" t="s">
        <v>15625</v>
      </c>
      <c r="C1923" s="96" t="s">
        <v>7683</v>
      </c>
      <c r="D1923" s="96" t="s">
        <v>7503</v>
      </c>
      <c r="E1923" s="97" t="s">
        <v>22207</v>
      </c>
    </row>
    <row r="1924" spans="1:5" x14ac:dyDescent="0.2">
      <c r="A1924" s="96" t="s">
        <v>14236</v>
      </c>
      <c r="B1924" s="96" t="s">
        <v>14237</v>
      </c>
      <c r="C1924" s="96" t="s">
        <v>7683</v>
      </c>
      <c r="D1924" s="96" t="s">
        <v>7503</v>
      </c>
      <c r="E1924" s="97" t="s">
        <v>7308</v>
      </c>
    </row>
    <row r="1925" spans="1:5" x14ac:dyDescent="0.2">
      <c r="A1925" s="96" t="s">
        <v>15629</v>
      </c>
      <c r="B1925" s="96" t="s">
        <v>15630</v>
      </c>
      <c r="C1925" s="96" t="s">
        <v>7683</v>
      </c>
      <c r="D1925" s="96" t="s">
        <v>7503</v>
      </c>
      <c r="E1925" s="97" t="s">
        <v>25034</v>
      </c>
    </row>
    <row r="1926" spans="1:5" x14ac:dyDescent="0.2">
      <c r="A1926" s="96" t="s">
        <v>14245</v>
      </c>
      <c r="B1926" s="96" t="s">
        <v>14246</v>
      </c>
      <c r="C1926" s="96" t="s">
        <v>7683</v>
      </c>
      <c r="D1926" s="96" t="s">
        <v>7503</v>
      </c>
      <c r="E1926" s="97" t="s">
        <v>24859</v>
      </c>
    </row>
    <row r="1927" spans="1:5" x14ac:dyDescent="0.2">
      <c r="A1927" s="96" t="s">
        <v>15634</v>
      </c>
      <c r="B1927" s="96" t="s">
        <v>15635</v>
      </c>
      <c r="C1927" s="96" t="s">
        <v>7683</v>
      </c>
      <c r="D1927" s="96" t="s">
        <v>7503</v>
      </c>
      <c r="E1927" s="97" t="s">
        <v>5427</v>
      </c>
    </row>
    <row r="1928" spans="1:5" x14ac:dyDescent="0.2">
      <c r="A1928" s="96" t="s">
        <v>14257</v>
      </c>
      <c r="B1928" s="96" t="s">
        <v>14258</v>
      </c>
      <c r="C1928" s="96" t="s">
        <v>7683</v>
      </c>
      <c r="D1928" s="96" t="s">
        <v>7503</v>
      </c>
      <c r="E1928" s="97" t="s">
        <v>24862</v>
      </c>
    </row>
    <row r="1929" spans="1:5" x14ac:dyDescent="0.2">
      <c r="A1929" s="96" t="s">
        <v>15638</v>
      </c>
      <c r="B1929" s="96" t="s">
        <v>15639</v>
      </c>
      <c r="C1929" s="96" t="s">
        <v>7683</v>
      </c>
      <c r="D1929" s="96" t="s">
        <v>7503</v>
      </c>
      <c r="E1929" s="97" t="s">
        <v>25036</v>
      </c>
    </row>
    <row r="1930" spans="1:5" x14ac:dyDescent="0.2">
      <c r="A1930" s="96" t="s">
        <v>14276</v>
      </c>
      <c r="B1930" s="96" t="s">
        <v>14277</v>
      </c>
      <c r="C1930" s="96" t="s">
        <v>7683</v>
      </c>
      <c r="D1930" s="96" t="s">
        <v>7503</v>
      </c>
      <c r="E1930" s="97" t="s">
        <v>24865</v>
      </c>
    </row>
    <row r="1931" spans="1:5" x14ac:dyDescent="0.2">
      <c r="A1931" s="96" t="s">
        <v>14813</v>
      </c>
      <c r="B1931" s="96" t="s">
        <v>14814</v>
      </c>
      <c r="C1931" s="96" t="s">
        <v>7683</v>
      </c>
      <c r="D1931" s="96" t="s">
        <v>7503</v>
      </c>
      <c r="E1931" s="97" t="s">
        <v>12856</v>
      </c>
    </row>
    <row r="1932" spans="1:5" x14ac:dyDescent="0.2">
      <c r="A1932" s="96" t="s">
        <v>14693</v>
      </c>
      <c r="B1932" s="96" t="s">
        <v>14694</v>
      </c>
      <c r="C1932" s="96" t="s">
        <v>7683</v>
      </c>
      <c r="D1932" s="96" t="s">
        <v>7503</v>
      </c>
      <c r="E1932" s="97" t="s">
        <v>22401</v>
      </c>
    </row>
    <row r="1933" spans="1:5" x14ac:dyDescent="0.2">
      <c r="A1933" s="96" t="s">
        <v>14894</v>
      </c>
      <c r="B1933" s="96" t="s">
        <v>14895</v>
      </c>
      <c r="C1933" s="96" t="s">
        <v>7683</v>
      </c>
      <c r="D1933" s="96" t="s">
        <v>7503</v>
      </c>
      <c r="E1933" s="97" t="s">
        <v>8546</v>
      </c>
    </row>
    <row r="1934" spans="1:5" x14ac:dyDescent="0.2">
      <c r="A1934" s="96" t="s">
        <v>14649</v>
      </c>
      <c r="B1934" s="96" t="s">
        <v>14650</v>
      </c>
      <c r="C1934" s="96" t="s">
        <v>7683</v>
      </c>
      <c r="D1934" s="96" t="s">
        <v>7503</v>
      </c>
      <c r="E1934" s="97" t="s">
        <v>14651</v>
      </c>
    </row>
    <row r="1935" spans="1:5" x14ac:dyDescent="0.2">
      <c r="A1935" s="96" t="s">
        <v>14794</v>
      </c>
      <c r="B1935" s="96" t="s">
        <v>14795</v>
      </c>
      <c r="C1935" s="96" t="s">
        <v>7683</v>
      </c>
      <c r="D1935" s="96" t="s">
        <v>7503</v>
      </c>
      <c r="E1935" s="97" t="s">
        <v>16942</v>
      </c>
    </row>
    <row r="1936" spans="1:5" x14ac:dyDescent="0.2">
      <c r="A1936" s="96" t="s">
        <v>14660</v>
      </c>
      <c r="B1936" s="96" t="s">
        <v>14661</v>
      </c>
      <c r="C1936" s="96" t="s">
        <v>7683</v>
      </c>
      <c r="D1936" s="96" t="s">
        <v>7503</v>
      </c>
      <c r="E1936" s="97" t="s">
        <v>13051</v>
      </c>
    </row>
    <row r="1937" spans="1:5" x14ac:dyDescent="0.2">
      <c r="A1937" s="96" t="s">
        <v>14804</v>
      </c>
      <c r="B1937" s="96" t="s">
        <v>14805</v>
      </c>
      <c r="C1937" s="96" t="s">
        <v>7683</v>
      </c>
      <c r="D1937" s="96" t="s">
        <v>7503</v>
      </c>
      <c r="E1937" s="97" t="s">
        <v>13001</v>
      </c>
    </row>
    <row r="1938" spans="1:5" x14ac:dyDescent="0.2">
      <c r="A1938" s="96" t="s">
        <v>14679</v>
      </c>
      <c r="B1938" s="96" t="s">
        <v>14680</v>
      </c>
      <c r="C1938" s="96" t="s">
        <v>7683</v>
      </c>
      <c r="D1938" s="96" t="s">
        <v>7503</v>
      </c>
      <c r="E1938" s="97" t="s">
        <v>21929</v>
      </c>
    </row>
    <row r="1939" spans="1:5" x14ac:dyDescent="0.2">
      <c r="A1939" s="96" t="s">
        <v>15477</v>
      </c>
      <c r="B1939" s="96" t="s">
        <v>15478</v>
      </c>
      <c r="C1939" s="96" t="s">
        <v>7683</v>
      </c>
      <c r="D1939" s="96" t="s">
        <v>7524</v>
      </c>
      <c r="E1939" s="97" t="s">
        <v>2862</v>
      </c>
    </row>
    <row r="1940" spans="1:5" x14ac:dyDescent="0.2">
      <c r="A1940" s="96" t="s">
        <v>15361</v>
      </c>
      <c r="B1940" s="96" t="s">
        <v>15362</v>
      </c>
      <c r="C1940" s="96" t="s">
        <v>7683</v>
      </c>
      <c r="D1940" s="96" t="s">
        <v>7524</v>
      </c>
      <c r="E1940" s="97" t="s">
        <v>24291</v>
      </c>
    </row>
    <row r="1941" spans="1:5" x14ac:dyDescent="0.2">
      <c r="A1941" s="96" t="s">
        <v>15483</v>
      </c>
      <c r="B1941" s="96" t="s">
        <v>15484</v>
      </c>
      <c r="C1941" s="96" t="s">
        <v>7683</v>
      </c>
      <c r="D1941" s="96" t="s">
        <v>7524</v>
      </c>
      <c r="E1941" s="97" t="s">
        <v>25005</v>
      </c>
    </row>
    <row r="1942" spans="1:5" x14ac:dyDescent="0.2">
      <c r="A1942" s="96" t="s">
        <v>15463</v>
      </c>
      <c r="B1942" s="96" t="s">
        <v>15464</v>
      </c>
      <c r="C1942" s="96" t="s">
        <v>7683</v>
      </c>
      <c r="D1942" s="96" t="s">
        <v>7524</v>
      </c>
      <c r="E1942" s="97" t="s">
        <v>14196</v>
      </c>
    </row>
    <row r="1943" spans="1:5" x14ac:dyDescent="0.2">
      <c r="A1943" s="96" t="s">
        <v>15351</v>
      </c>
      <c r="B1943" s="96" t="s">
        <v>15352</v>
      </c>
      <c r="C1943" s="96" t="s">
        <v>7683</v>
      </c>
      <c r="D1943" s="96" t="s">
        <v>7524</v>
      </c>
      <c r="E1943" s="97" t="s">
        <v>22944</v>
      </c>
    </row>
    <row r="1944" spans="1:5" x14ac:dyDescent="0.2">
      <c r="A1944" s="96" t="s">
        <v>15424</v>
      </c>
      <c r="B1944" s="96" t="s">
        <v>15425</v>
      </c>
      <c r="C1944" s="96" t="s">
        <v>7683</v>
      </c>
      <c r="D1944" s="96" t="s">
        <v>7524</v>
      </c>
      <c r="E1944" s="97" t="s">
        <v>7083</v>
      </c>
    </row>
    <row r="1945" spans="1:5" x14ac:dyDescent="0.2">
      <c r="A1945" s="96" t="s">
        <v>15436</v>
      </c>
      <c r="B1945" s="96" t="s">
        <v>15437</v>
      </c>
      <c r="C1945" s="96" t="s">
        <v>7683</v>
      </c>
      <c r="D1945" s="96" t="s">
        <v>7524</v>
      </c>
      <c r="E1945" s="97" t="s">
        <v>18193</v>
      </c>
    </row>
    <row r="1946" spans="1:5" x14ac:dyDescent="0.2">
      <c r="A1946" s="96" t="s">
        <v>15409</v>
      </c>
      <c r="B1946" s="96" t="s">
        <v>15410</v>
      </c>
      <c r="C1946" s="96" t="s">
        <v>7683</v>
      </c>
      <c r="D1946" s="96" t="s">
        <v>7524</v>
      </c>
      <c r="E1946" s="97" t="s">
        <v>2963</v>
      </c>
    </row>
    <row r="1947" spans="1:5" x14ac:dyDescent="0.2">
      <c r="A1947" s="96" t="s">
        <v>14695</v>
      </c>
      <c r="B1947" s="96" t="s">
        <v>14696</v>
      </c>
      <c r="C1947" s="96" t="s">
        <v>7683</v>
      </c>
      <c r="D1947" s="96" t="s">
        <v>7524</v>
      </c>
      <c r="E1947" s="97" t="s">
        <v>12074</v>
      </c>
    </row>
    <row r="1948" spans="1:5" x14ac:dyDescent="0.2">
      <c r="A1948" s="96" t="s">
        <v>14520</v>
      </c>
      <c r="B1948" s="96" t="s">
        <v>14521</v>
      </c>
      <c r="C1948" s="96" t="s">
        <v>7683</v>
      </c>
      <c r="D1948" s="96" t="s">
        <v>7524</v>
      </c>
      <c r="E1948" s="97" t="s">
        <v>11960</v>
      </c>
    </row>
    <row r="1949" spans="1:5" x14ac:dyDescent="0.2">
      <c r="A1949" s="96" t="s">
        <v>14536</v>
      </c>
      <c r="B1949" s="96" t="s">
        <v>14537</v>
      </c>
      <c r="C1949" s="96" t="s">
        <v>7683</v>
      </c>
      <c r="D1949" s="96" t="s">
        <v>7524</v>
      </c>
      <c r="E1949" s="97" t="s">
        <v>1181</v>
      </c>
    </row>
    <row r="1950" spans="1:5" x14ac:dyDescent="0.2">
      <c r="A1950" s="96" t="s">
        <v>14157</v>
      </c>
      <c r="B1950" s="96" t="s">
        <v>14158</v>
      </c>
      <c r="C1950" s="96" t="s">
        <v>7683</v>
      </c>
      <c r="D1950" s="96" t="s">
        <v>7503</v>
      </c>
      <c r="E1950" s="97" t="s">
        <v>269</v>
      </c>
    </row>
    <row r="1951" spans="1:5" x14ac:dyDescent="0.2">
      <c r="A1951" s="96" t="s">
        <v>14067</v>
      </c>
      <c r="B1951" s="96" t="s">
        <v>14068</v>
      </c>
      <c r="C1951" s="96" t="s">
        <v>7683</v>
      </c>
      <c r="D1951" s="96" t="s">
        <v>7503</v>
      </c>
      <c r="E1951" s="97" t="s">
        <v>417</v>
      </c>
    </row>
    <row r="1952" spans="1:5" x14ac:dyDescent="0.2">
      <c r="A1952" s="96" t="s">
        <v>14305</v>
      </c>
      <c r="B1952" s="96" t="s">
        <v>14306</v>
      </c>
      <c r="C1952" s="96" t="s">
        <v>7683</v>
      </c>
      <c r="D1952" s="96" t="s">
        <v>7503</v>
      </c>
      <c r="E1952" s="97" t="s">
        <v>6455</v>
      </c>
    </row>
    <row r="1953" spans="1:5" x14ac:dyDescent="0.2">
      <c r="A1953" s="96" t="s">
        <v>14171</v>
      </c>
      <c r="B1953" s="96" t="s">
        <v>14172</v>
      </c>
      <c r="C1953" s="96" t="s">
        <v>7683</v>
      </c>
      <c r="D1953" s="96" t="s">
        <v>7503</v>
      </c>
      <c r="E1953" s="97" t="s">
        <v>12030</v>
      </c>
    </row>
    <row r="1954" spans="1:5" x14ac:dyDescent="0.2">
      <c r="A1954" s="96" t="s">
        <v>14081</v>
      </c>
      <c r="B1954" s="96" t="s">
        <v>14082</v>
      </c>
      <c r="C1954" s="96" t="s">
        <v>7683</v>
      </c>
      <c r="D1954" s="96" t="s">
        <v>7503</v>
      </c>
      <c r="E1954" s="97" t="s">
        <v>6819</v>
      </c>
    </row>
    <row r="1955" spans="1:5" x14ac:dyDescent="0.2">
      <c r="A1955" s="96" t="s">
        <v>14334</v>
      </c>
      <c r="B1955" s="96" t="s">
        <v>14335</v>
      </c>
      <c r="C1955" s="96" t="s">
        <v>7683</v>
      </c>
      <c r="D1955" s="96" t="s">
        <v>7503</v>
      </c>
      <c r="E1955" s="97" t="s">
        <v>24868</v>
      </c>
    </row>
    <row r="1956" spans="1:5" x14ac:dyDescent="0.2">
      <c r="A1956" s="96" t="s">
        <v>14186</v>
      </c>
      <c r="B1956" s="96" t="s">
        <v>14187</v>
      </c>
      <c r="C1956" s="96" t="s">
        <v>7683</v>
      </c>
      <c r="D1956" s="96" t="s">
        <v>7503</v>
      </c>
      <c r="E1956" s="97" t="s">
        <v>14409</v>
      </c>
    </row>
    <row r="1957" spans="1:5" x14ac:dyDescent="0.2">
      <c r="A1957" s="96" t="s">
        <v>14099</v>
      </c>
      <c r="B1957" s="96" t="s">
        <v>14100</v>
      </c>
      <c r="C1957" s="96" t="s">
        <v>7683</v>
      </c>
      <c r="D1957" s="96" t="s">
        <v>7503</v>
      </c>
      <c r="E1957" s="97" t="s">
        <v>6003</v>
      </c>
    </row>
    <row r="1958" spans="1:5" x14ac:dyDescent="0.2">
      <c r="A1958" s="96" t="s">
        <v>15392</v>
      </c>
      <c r="B1958" s="96" t="s">
        <v>15393</v>
      </c>
      <c r="C1958" s="96" t="s">
        <v>7683</v>
      </c>
      <c r="D1958" s="96" t="s">
        <v>7524</v>
      </c>
      <c r="E1958" s="97" t="s">
        <v>18525</v>
      </c>
    </row>
    <row r="1959" spans="1:5" x14ac:dyDescent="0.2">
      <c r="A1959" s="96" t="s">
        <v>15443</v>
      </c>
      <c r="B1959" s="96" t="s">
        <v>15444</v>
      </c>
      <c r="C1959" s="96" t="s">
        <v>7683</v>
      </c>
      <c r="D1959" s="96" t="s">
        <v>7524</v>
      </c>
      <c r="E1959" s="97" t="s">
        <v>6448</v>
      </c>
    </row>
    <row r="1960" spans="1:5" x14ac:dyDescent="0.2">
      <c r="A1960" s="96" t="s">
        <v>15492</v>
      </c>
      <c r="B1960" s="96" t="s">
        <v>15493</v>
      </c>
      <c r="C1960" s="96" t="s">
        <v>7683</v>
      </c>
      <c r="D1960" s="96" t="s">
        <v>7524</v>
      </c>
      <c r="E1960" s="97" t="s">
        <v>12498</v>
      </c>
    </row>
    <row r="1961" spans="1:5" x14ac:dyDescent="0.2">
      <c r="A1961" s="96" t="s">
        <v>15396</v>
      </c>
      <c r="B1961" s="96" t="s">
        <v>15397</v>
      </c>
      <c r="C1961" s="96" t="s">
        <v>7683</v>
      </c>
      <c r="D1961" s="96" t="s">
        <v>7524</v>
      </c>
      <c r="E1961" s="97" t="s">
        <v>14425</v>
      </c>
    </row>
    <row r="1962" spans="1:5" x14ac:dyDescent="0.2">
      <c r="A1962" s="96" t="s">
        <v>15447</v>
      </c>
      <c r="B1962" s="96" t="s">
        <v>15448</v>
      </c>
      <c r="C1962" s="96" t="s">
        <v>7683</v>
      </c>
      <c r="D1962" s="96" t="s">
        <v>7524</v>
      </c>
      <c r="E1962" s="97" t="s">
        <v>8813</v>
      </c>
    </row>
    <row r="1963" spans="1:5" x14ac:dyDescent="0.2">
      <c r="A1963" s="96" t="s">
        <v>15499</v>
      </c>
      <c r="B1963" s="96" t="s">
        <v>15500</v>
      </c>
      <c r="C1963" s="96" t="s">
        <v>7683</v>
      </c>
      <c r="D1963" s="96" t="s">
        <v>7524</v>
      </c>
      <c r="E1963" s="97" t="s">
        <v>1187</v>
      </c>
    </row>
    <row r="1964" spans="1:5" x14ac:dyDescent="0.2">
      <c r="A1964" s="96" t="s">
        <v>15402</v>
      </c>
      <c r="B1964" s="96" t="s">
        <v>15403</v>
      </c>
      <c r="C1964" s="96" t="s">
        <v>7683</v>
      </c>
      <c r="D1964" s="96" t="s">
        <v>7524</v>
      </c>
      <c r="E1964" s="97" t="s">
        <v>7733</v>
      </c>
    </row>
    <row r="1965" spans="1:5" x14ac:dyDescent="0.2">
      <c r="A1965" s="96" t="s">
        <v>15455</v>
      </c>
      <c r="B1965" s="96" t="s">
        <v>15456</v>
      </c>
      <c r="C1965" s="96" t="s">
        <v>7683</v>
      </c>
      <c r="D1965" s="96" t="s">
        <v>7524</v>
      </c>
      <c r="E1965" s="97" t="s">
        <v>6875</v>
      </c>
    </row>
    <row r="1966" spans="1:5" x14ac:dyDescent="0.2">
      <c r="A1966" s="96" t="s">
        <v>15501</v>
      </c>
      <c r="B1966" s="96" t="s">
        <v>15502</v>
      </c>
      <c r="C1966" s="96" t="s">
        <v>7683</v>
      </c>
      <c r="D1966" s="96" t="s">
        <v>7524</v>
      </c>
      <c r="E1966" s="97" t="s">
        <v>25007</v>
      </c>
    </row>
    <row r="1967" spans="1:5" x14ac:dyDescent="0.2">
      <c r="A1967" s="96" t="s">
        <v>15556</v>
      </c>
      <c r="B1967" s="96" t="s">
        <v>15557</v>
      </c>
      <c r="C1967" s="96" t="s">
        <v>7683</v>
      </c>
      <c r="D1967" s="96" t="s">
        <v>7524</v>
      </c>
      <c r="E1967" s="97" t="s">
        <v>25023</v>
      </c>
    </row>
    <row r="1968" spans="1:5" x14ac:dyDescent="0.2">
      <c r="A1968" s="96" t="s">
        <v>15505</v>
      </c>
      <c r="B1968" s="96" t="s">
        <v>15506</v>
      </c>
      <c r="C1968" s="96" t="s">
        <v>7683</v>
      </c>
      <c r="D1968" s="96" t="s">
        <v>7524</v>
      </c>
      <c r="E1968" s="97" t="s">
        <v>25008</v>
      </c>
    </row>
    <row r="1969" spans="1:5" x14ac:dyDescent="0.2">
      <c r="A1969" s="96" t="s">
        <v>15560</v>
      </c>
      <c r="B1969" s="96" t="s">
        <v>15561</v>
      </c>
      <c r="C1969" s="96" t="s">
        <v>7683</v>
      </c>
      <c r="D1969" s="96" t="s">
        <v>7524</v>
      </c>
      <c r="E1969" s="97" t="s">
        <v>25025</v>
      </c>
    </row>
    <row r="1970" spans="1:5" x14ac:dyDescent="0.2">
      <c r="A1970" s="96" t="s">
        <v>15503</v>
      </c>
      <c r="B1970" s="96" t="s">
        <v>15504</v>
      </c>
      <c r="C1970" s="96" t="s">
        <v>7683</v>
      </c>
      <c r="D1970" s="96" t="s">
        <v>7524</v>
      </c>
      <c r="E1970" s="97" t="s">
        <v>23053</v>
      </c>
    </row>
    <row r="1971" spans="1:5" x14ac:dyDescent="0.2">
      <c r="A1971" s="96" t="s">
        <v>15507</v>
      </c>
      <c r="B1971" s="96" t="s">
        <v>15508</v>
      </c>
      <c r="C1971" s="96" t="s">
        <v>7683</v>
      </c>
      <c r="D1971" s="96" t="s">
        <v>7524</v>
      </c>
      <c r="E1971" s="97" t="s">
        <v>11673</v>
      </c>
    </row>
    <row r="1972" spans="1:5" x14ac:dyDescent="0.2">
      <c r="A1972" s="96" t="s">
        <v>14816</v>
      </c>
      <c r="B1972" s="96" t="s">
        <v>14817</v>
      </c>
      <c r="C1972" s="96" t="s">
        <v>7683</v>
      </c>
      <c r="D1972" s="96" t="s">
        <v>7503</v>
      </c>
      <c r="E1972" s="97" t="s">
        <v>13352</v>
      </c>
    </row>
    <row r="1973" spans="1:5" x14ac:dyDescent="0.2">
      <c r="A1973" s="96" t="s">
        <v>14697</v>
      </c>
      <c r="B1973" s="96" t="s">
        <v>14698</v>
      </c>
      <c r="C1973" s="96" t="s">
        <v>7683</v>
      </c>
      <c r="D1973" s="96" t="s">
        <v>7503</v>
      </c>
      <c r="E1973" s="97" t="s">
        <v>24894</v>
      </c>
    </row>
    <row r="1974" spans="1:5" x14ac:dyDescent="0.2">
      <c r="A1974" s="96" t="s">
        <v>14896</v>
      </c>
      <c r="B1974" s="96" t="s">
        <v>14897</v>
      </c>
      <c r="C1974" s="96" t="s">
        <v>7683</v>
      </c>
      <c r="D1974" s="96" t="s">
        <v>7503</v>
      </c>
      <c r="E1974" s="97" t="s">
        <v>24922</v>
      </c>
    </row>
    <row r="1975" spans="1:5" x14ac:dyDescent="0.2">
      <c r="A1975" s="96" t="s">
        <v>14654</v>
      </c>
      <c r="B1975" s="96" t="s">
        <v>14655</v>
      </c>
      <c r="C1975" s="96" t="s">
        <v>7683</v>
      </c>
      <c r="D1975" s="96" t="s">
        <v>7503</v>
      </c>
      <c r="E1975" s="97" t="s">
        <v>3142</v>
      </c>
    </row>
    <row r="1976" spans="1:5" x14ac:dyDescent="0.2">
      <c r="A1976" s="96" t="s">
        <v>14796</v>
      </c>
      <c r="B1976" s="96" t="s">
        <v>14797</v>
      </c>
      <c r="C1976" s="96" t="s">
        <v>7683</v>
      </c>
      <c r="D1976" s="96" t="s">
        <v>7503</v>
      </c>
      <c r="E1976" s="97" t="s">
        <v>3768</v>
      </c>
    </row>
    <row r="1977" spans="1:5" x14ac:dyDescent="0.2">
      <c r="A1977" s="96" t="s">
        <v>14664</v>
      </c>
      <c r="B1977" s="96" t="s">
        <v>14665</v>
      </c>
      <c r="C1977" s="96" t="s">
        <v>7683</v>
      </c>
      <c r="D1977" s="96" t="s">
        <v>7503</v>
      </c>
      <c r="E1977" s="97" t="s">
        <v>10184</v>
      </c>
    </row>
    <row r="1978" spans="1:5" x14ac:dyDescent="0.2">
      <c r="A1978" s="96" t="s">
        <v>14806</v>
      </c>
      <c r="B1978" s="96" t="s">
        <v>14807</v>
      </c>
      <c r="C1978" s="96" t="s">
        <v>7683</v>
      </c>
      <c r="D1978" s="96" t="s">
        <v>7503</v>
      </c>
      <c r="E1978" s="97" t="s">
        <v>14963</v>
      </c>
    </row>
    <row r="1979" spans="1:5" x14ac:dyDescent="0.2">
      <c r="A1979" s="96" t="s">
        <v>14681</v>
      </c>
      <c r="B1979" s="96" t="s">
        <v>14682</v>
      </c>
      <c r="C1979" s="96" t="s">
        <v>7683</v>
      </c>
      <c r="D1979" s="96" t="s">
        <v>7503</v>
      </c>
      <c r="E1979" s="97" t="s">
        <v>24505</v>
      </c>
    </row>
    <row r="1980" spans="1:5" x14ac:dyDescent="0.2">
      <c r="A1980" s="96" t="s">
        <v>8056</v>
      </c>
      <c r="B1980" s="96" t="s">
        <v>8057</v>
      </c>
      <c r="C1980" s="96" t="s">
        <v>7683</v>
      </c>
      <c r="D1980" s="96" t="s">
        <v>7524</v>
      </c>
      <c r="E1980" s="97" t="s">
        <v>23369</v>
      </c>
    </row>
    <row r="1981" spans="1:5" x14ac:dyDescent="0.2">
      <c r="A1981" s="96" t="s">
        <v>8058</v>
      </c>
      <c r="B1981" s="96" t="s">
        <v>8059</v>
      </c>
      <c r="C1981" s="96" t="s">
        <v>7683</v>
      </c>
      <c r="D1981" s="96" t="s">
        <v>7524</v>
      </c>
      <c r="E1981" s="97" t="s">
        <v>23370</v>
      </c>
    </row>
    <row r="1982" spans="1:5" x14ac:dyDescent="0.2">
      <c r="A1982" s="96" t="s">
        <v>25810</v>
      </c>
      <c r="B1982" s="96" t="s">
        <v>25811</v>
      </c>
      <c r="C1982" s="96" t="s">
        <v>10327</v>
      </c>
      <c r="D1982" s="96" t="s">
        <v>7503</v>
      </c>
      <c r="E1982" s="97" t="s">
        <v>25812</v>
      </c>
    </row>
    <row r="1983" spans="1:5" x14ac:dyDescent="0.2">
      <c r="A1983" s="96" t="s">
        <v>25813</v>
      </c>
      <c r="B1983" s="96" t="s">
        <v>25814</v>
      </c>
      <c r="C1983" s="96" t="s">
        <v>10327</v>
      </c>
      <c r="D1983" s="96" t="s">
        <v>7503</v>
      </c>
      <c r="E1983" s="97" t="s">
        <v>21802</v>
      </c>
    </row>
    <row r="1984" spans="1:5" x14ac:dyDescent="0.2">
      <c r="A1984" s="96" t="s">
        <v>25815</v>
      </c>
      <c r="B1984" s="96" t="s">
        <v>25816</v>
      </c>
      <c r="C1984" s="96" t="s">
        <v>10327</v>
      </c>
      <c r="D1984" s="96" t="s">
        <v>7503</v>
      </c>
      <c r="E1984" s="97" t="s">
        <v>25817</v>
      </c>
    </row>
    <row r="1985" spans="1:5" x14ac:dyDescent="0.2">
      <c r="A1985" s="96" t="s">
        <v>25818</v>
      </c>
      <c r="B1985" s="96" t="s">
        <v>25819</v>
      </c>
      <c r="C1985" s="96" t="s">
        <v>10327</v>
      </c>
      <c r="D1985" s="96" t="s">
        <v>7503</v>
      </c>
      <c r="E1985" s="97" t="s">
        <v>23195</v>
      </c>
    </row>
    <row r="1986" spans="1:5" x14ac:dyDescent="0.2">
      <c r="A1986" s="96" t="s">
        <v>25820</v>
      </c>
      <c r="B1986" s="96" t="s">
        <v>25821</v>
      </c>
      <c r="C1986" s="96" t="s">
        <v>10327</v>
      </c>
      <c r="D1986" s="96" t="s">
        <v>7524</v>
      </c>
      <c r="E1986" s="97" t="s">
        <v>21544</v>
      </c>
    </row>
    <row r="1987" spans="1:5" x14ac:dyDescent="0.2">
      <c r="A1987" s="96" t="s">
        <v>25832</v>
      </c>
      <c r="B1987" s="96" t="s">
        <v>25833</v>
      </c>
      <c r="C1987" s="96" t="s">
        <v>8123</v>
      </c>
      <c r="D1987" s="96" t="s">
        <v>7503</v>
      </c>
      <c r="E1987" s="97" t="s">
        <v>151</v>
      </c>
    </row>
    <row r="1988" spans="1:5" x14ac:dyDescent="0.2">
      <c r="A1988" s="96" t="s">
        <v>25827</v>
      </c>
      <c r="B1988" s="96" t="s">
        <v>25828</v>
      </c>
      <c r="C1988" s="96" t="s">
        <v>10327</v>
      </c>
      <c r="D1988" s="96" t="s">
        <v>7503</v>
      </c>
      <c r="E1988" s="97" t="s">
        <v>25829</v>
      </c>
    </row>
    <row r="1989" spans="1:5" x14ac:dyDescent="0.2">
      <c r="A1989" s="96" t="s">
        <v>25830</v>
      </c>
      <c r="B1989" s="96" t="s">
        <v>25831</v>
      </c>
      <c r="C1989" s="96" t="s">
        <v>10327</v>
      </c>
      <c r="D1989" s="96" t="s">
        <v>7524</v>
      </c>
      <c r="E1989" s="97" t="s">
        <v>25273</v>
      </c>
    </row>
    <row r="1990" spans="1:5" x14ac:dyDescent="0.2">
      <c r="A1990" s="96" t="s">
        <v>17750</v>
      </c>
      <c r="B1990" s="96" t="s">
        <v>17751</v>
      </c>
      <c r="C1990" s="96" t="s">
        <v>8123</v>
      </c>
      <c r="D1990" s="96" t="s">
        <v>7524</v>
      </c>
      <c r="E1990" s="97" t="s">
        <v>21287</v>
      </c>
    </row>
    <row r="1991" spans="1:5" x14ac:dyDescent="0.2">
      <c r="A1991" s="96" t="s">
        <v>25840</v>
      </c>
      <c r="B1991" s="96" t="s">
        <v>25841</v>
      </c>
      <c r="C1991" s="96" t="s">
        <v>8123</v>
      </c>
      <c r="D1991" s="96" t="s">
        <v>7503</v>
      </c>
      <c r="E1991" s="97" t="s">
        <v>7850</v>
      </c>
    </row>
    <row r="1992" spans="1:5" x14ac:dyDescent="0.2">
      <c r="A1992" s="96" t="s">
        <v>25822</v>
      </c>
      <c r="B1992" s="96" t="s">
        <v>25823</v>
      </c>
      <c r="C1992" s="96" t="s">
        <v>10327</v>
      </c>
      <c r="D1992" s="96" t="s">
        <v>7503</v>
      </c>
      <c r="E1992" s="97" t="s">
        <v>25824</v>
      </c>
    </row>
    <row r="1993" spans="1:5" x14ac:dyDescent="0.2">
      <c r="A1993" s="96" t="s">
        <v>25825</v>
      </c>
      <c r="B1993" s="96" t="s">
        <v>25826</v>
      </c>
      <c r="C1993" s="96" t="s">
        <v>10327</v>
      </c>
      <c r="D1993" s="96" t="s">
        <v>7524</v>
      </c>
      <c r="E1993" s="97" t="s">
        <v>23198</v>
      </c>
    </row>
    <row r="1994" spans="1:5" x14ac:dyDescent="0.2">
      <c r="A1994" s="96" t="s">
        <v>25836</v>
      </c>
      <c r="B1994" s="96" t="s">
        <v>25837</v>
      </c>
      <c r="C1994" s="96" t="s">
        <v>8123</v>
      </c>
      <c r="D1994" s="96" t="s">
        <v>7503</v>
      </c>
      <c r="E1994" s="97" t="s">
        <v>6527</v>
      </c>
    </row>
    <row r="1995" spans="1:5" x14ac:dyDescent="0.2">
      <c r="A1995" s="96" t="s">
        <v>25838</v>
      </c>
      <c r="B1995" s="96" t="s">
        <v>25839</v>
      </c>
      <c r="C1995" s="96" t="s">
        <v>8123</v>
      </c>
      <c r="D1995" s="96" t="s">
        <v>7524</v>
      </c>
      <c r="E1995" s="97" t="s">
        <v>1773</v>
      </c>
    </row>
    <row r="1996" spans="1:5" x14ac:dyDescent="0.2">
      <c r="A1996" s="96" t="s">
        <v>25834</v>
      </c>
      <c r="B1996" s="96" t="s">
        <v>25835</v>
      </c>
      <c r="C1996" s="96" t="s">
        <v>7502</v>
      </c>
      <c r="D1996" s="96" t="s">
        <v>7503</v>
      </c>
      <c r="E1996" s="97" t="s">
        <v>3991</v>
      </c>
    </row>
    <row r="1997" spans="1:5" x14ac:dyDescent="0.2">
      <c r="A1997" s="96" t="s">
        <v>25842</v>
      </c>
      <c r="B1997" s="96" t="s">
        <v>25843</v>
      </c>
      <c r="C1997" s="96" t="s">
        <v>8123</v>
      </c>
      <c r="D1997" s="96" t="s">
        <v>7524</v>
      </c>
      <c r="E1997" s="97" t="s">
        <v>1451</v>
      </c>
    </row>
    <row r="1998" spans="1:5" x14ac:dyDescent="0.2">
      <c r="A1998" s="96" t="s">
        <v>8740</v>
      </c>
      <c r="B1998" s="96" t="s">
        <v>8741</v>
      </c>
      <c r="C1998" s="96" t="s">
        <v>8463</v>
      </c>
      <c r="D1998" s="96" t="s">
        <v>7524</v>
      </c>
      <c r="E1998" s="97" t="s">
        <v>4004</v>
      </c>
    </row>
    <row r="1999" spans="1:5" x14ac:dyDescent="0.2">
      <c r="A1999" s="96" t="s">
        <v>8424</v>
      </c>
      <c r="B1999" s="96" t="s">
        <v>8425</v>
      </c>
      <c r="C1999" s="96" t="s">
        <v>8156</v>
      </c>
      <c r="D1999" s="96" t="s">
        <v>7524</v>
      </c>
      <c r="E1999" s="97" t="s">
        <v>9272</v>
      </c>
    </row>
    <row r="2000" spans="1:5" x14ac:dyDescent="0.2">
      <c r="A2000" s="96" t="s">
        <v>9867</v>
      </c>
      <c r="B2000" s="96" t="s">
        <v>9868</v>
      </c>
      <c r="C2000" s="96" t="s">
        <v>60</v>
      </c>
      <c r="D2000" s="96" t="s">
        <v>7524</v>
      </c>
      <c r="E2000" s="97" t="s">
        <v>204</v>
      </c>
    </row>
    <row r="2001" spans="1:5" x14ac:dyDescent="0.2">
      <c r="A2001" s="96" t="s">
        <v>9869</v>
      </c>
      <c r="B2001" s="96" t="s">
        <v>9870</v>
      </c>
      <c r="C2001" s="96" t="s">
        <v>60</v>
      </c>
      <c r="D2001" s="96" t="s">
        <v>7524</v>
      </c>
      <c r="E2001" s="97" t="s">
        <v>5256</v>
      </c>
    </row>
    <row r="2002" spans="1:5" x14ac:dyDescent="0.2">
      <c r="A2002" s="96" t="s">
        <v>9871</v>
      </c>
      <c r="B2002" s="96" t="s">
        <v>9872</v>
      </c>
      <c r="C2002" s="96" t="s">
        <v>60</v>
      </c>
      <c r="D2002" s="96" t="s">
        <v>7524</v>
      </c>
      <c r="E2002" s="97" t="s">
        <v>659</v>
      </c>
    </row>
    <row r="2003" spans="1:5" x14ac:dyDescent="0.2">
      <c r="A2003" s="96" t="s">
        <v>9873</v>
      </c>
      <c r="B2003" s="96" t="s">
        <v>9874</v>
      </c>
      <c r="C2003" s="96" t="s">
        <v>60</v>
      </c>
      <c r="D2003" s="96" t="s">
        <v>8323</v>
      </c>
      <c r="E2003" s="97" t="s">
        <v>7174</v>
      </c>
    </row>
    <row r="2004" spans="1:5" x14ac:dyDescent="0.2">
      <c r="A2004" s="96" t="s">
        <v>20168</v>
      </c>
      <c r="B2004" s="96" t="s">
        <v>20169</v>
      </c>
      <c r="C2004" s="96" t="s">
        <v>60</v>
      </c>
      <c r="D2004" s="96" t="s">
        <v>7503</v>
      </c>
      <c r="E2004" s="97" t="s">
        <v>14271</v>
      </c>
    </row>
    <row r="2005" spans="1:5" x14ac:dyDescent="0.2">
      <c r="A2005" s="96" t="s">
        <v>20201</v>
      </c>
      <c r="B2005" s="96" t="s">
        <v>20169</v>
      </c>
      <c r="C2005" s="96" t="s">
        <v>8153</v>
      </c>
      <c r="D2005" s="96" t="s">
        <v>7503</v>
      </c>
      <c r="E2005" s="97" t="s">
        <v>20202</v>
      </c>
    </row>
    <row r="2006" spans="1:5" x14ac:dyDescent="0.2">
      <c r="A2006" s="96" t="s">
        <v>20150</v>
      </c>
      <c r="B2006" s="96" t="s">
        <v>20151</v>
      </c>
      <c r="C2006" s="96" t="s">
        <v>60</v>
      </c>
      <c r="D2006" s="96" t="s">
        <v>8323</v>
      </c>
      <c r="E2006" s="97" t="s">
        <v>8867</v>
      </c>
    </row>
    <row r="2007" spans="1:5" x14ac:dyDescent="0.2">
      <c r="A2007" s="96" t="s">
        <v>20199</v>
      </c>
      <c r="B2007" s="96" t="s">
        <v>20151</v>
      </c>
      <c r="C2007" s="96" t="s">
        <v>8153</v>
      </c>
      <c r="D2007" s="96" t="s">
        <v>7503</v>
      </c>
      <c r="E2007" s="97" t="s">
        <v>20200</v>
      </c>
    </row>
    <row r="2008" spans="1:5" x14ac:dyDescent="0.2">
      <c r="A2008" s="96" t="s">
        <v>20170</v>
      </c>
      <c r="B2008" s="96" t="s">
        <v>20171</v>
      </c>
      <c r="C2008" s="96" t="s">
        <v>60</v>
      </c>
      <c r="D2008" s="96" t="s">
        <v>7503</v>
      </c>
      <c r="E2008" s="97" t="s">
        <v>20172</v>
      </c>
    </row>
    <row r="2009" spans="1:5" x14ac:dyDescent="0.2">
      <c r="A2009" s="96" t="s">
        <v>20203</v>
      </c>
      <c r="B2009" s="96" t="s">
        <v>20171</v>
      </c>
      <c r="C2009" s="96" t="s">
        <v>8153</v>
      </c>
      <c r="D2009" s="96" t="s">
        <v>7503</v>
      </c>
      <c r="E2009" s="97" t="s">
        <v>20204</v>
      </c>
    </row>
    <row r="2010" spans="1:5" x14ac:dyDescent="0.2">
      <c r="A2010" s="96" t="s">
        <v>25809</v>
      </c>
      <c r="B2010" s="96" t="s">
        <v>19665</v>
      </c>
      <c r="C2010" s="96" t="s">
        <v>8123</v>
      </c>
      <c r="D2010" s="96" t="s">
        <v>7524</v>
      </c>
      <c r="E2010" s="97" t="s">
        <v>659</v>
      </c>
    </row>
    <row r="2011" spans="1:5" x14ac:dyDescent="0.2">
      <c r="A2011" s="96" t="s">
        <v>19668</v>
      </c>
      <c r="B2011" s="96" t="s">
        <v>19669</v>
      </c>
      <c r="C2011" s="96" t="s">
        <v>8123</v>
      </c>
      <c r="D2011" s="96" t="s">
        <v>7524</v>
      </c>
      <c r="E2011" s="97" t="s">
        <v>3498</v>
      </c>
    </row>
    <row r="2012" spans="1:5" x14ac:dyDescent="0.2">
      <c r="A2012" s="96" t="s">
        <v>17809</v>
      </c>
      <c r="B2012" s="96" t="s">
        <v>17810</v>
      </c>
      <c r="C2012" s="96" t="s">
        <v>8123</v>
      </c>
      <c r="D2012" s="96" t="s">
        <v>7503</v>
      </c>
      <c r="E2012" s="97" t="s">
        <v>1224</v>
      </c>
    </row>
    <row r="2013" spans="1:5" x14ac:dyDescent="0.2">
      <c r="A2013" s="96" t="s">
        <v>13124</v>
      </c>
      <c r="B2013" s="96" t="s">
        <v>13125</v>
      </c>
      <c r="C2013" s="96" t="s">
        <v>7683</v>
      </c>
      <c r="D2013" s="96" t="s">
        <v>7503</v>
      </c>
      <c r="E2013" s="97" t="s">
        <v>14917</v>
      </c>
    </row>
    <row r="2014" spans="1:5" x14ac:dyDescent="0.2">
      <c r="A2014" s="96" t="s">
        <v>13122</v>
      </c>
      <c r="B2014" s="96" t="s">
        <v>13123</v>
      </c>
      <c r="C2014" s="96" t="s">
        <v>7683</v>
      </c>
      <c r="D2014" s="96" t="s">
        <v>7503</v>
      </c>
      <c r="E2014" s="97" t="s">
        <v>24555</v>
      </c>
    </row>
    <row r="2015" spans="1:5" x14ac:dyDescent="0.2">
      <c r="A2015" s="96" t="s">
        <v>12934</v>
      </c>
      <c r="B2015" s="96" t="s">
        <v>12935</v>
      </c>
      <c r="C2015" s="96" t="s">
        <v>7683</v>
      </c>
      <c r="D2015" s="96" t="s">
        <v>7503</v>
      </c>
      <c r="E2015" s="97" t="s">
        <v>24510</v>
      </c>
    </row>
    <row r="2016" spans="1:5" x14ac:dyDescent="0.2">
      <c r="A2016" s="96" t="s">
        <v>13002</v>
      </c>
      <c r="B2016" s="96" t="s">
        <v>13003</v>
      </c>
      <c r="C2016" s="96" t="s">
        <v>7683</v>
      </c>
      <c r="D2016" s="96" t="s">
        <v>7503</v>
      </c>
      <c r="E2016" s="97" t="s">
        <v>24534</v>
      </c>
    </row>
    <row r="2017" spans="1:5" x14ac:dyDescent="0.2">
      <c r="A2017" s="96" t="s">
        <v>13004</v>
      </c>
      <c r="B2017" s="96" t="s">
        <v>13005</v>
      </c>
      <c r="C2017" s="96" t="s">
        <v>7683</v>
      </c>
      <c r="D2017" s="96" t="s">
        <v>7503</v>
      </c>
      <c r="E2017" s="97" t="s">
        <v>24535</v>
      </c>
    </row>
    <row r="2018" spans="1:5" x14ac:dyDescent="0.2">
      <c r="A2018" s="96" t="s">
        <v>13006</v>
      </c>
      <c r="B2018" s="96" t="s">
        <v>13007</v>
      </c>
      <c r="C2018" s="96" t="s">
        <v>7683</v>
      </c>
      <c r="D2018" s="96" t="s">
        <v>7503</v>
      </c>
      <c r="E2018" s="97" t="s">
        <v>24536</v>
      </c>
    </row>
    <row r="2019" spans="1:5" x14ac:dyDescent="0.2">
      <c r="A2019" s="96" t="s">
        <v>13008</v>
      </c>
      <c r="B2019" s="96" t="s">
        <v>13009</v>
      </c>
      <c r="C2019" s="96" t="s">
        <v>7683</v>
      </c>
      <c r="D2019" s="96" t="s">
        <v>7503</v>
      </c>
      <c r="E2019" s="97" t="s">
        <v>24536</v>
      </c>
    </row>
    <row r="2020" spans="1:5" x14ac:dyDescent="0.2">
      <c r="A2020" s="96" t="s">
        <v>13010</v>
      </c>
      <c r="B2020" s="96" t="s">
        <v>13011</v>
      </c>
      <c r="C2020" s="96" t="s">
        <v>7683</v>
      </c>
      <c r="D2020" s="96" t="s">
        <v>7503</v>
      </c>
      <c r="E2020" s="97" t="s">
        <v>1643</v>
      </c>
    </row>
    <row r="2021" spans="1:5" x14ac:dyDescent="0.2">
      <c r="A2021" s="96" t="s">
        <v>13012</v>
      </c>
      <c r="B2021" s="96" t="s">
        <v>13013</v>
      </c>
      <c r="C2021" s="96" t="s">
        <v>7683</v>
      </c>
      <c r="D2021" s="96" t="s">
        <v>7503</v>
      </c>
      <c r="E2021" s="97" t="s">
        <v>24537</v>
      </c>
    </row>
    <row r="2022" spans="1:5" x14ac:dyDescent="0.2">
      <c r="A2022" s="96" t="s">
        <v>13014</v>
      </c>
      <c r="B2022" s="96" t="s">
        <v>13015</v>
      </c>
      <c r="C2022" s="96" t="s">
        <v>7683</v>
      </c>
      <c r="D2022" s="96" t="s">
        <v>7503</v>
      </c>
      <c r="E2022" s="97" t="s">
        <v>23262</v>
      </c>
    </row>
    <row r="2023" spans="1:5" x14ac:dyDescent="0.2">
      <c r="A2023" s="96" t="s">
        <v>12985</v>
      </c>
      <c r="B2023" s="96" t="s">
        <v>12986</v>
      </c>
      <c r="C2023" s="96" t="s">
        <v>7683</v>
      </c>
      <c r="D2023" s="96" t="s">
        <v>7503</v>
      </c>
      <c r="E2023" s="97" t="s">
        <v>4454</v>
      </c>
    </row>
    <row r="2024" spans="1:5" x14ac:dyDescent="0.2">
      <c r="A2024" s="96" t="s">
        <v>12988</v>
      </c>
      <c r="B2024" s="96" t="s">
        <v>12989</v>
      </c>
      <c r="C2024" s="96" t="s">
        <v>7683</v>
      </c>
      <c r="D2024" s="96" t="s">
        <v>7503</v>
      </c>
      <c r="E2024" s="97" t="s">
        <v>24532</v>
      </c>
    </row>
    <row r="2025" spans="1:5" x14ac:dyDescent="0.2">
      <c r="A2025" s="96" t="s">
        <v>12990</v>
      </c>
      <c r="B2025" s="96" t="s">
        <v>12991</v>
      </c>
      <c r="C2025" s="96" t="s">
        <v>7683</v>
      </c>
      <c r="D2025" s="96" t="s">
        <v>7503</v>
      </c>
      <c r="E2025" s="97" t="s">
        <v>24533</v>
      </c>
    </row>
    <row r="2026" spans="1:5" x14ac:dyDescent="0.2">
      <c r="A2026" s="96" t="s">
        <v>12992</v>
      </c>
      <c r="B2026" s="96" t="s">
        <v>12993</v>
      </c>
      <c r="C2026" s="96" t="s">
        <v>7683</v>
      </c>
      <c r="D2026" s="96" t="s">
        <v>7503</v>
      </c>
      <c r="E2026" s="97" t="s">
        <v>24533</v>
      </c>
    </row>
    <row r="2027" spans="1:5" x14ac:dyDescent="0.2">
      <c r="A2027" s="96" t="s">
        <v>12994</v>
      </c>
      <c r="B2027" s="96" t="s">
        <v>12995</v>
      </c>
      <c r="C2027" s="96" t="s">
        <v>7683</v>
      </c>
      <c r="D2027" s="96" t="s">
        <v>7503</v>
      </c>
      <c r="E2027" s="97" t="s">
        <v>14321</v>
      </c>
    </row>
    <row r="2028" spans="1:5" x14ac:dyDescent="0.2">
      <c r="A2028" s="96" t="s">
        <v>12997</v>
      </c>
      <c r="B2028" s="96" t="s">
        <v>12998</v>
      </c>
      <c r="C2028" s="96" t="s">
        <v>7683</v>
      </c>
      <c r="D2028" s="96" t="s">
        <v>7503</v>
      </c>
      <c r="E2028" s="97" t="s">
        <v>21784</v>
      </c>
    </row>
    <row r="2029" spans="1:5" x14ac:dyDescent="0.2">
      <c r="A2029" s="96" t="s">
        <v>12999</v>
      </c>
      <c r="B2029" s="96" t="s">
        <v>13000</v>
      </c>
      <c r="C2029" s="96" t="s">
        <v>7683</v>
      </c>
      <c r="D2029" s="96" t="s">
        <v>7503</v>
      </c>
      <c r="E2029" s="97" t="s">
        <v>6520</v>
      </c>
    </row>
    <row r="2030" spans="1:5" x14ac:dyDescent="0.2">
      <c r="A2030" s="96" t="s">
        <v>12951</v>
      </c>
      <c r="B2030" s="96" t="s">
        <v>12952</v>
      </c>
      <c r="C2030" s="96" t="s">
        <v>7683</v>
      </c>
      <c r="D2030" s="96" t="s">
        <v>7503</v>
      </c>
      <c r="E2030" s="97" t="s">
        <v>23021</v>
      </c>
    </row>
    <row r="2031" spans="1:5" x14ac:dyDescent="0.2">
      <c r="A2031" s="96" t="s">
        <v>12946</v>
      </c>
      <c r="B2031" s="96" t="s">
        <v>12947</v>
      </c>
      <c r="C2031" s="96" t="s">
        <v>7683</v>
      </c>
      <c r="D2031" s="96" t="s">
        <v>7503</v>
      </c>
      <c r="E2031" s="97" t="s">
        <v>6010</v>
      </c>
    </row>
    <row r="2032" spans="1:5" x14ac:dyDescent="0.2">
      <c r="A2032" s="96" t="s">
        <v>12948</v>
      </c>
      <c r="B2032" s="96" t="s">
        <v>12949</v>
      </c>
      <c r="C2032" s="96" t="s">
        <v>7683</v>
      </c>
      <c r="D2032" s="96" t="s">
        <v>7503</v>
      </c>
      <c r="E2032" s="97" t="s">
        <v>2216</v>
      </c>
    </row>
    <row r="2033" spans="1:5" x14ac:dyDescent="0.2">
      <c r="A2033" s="96" t="s">
        <v>12965</v>
      </c>
      <c r="B2033" s="96" t="s">
        <v>12966</v>
      </c>
      <c r="C2033" s="96" t="s">
        <v>7683</v>
      </c>
      <c r="D2033" s="96" t="s">
        <v>7503</v>
      </c>
      <c r="E2033" s="97" t="s">
        <v>24522</v>
      </c>
    </row>
    <row r="2034" spans="1:5" x14ac:dyDescent="0.2">
      <c r="A2034" s="96" t="s">
        <v>12959</v>
      </c>
      <c r="B2034" s="96" t="s">
        <v>12960</v>
      </c>
      <c r="C2034" s="96" t="s">
        <v>7683</v>
      </c>
      <c r="D2034" s="96" t="s">
        <v>7503</v>
      </c>
      <c r="E2034" s="97" t="s">
        <v>24519</v>
      </c>
    </row>
    <row r="2035" spans="1:5" x14ac:dyDescent="0.2">
      <c r="A2035" s="96" t="s">
        <v>12961</v>
      </c>
      <c r="B2035" s="96" t="s">
        <v>12962</v>
      </c>
      <c r="C2035" s="96" t="s">
        <v>7683</v>
      </c>
      <c r="D2035" s="96" t="s">
        <v>7503</v>
      </c>
      <c r="E2035" s="97" t="s">
        <v>24520</v>
      </c>
    </row>
    <row r="2036" spans="1:5" x14ac:dyDescent="0.2">
      <c r="A2036" s="96" t="s">
        <v>12963</v>
      </c>
      <c r="B2036" s="96" t="s">
        <v>12964</v>
      </c>
      <c r="C2036" s="96" t="s">
        <v>7683</v>
      </c>
      <c r="D2036" s="96" t="s">
        <v>7503</v>
      </c>
      <c r="E2036" s="97" t="s">
        <v>24521</v>
      </c>
    </row>
    <row r="2037" spans="1:5" x14ac:dyDescent="0.2">
      <c r="A2037" s="96" t="s">
        <v>12953</v>
      </c>
      <c r="B2037" s="96" t="s">
        <v>12954</v>
      </c>
      <c r="C2037" s="96" t="s">
        <v>7683</v>
      </c>
      <c r="D2037" s="96" t="s">
        <v>7503</v>
      </c>
      <c r="E2037" s="97" t="s">
        <v>24516</v>
      </c>
    </row>
    <row r="2038" spans="1:5" x14ac:dyDescent="0.2">
      <c r="A2038" s="96" t="s">
        <v>12957</v>
      </c>
      <c r="B2038" s="96" t="s">
        <v>12958</v>
      </c>
      <c r="C2038" s="96" t="s">
        <v>7683</v>
      </c>
      <c r="D2038" s="96" t="s">
        <v>7503</v>
      </c>
      <c r="E2038" s="97" t="s">
        <v>24518</v>
      </c>
    </row>
    <row r="2039" spans="1:5" x14ac:dyDescent="0.2">
      <c r="A2039" s="96" t="s">
        <v>12955</v>
      </c>
      <c r="B2039" s="96" t="s">
        <v>12956</v>
      </c>
      <c r="C2039" s="96" t="s">
        <v>7683</v>
      </c>
      <c r="D2039" s="96" t="s">
        <v>7503</v>
      </c>
      <c r="E2039" s="97" t="s">
        <v>24517</v>
      </c>
    </row>
    <row r="2040" spans="1:5" x14ac:dyDescent="0.2">
      <c r="A2040" s="96" t="s">
        <v>13016</v>
      </c>
      <c r="B2040" s="96" t="s">
        <v>13017</v>
      </c>
      <c r="C2040" s="96" t="s">
        <v>7683</v>
      </c>
      <c r="D2040" s="96" t="s">
        <v>7503</v>
      </c>
      <c r="E2040" s="97" t="s">
        <v>24538</v>
      </c>
    </row>
    <row r="2041" spans="1:5" x14ac:dyDescent="0.2">
      <c r="A2041" s="96" t="s">
        <v>13018</v>
      </c>
      <c r="B2041" s="96" t="s">
        <v>13019</v>
      </c>
      <c r="C2041" s="96" t="s">
        <v>7683</v>
      </c>
      <c r="D2041" s="96" t="s">
        <v>7503</v>
      </c>
      <c r="E2041" s="97" t="s">
        <v>24539</v>
      </c>
    </row>
    <row r="2042" spans="1:5" x14ac:dyDescent="0.2">
      <c r="A2042" s="96" t="s">
        <v>13020</v>
      </c>
      <c r="B2042" s="96" t="s">
        <v>13021</v>
      </c>
      <c r="C2042" s="96" t="s">
        <v>7683</v>
      </c>
      <c r="D2042" s="96" t="s">
        <v>7503</v>
      </c>
      <c r="E2042" s="97" t="s">
        <v>24540</v>
      </c>
    </row>
    <row r="2043" spans="1:5" x14ac:dyDescent="0.2">
      <c r="A2043" s="96" t="s">
        <v>13022</v>
      </c>
      <c r="B2043" s="96" t="s">
        <v>13023</v>
      </c>
      <c r="C2043" s="96" t="s">
        <v>7683</v>
      </c>
      <c r="D2043" s="96" t="s">
        <v>7503</v>
      </c>
      <c r="E2043" s="97" t="s">
        <v>24540</v>
      </c>
    </row>
    <row r="2044" spans="1:5" x14ac:dyDescent="0.2">
      <c r="A2044" s="96" t="s">
        <v>13024</v>
      </c>
      <c r="B2044" s="96" t="s">
        <v>13025</v>
      </c>
      <c r="C2044" s="96" t="s">
        <v>7683</v>
      </c>
      <c r="D2044" s="96" t="s">
        <v>7503</v>
      </c>
      <c r="E2044" s="97" t="s">
        <v>24541</v>
      </c>
    </row>
    <row r="2045" spans="1:5" x14ac:dyDescent="0.2">
      <c r="A2045" s="96" t="s">
        <v>13026</v>
      </c>
      <c r="B2045" s="96" t="s">
        <v>13027</v>
      </c>
      <c r="C2045" s="96" t="s">
        <v>7683</v>
      </c>
      <c r="D2045" s="96" t="s">
        <v>7503</v>
      </c>
      <c r="E2045" s="97" t="s">
        <v>24542</v>
      </c>
    </row>
    <row r="2046" spans="1:5" x14ac:dyDescent="0.2">
      <c r="A2046" s="96" t="s">
        <v>13028</v>
      </c>
      <c r="B2046" s="96" t="s">
        <v>13029</v>
      </c>
      <c r="C2046" s="96" t="s">
        <v>7683</v>
      </c>
      <c r="D2046" s="96" t="s">
        <v>7503</v>
      </c>
      <c r="E2046" s="97" t="s">
        <v>24543</v>
      </c>
    </row>
    <row r="2047" spans="1:5" x14ac:dyDescent="0.2">
      <c r="A2047" s="96" t="s">
        <v>10578</v>
      </c>
      <c r="B2047" s="96" t="s">
        <v>10579</v>
      </c>
      <c r="C2047" s="96" t="s">
        <v>10327</v>
      </c>
      <c r="D2047" s="96" t="s">
        <v>7524</v>
      </c>
      <c r="E2047" s="97" t="s">
        <v>23776</v>
      </c>
    </row>
    <row r="2048" spans="1:5" x14ac:dyDescent="0.2">
      <c r="A2048" s="96" t="s">
        <v>16155</v>
      </c>
      <c r="B2048" s="96" t="s">
        <v>16156</v>
      </c>
      <c r="C2048" s="96" t="s">
        <v>7683</v>
      </c>
      <c r="D2048" s="96" t="s">
        <v>7524</v>
      </c>
      <c r="E2048" s="97" t="s">
        <v>25101</v>
      </c>
    </row>
    <row r="2049" spans="1:5" x14ac:dyDescent="0.2">
      <c r="A2049" s="96" t="s">
        <v>16152</v>
      </c>
      <c r="B2049" s="96" t="s">
        <v>16153</v>
      </c>
      <c r="C2049" s="96" t="s">
        <v>7683</v>
      </c>
      <c r="D2049" s="96" t="s">
        <v>7524</v>
      </c>
      <c r="E2049" s="97" t="s">
        <v>12416</v>
      </c>
    </row>
    <row r="2050" spans="1:5" x14ac:dyDescent="0.2">
      <c r="A2050" s="96" t="s">
        <v>16162</v>
      </c>
      <c r="B2050" s="96" t="s">
        <v>16163</v>
      </c>
      <c r="C2050" s="96" t="s">
        <v>7683</v>
      </c>
      <c r="D2050" s="96" t="s">
        <v>7524</v>
      </c>
      <c r="E2050" s="97" t="s">
        <v>25102</v>
      </c>
    </row>
    <row r="2051" spans="1:5" x14ac:dyDescent="0.2">
      <c r="A2051" s="96" t="s">
        <v>16165</v>
      </c>
      <c r="B2051" s="96" t="s">
        <v>16166</v>
      </c>
      <c r="C2051" s="96" t="s">
        <v>7683</v>
      </c>
      <c r="D2051" s="96" t="s">
        <v>7524</v>
      </c>
      <c r="E2051" s="97" t="s">
        <v>25103</v>
      </c>
    </row>
    <row r="2052" spans="1:5" x14ac:dyDescent="0.2">
      <c r="A2052" s="96" t="s">
        <v>16168</v>
      </c>
      <c r="B2052" s="96" t="s">
        <v>16169</v>
      </c>
      <c r="C2052" s="96" t="s">
        <v>7683</v>
      </c>
      <c r="D2052" s="96" t="s">
        <v>7524</v>
      </c>
      <c r="E2052" s="97" t="s">
        <v>25104</v>
      </c>
    </row>
    <row r="2053" spans="1:5" x14ac:dyDescent="0.2">
      <c r="A2053" s="96" t="s">
        <v>16160</v>
      </c>
      <c r="B2053" s="96" t="s">
        <v>16161</v>
      </c>
      <c r="C2053" s="96" t="s">
        <v>7683</v>
      </c>
      <c r="D2053" s="96" t="s">
        <v>7524</v>
      </c>
      <c r="E2053" s="97" t="s">
        <v>2543</v>
      </c>
    </row>
    <row r="2054" spans="1:5" x14ac:dyDescent="0.2">
      <c r="A2054" s="96" t="s">
        <v>16157</v>
      </c>
      <c r="B2054" s="96" t="s">
        <v>16158</v>
      </c>
      <c r="C2054" s="96" t="s">
        <v>7683</v>
      </c>
      <c r="D2054" s="96" t="s">
        <v>7524</v>
      </c>
      <c r="E2054" s="97" t="s">
        <v>15221</v>
      </c>
    </row>
    <row r="2055" spans="1:5" x14ac:dyDescent="0.2">
      <c r="A2055" s="96" t="s">
        <v>16170</v>
      </c>
      <c r="B2055" s="96" t="s">
        <v>16171</v>
      </c>
      <c r="C2055" s="96" t="s">
        <v>7683</v>
      </c>
      <c r="D2055" s="96" t="s">
        <v>7524</v>
      </c>
      <c r="E2055" s="97" t="s">
        <v>7098</v>
      </c>
    </row>
    <row r="2056" spans="1:5" x14ac:dyDescent="0.2">
      <c r="A2056" s="96" t="s">
        <v>16172</v>
      </c>
      <c r="B2056" s="96" t="s">
        <v>16173</v>
      </c>
      <c r="C2056" s="96" t="s">
        <v>7683</v>
      </c>
      <c r="D2056" s="96" t="s">
        <v>7524</v>
      </c>
      <c r="E2056" s="97" t="s">
        <v>25105</v>
      </c>
    </row>
    <row r="2057" spans="1:5" x14ac:dyDescent="0.2">
      <c r="A2057" s="96" t="s">
        <v>16175</v>
      </c>
      <c r="B2057" s="96" t="s">
        <v>16176</v>
      </c>
      <c r="C2057" s="96" t="s">
        <v>7683</v>
      </c>
      <c r="D2057" s="96" t="s">
        <v>7524</v>
      </c>
      <c r="E2057" s="97" t="s">
        <v>25106</v>
      </c>
    </row>
    <row r="2058" spans="1:5" x14ac:dyDescent="0.2">
      <c r="A2058" s="96" t="s">
        <v>9796</v>
      </c>
      <c r="B2058" s="96" t="s">
        <v>9797</v>
      </c>
      <c r="C2058" s="96" t="s">
        <v>60</v>
      </c>
      <c r="D2058" s="96" t="s">
        <v>7524</v>
      </c>
      <c r="E2058" s="97" t="s">
        <v>2716</v>
      </c>
    </row>
    <row r="2059" spans="1:5" x14ac:dyDescent="0.2">
      <c r="A2059" s="96" t="s">
        <v>8721</v>
      </c>
      <c r="B2059" s="96" t="s">
        <v>8722</v>
      </c>
      <c r="C2059" s="96" t="s">
        <v>8463</v>
      </c>
      <c r="D2059" s="96" t="s">
        <v>7524</v>
      </c>
      <c r="E2059" s="97" t="s">
        <v>8723</v>
      </c>
    </row>
    <row r="2060" spans="1:5" x14ac:dyDescent="0.2">
      <c r="A2060" s="96" t="s">
        <v>8405</v>
      </c>
      <c r="B2060" s="96" t="s">
        <v>8406</v>
      </c>
      <c r="C2060" s="96" t="s">
        <v>8156</v>
      </c>
      <c r="D2060" s="96" t="s">
        <v>7524</v>
      </c>
      <c r="E2060" s="97" t="s">
        <v>23473</v>
      </c>
    </row>
    <row r="2061" spans="1:5" x14ac:dyDescent="0.2">
      <c r="A2061" s="96" t="s">
        <v>9794</v>
      </c>
      <c r="B2061" s="96" t="s">
        <v>9795</v>
      </c>
      <c r="C2061" s="96" t="s">
        <v>60</v>
      </c>
      <c r="D2061" s="96" t="s">
        <v>7524</v>
      </c>
      <c r="E2061" s="97" t="s">
        <v>4619</v>
      </c>
    </row>
    <row r="2062" spans="1:5" x14ac:dyDescent="0.2">
      <c r="A2062" s="96" t="s">
        <v>9798</v>
      </c>
      <c r="B2062" s="96" t="s">
        <v>9799</v>
      </c>
      <c r="C2062" s="96" t="s">
        <v>60</v>
      </c>
      <c r="D2062" s="96" t="s">
        <v>7524</v>
      </c>
      <c r="E2062" s="97" t="s">
        <v>9800</v>
      </c>
    </row>
    <row r="2063" spans="1:5" x14ac:dyDescent="0.2">
      <c r="A2063" s="96" t="s">
        <v>9801</v>
      </c>
      <c r="B2063" s="96" t="s">
        <v>9802</v>
      </c>
      <c r="C2063" s="96" t="s">
        <v>60</v>
      </c>
      <c r="D2063" s="96" t="s">
        <v>8323</v>
      </c>
      <c r="E2063" s="97" t="s">
        <v>23606</v>
      </c>
    </row>
    <row r="2064" spans="1:5" x14ac:dyDescent="0.2">
      <c r="A2064" s="96" t="s">
        <v>8666</v>
      </c>
      <c r="B2064" s="96" t="s">
        <v>8667</v>
      </c>
      <c r="C2064" s="96" t="s">
        <v>8463</v>
      </c>
      <c r="D2064" s="96" t="s">
        <v>7524</v>
      </c>
      <c r="E2064" s="97" t="s">
        <v>5407</v>
      </c>
    </row>
    <row r="2065" spans="1:5" x14ac:dyDescent="0.2">
      <c r="A2065" s="96" t="s">
        <v>8353</v>
      </c>
      <c r="B2065" s="96" t="s">
        <v>8354</v>
      </c>
      <c r="C2065" s="96" t="s">
        <v>8156</v>
      </c>
      <c r="D2065" s="96" t="s">
        <v>7524</v>
      </c>
      <c r="E2065" s="97" t="s">
        <v>2677</v>
      </c>
    </row>
    <row r="2066" spans="1:5" x14ac:dyDescent="0.2">
      <c r="A2066" s="96" t="s">
        <v>9580</v>
      </c>
      <c r="B2066" s="96" t="s">
        <v>9581</v>
      </c>
      <c r="C2066" s="96" t="s">
        <v>60</v>
      </c>
      <c r="D2066" s="96" t="s">
        <v>7524</v>
      </c>
      <c r="E2066" s="97" t="s">
        <v>2722</v>
      </c>
    </row>
    <row r="2067" spans="1:5" x14ac:dyDescent="0.2">
      <c r="A2067" s="96" t="s">
        <v>9582</v>
      </c>
      <c r="B2067" s="96" t="s">
        <v>9583</v>
      </c>
      <c r="C2067" s="96" t="s">
        <v>60</v>
      </c>
      <c r="D2067" s="96" t="s">
        <v>7524</v>
      </c>
      <c r="E2067" s="97" t="s">
        <v>4701</v>
      </c>
    </row>
    <row r="2068" spans="1:5" x14ac:dyDescent="0.2">
      <c r="A2068" s="96" t="s">
        <v>9584</v>
      </c>
      <c r="B2068" s="96" t="s">
        <v>9585</v>
      </c>
      <c r="C2068" s="96" t="s">
        <v>60</v>
      </c>
      <c r="D2068" s="96" t="s">
        <v>7524</v>
      </c>
      <c r="E2068" s="97" t="s">
        <v>1256</v>
      </c>
    </row>
    <row r="2069" spans="1:5" x14ac:dyDescent="0.2">
      <c r="A2069" s="96" t="s">
        <v>17696</v>
      </c>
      <c r="B2069" s="96" t="s">
        <v>17697</v>
      </c>
      <c r="C2069" s="96" t="s">
        <v>8123</v>
      </c>
      <c r="D2069" s="96" t="s">
        <v>7503</v>
      </c>
      <c r="E2069" s="97" t="s">
        <v>25405</v>
      </c>
    </row>
    <row r="2070" spans="1:5" x14ac:dyDescent="0.2">
      <c r="A2070" s="96" t="s">
        <v>17692</v>
      </c>
      <c r="B2070" s="96" t="s">
        <v>17693</v>
      </c>
      <c r="C2070" s="96" t="s">
        <v>8123</v>
      </c>
      <c r="D2070" s="96" t="s">
        <v>7503</v>
      </c>
      <c r="E2070" s="97" t="s">
        <v>25403</v>
      </c>
    </row>
    <row r="2071" spans="1:5" x14ac:dyDescent="0.2">
      <c r="A2071" s="96" t="s">
        <v>17694</v>
      </c>
      <c r="B2071" s="96" t="s">
        <v>17695</v>
      </c>
      <c r="C2071" s="96" t="s">
        <v>8123</v>
      </c>
      <c r="D2071" s="96" t="s">
        <v>7503</v>
      </c>
      <c r="E2071" s="97" t="s">
        <v>25404</v>
      </c>
    </row>
    <row r="2072" spans="1:5" x14ac:dyDescent="0.2">
      <c r="A2072" s="96" t="s">
        <v>17690</v>
      </c>
      <c r="B2072" s="96" t="s">
        <v>17691</v>
      </c>
      <c r="C2072" s="96" t="s">
        <v>8123</v>
      </c>
      <c r="D2072" s="96" t="s">
        <v>7503</v>
      </c>
      <c r="E2072" s="97" t="s">
        <v>25402</v>
      </c>
    </row>
    <row r="2073" spans="1:5" x14ac:dyDescent="0.2">
      <c r="A2073" s="96" t="s">
        <v>11169</v>
      </c>
      <c r="B2073" s="96" t="s">
        <v>11170</v>
      </c>
      <c r="C2073" s="96" t="s">
        <v>7683</v>
      </c>
      <c r="D2073" s="96" t="s">
        <v>7503</v>
      </c>
      <c r="E2073" s="97" t="s">
        <v>6794</v>
      </c>
    </row>
    <row r="2074" spans="1:5" x14ac:dyDescent="0.2">
      <c r="A2074" s="96" t="s">
        <v>11155</v>
      </c>
      <c r="B2074" s="96" t="s">
        <v>11156</v>
      </c>
      <c r="C2074" s="96" t="s">
        <v>7683</v>
      </c>
      <c r="D2074" s="96" t="s">
        <v>7503</v>
      </c>
      <c r="E2074" s="97" t="s">
        <v>4537</v>
      </c>
    </row>
    <row r="2075" spans="1:5" x14ac:dyDescent="0.2">
      <c r="A2075" s="96" t="s">
        <v>8673</v>
      </c>
      <c r="B2075" s="96" t="s">
        <v>8674</v>
      </c>
      <c r="C2075" s="96" t="s">
        <v>8463</v>
      </c>
      <c r="D2075" s="96" t="s">
        <v>7524</v>
      </c>
      <c r="E2075" s="97" t="s">
        <v>5199</v>
      </c>
    </row>
    <row r="2076" spans="1:5" x14ac:dyDescent="0.2">
      <c r="A2076" s="96" t="s">
        <v>8360</v>
      </c>
      <c r="B2076" s="96" t="s">
        <v>8361</v>
      </c>
      <c r="C2076" s="96" t="s">
        <v>8156</v>
      </c>
      <c r="D2076" s="96" t="s">
        <v>7524</v>
      </c>
      <c r="E2076" s="97" t="s">
        <v>3298</v>
      </c>
    </row>
    <row r="2077" spans="1:5" x14ac:dyDescent="0.2">
      <c r="A2077" s="96" t="s">
        <v>9605</v>
      </c>
      <c r="B2077" s="96" t="s">
        <v>9606</v>
      </c>
      <c r="C2077" s="96" t="s">
        <v>60</v>
      </c>
      <c r="D2077" s="96" t="s">
        <v>7524</v>
      </c>
      <c r="E2077" s="97" t="s">
        <v>1096</v>
      </c>
    </row>
    <row r="2078" spans="1:5" x14ac:dyDescent="0.2">
      <c r="A2078" s="96" t="s">
        <v>9607</v>
      </c>
      <c r="B2078" s="96" t="s">
        <v>9608</v>
      </c>
      <c r="C2078" s="96" t="s">
        <v>60</v>
      </c>
      <c r="D2078" s="96" t="s">
        <v>7524</v>
      </c>
      <c r="E2078" s="97" t="s">
        <v>9575</v>
      </c>
    </row>
    <row r="2079" spans="1:5" x14ac:dyDescent="0.2">
      <c r="A2079" s="96" t="s">
        <v>9609</v>
      </c>
      <c r="B2079" s="96" t="s">
        <v>9610</v>
      </c>
      <c r="C2079" s="96" t="s">
        <v>60</v>
      </c>
      <c r="D2079" s="96" t="s">
        <v>7524</v>
      </c>
      <c r="E2079" s="97" t="s">
        <v>5199</v>
      </c>
    </row>
    <row r="2080" spans="1:5" x14ac:dyDescent="0.2">
      <c r="A2080" s="96" t="s">
        <v>16842</v>
      </c>
      <c r="B2080" s="96" t="s">
        <v>16843</v>
      </c>
      <c r="C2080" s="96" t="s">
        <v>10327</v>
      </c>
      <c r="D2080" s="96" t="s">
        <v>7524</v>
      </c>
      <c r="E2080" s="97" t="s">
        <v>7572</v>
      </c>
    </row>
    <row r="2081" spans="1:5" x14ac:dyDescent="0.2">
      <c r="A2081" s="96" t="s">
        <v>13592</v>
      </c>
      <c r="B2081" s="96" t="s">
        <v>13593</v>
      </c>
      <c r="C2081" s="96" t="s">
        <v>8123</v>
      </c>
      <c r="D2081" s="96" t="s">
        <v>7503</v>
      </c>
      <c r="E2081" s="97" t="s">
        <v>13594</v>
      </c>
    </row>
    <row r="2082" spans="1:5" x14ac:dyDescent="0.2">
      <c r="A2082" s="96" t="s">
        <v>13589</v>
      </c>
      <c r="B2082" s="96" t="s">
        <v>13590</v>
      </c>
      <c r="C2082" s="96" t="s">
        <v>8123</v>
      </c>
      <c r="D2082" s="96" t="s">
        <v>7503</v>
      </c>
      <c r="E2082" s="97" t="s">
        <v>13591</v>
      </c>
    </row>
    <row r="2083" spans="1:5" x14ac:dyDescent="0.2">
      <c r="A2083" s="96" t="s">
        <v>12465</v>
      </c>
      <c r="B2083" s="96" t="s">
        <v>12466</v>
      </c>
      <c r="C2083" s="96" t="s">
        <v>7502</v>
      </c>
      <c r="D2083" s="96" t="s">
        <v>7524</v>
      </c>
      <c r="E2083" s="97" t="s">
        <v>2679</v>
      </c>
    </row>
    <row r="2084" spans="1:5" x14ac:dyDescent="0.2">
      <c r="A2084" s="96" t="s">
        <v>12467</v>
      </c>
      <c r="B2084" s="96" t="s">
        <v>12468</v>
      </c>
      <c r="C2084" s="96" t="s">
        <v>7502</v>
      </c>
      <c r="D2084" s="96" t="s">
        <v>7524</v>
      </c>
      <c r="E2084" s="97" t="s">
        <v>12469</v>
      </c>
    </row>
    <row r="2085" spans="1:5" x14ac:dyDescent="0.2">
      <c r="A2085" s="96" t="s">
        <v>20027</v>
      </c>
      <c r="B2085" s="96" t="s">
        <v>20028</v>
      </c>
      <c r="C2085" s="96" t="s">
        <v>60</v>
      </c>
      <c r="D2085" s="96" t="s">
        <v>7503</v>
      </c>
      <c r="E2085" s="97" t="s">
        <v>15845</v>
      </c>
    </row>
    <row r="2086" spans="1:5" x14ac:dyDescent="0.2">
      <c r="A2086" s="96" t="s">
        <v>20029</v>
      </c>
      <c r="B2086" s="96" t="s">
        <v>20030</v>
      </c>
      <c r="C2086" s="96" t="s">
        <v>60</v>
      </c>
      <c r="D2086" s="96" t="s">
        <v>7503</v>
      </c>
      <c r="E2086" s="97" t="s">
        <v>8581</v>
      </c>
    </row>
    <row r="2087" spans="1:5" x14ac:dyDescent="0.2">
      <c r="A2087" s="96" t="s">
        <v>12553</v>
      </c>
      <c r="B2087" s="96" t="s">
        <v>12554</v>
      </c>
      <c r="C2087" s="96" t="s">
        <v>7502</v>
      </c>
      <c r="D2087" s="96" t="s">
        <v>7524</v>
      </c>
      <c r="E2087" s="97" t="s">
        <v>5973</v>
      </c>
    </row>
    <row r="2088" spans="1:5" x14ac:dyDescent="0.2">
      <c r="A2088" s="96" t="s">
        <v>12544</v>
      </c>
      <c r="B2088" s="96" t="s">
        <v>12545</v>
      </c>
      <c r="C2088" s="96" t="s">
        <v>7502</v>
      </c>
      <c r="D2088" s="96" t="s">
        <v>7524</v>
      </c>
      <c r="E2088" s="97" t="s">
        <v>1562</v>
      </c>
    </row>
    <row r="2089" spans="1:5" x14ac:dyDescent="0.2">
      <c r="A2089" s="96" t="s">
        <v>12555</v>
      </c>
      <c r="B2089" s="96" t="s">
        <v>12556</v>
      </c>
      <c r="C2089" s="96" t="s">
        <v>7502</v>
      </c>
      <c r="D2089" s="96" t="s">
        <v>7524</v>
      </c>
      <c r="E2089" s="97" t="s">
        <v>24466</v>
      </c>
    </row>
    <row r="2090" spans="1:5" x14ac:dyDescent="0.2">
      <c r="A2090" s="96" t="s">
        <v>12546</v>
      </c>
      <c r="B2090" s="96" t="s">
        <v>12547</v>
      </c>
      <c r="C2090" s="96" t="s">
        <v>7502</v>
      </c>
      <c r="D2090" s="96" t="s">
        <v>7524</v>
      </c>
      <c r="E2090" s="97" t="s">
        <v>866</v>
      </c>
    </row>
    <row r="2091" spans="1:5" x14ac:dyDescent="0.2">
      <c r="A2091" s="96" t="s">
        <v>12558</v>
      </c>
      <c r="B2091" s="96" t="s">
        <v>12559</v>
      </c>
      <c r="C2091" s="96" t="s">
        <v>7502</v>
      </c>
      <c r="D2091" s="96" t="s">
        <v>7524</v>
      </c>
      <c r="E2091" s="97" t="s">
        <v>24467</v>
      </c>
    </row>
    <row r="2092" spans="1:5" x14ac:dyDescent="0.2">
      <c r="A2092" s="96" t="s">
        <v>12548</v>
      </c>
      <c r="B2092" s="96" t="s">
        <v>12549</v>
      </c>
      <c r="C2092" s="96" t="s">
        <v>7502</v>
      </c>
      <c r="D2092" s="96" t="s">
        <v>7524</v>
      </c>
      <c r="E2092" s="97" t="s">
        <v>24465</v>
      </c>
    </row>
    <row r="2093" spans="1:5" x14ac:dyDescent="0.2">
      <c r="A2093" s="96" t="s">
        <v>12560</v>
      </c>
      <c r="B2093" s="96" t="s">
        <v>12561</v>
      </c>
      <c r="C2093" s="96" t="s">
        <v>7502</v>
      </c>
      <c r="D2093" s="96" t="s">
        <v>7524</v>
      </c>
      <c r="E2093" s="97" t="s">
        <v>24468</v>
      </c>
    </row>
    <row r="2094" spans="1:5" x14ac:dyDescent="0.2">
      <c r="A2094" s="96" t="s">
        <v>12551</v>
      </c>
      <c r="B2094" s="96" t="s">
        <v>12552</v>
      </c>
      <c r="C2094" s="96" t="s">
        <v>7502</v>
      </c>
      <c r="D2094" s="96" t="s">
        <v>7524</v>
      </c>
      <c r="E2094" s="97" t="s">
        <v>13086</v>
      </c>
    </row>
    <row r="2095" spans="1:5" x14ac:dyDescent="0.2">
      <c r="A2095" s="96" t="s">
        <v>12470</v>
      </c>
      <c r="B2095" s="96" t="s">
        <v>12471</v>
      </c>
      <c r="C2095" s="96" t="s">
        <v>7502</v>
      </c>
      <c r="D2095" s="96" t="s">
        <v>7503</v>
      </c>
      <c r="E2095" s="97" t="s">
        <v>324</v>
      </c>
    </row>
    <row r="2096" spans="1:5" x14ac:dyDescent="0.2">
      <c r="A2096" s="96" t="s">
        <v>12477</v>
      </c>
      <c r="B2096" s="96" t="s">
        <v>12478</v>
      </c>
      <c r="C2096" s="96" t="s">
        <v>7502</v>
      </c>
      <c r="D2096" s="96" t="s">
        <v>7503</v>
      </c>
      <c r="E2096" s="97" t="s">
        <v>2314</v>
      </c>
    </row>
    <row r="2097" spans="1:5" x14ac:dyDescent="0.2">
      <c r="A2097" s="96" t="s">
        <v>12484</v>
      </c>
      <c r="B2097" s="96" t="s">
        <v>12485</v>
      </c>
      <c r="C2097" s="96" t="s">
        <v>7502</v>
      </c>
      <c r="D2097" s="96" t="s">
        <v>7503</v>
      </c>
      <c r="E2097" s="97" t="s">
        <v>12486</v>
      </c>
    </row>
    <row r="2098" spans="1:5" x14ac:dyDescent="0.2">
      <c r="A2098" s="96" t="s">
        <v>12472</v>
      </c>
      <c r="B2098" s="96" t="s">
        <v>12473</v>
      </c>
      <c r="C2098" s="96" t="s">
        <v>7502</v>
      </c>
      <c r="D2098" s="96" t="s">
        <v>7503</v>
      </c>
      <c r="E2098" s="97" t="s">
        <v>5548</v>
      </c>
    </row>
    <row r="2099" spans="1:5" x14ac:dyDescent="0.2">
      <c r="A2099" s="96" t="s">
        <v>12479</v>
      </c>
      <c r="B2099" s="96" t="s">
        <v>12480</v>
      </c>
      <c r="C2099" s="96" t="s">
        <v>7502</v>
      </c>
      <c r="D2099" s="96" t="s">
        <v>7503</v>
      </c>
      <c r="E2099" s="97" t="s">
        <v>12481</v>
      </c>
    </row>
    <row r="2100" spans="1:5" x14ac:dyDescent="0.2">
      <c r="A2100" s="96" t="s">
        <v>12487</v>
      </c>
      <c r="B2100" s="96" t="s">
        <v>12488</v>
      </c>
      <c r="C2100" s="96" t="s">
        <v>7502</v>
      </c>
      <c r="D2100" s="96" t="s">
        <v>7503</v>
      </c>
      <c r="E2100" s="97" t="s">
        <v>6399</v>
      </c>
    </row>
    <row r="2101" spans="1:5" x14ac:dyDescent="0.2">
      <c r="A2101" s="96" t="s">
        <v>12474</v>
      </c>
      <c r="B2101" s="96" t="s">
        <v>12475</v>
      </c>
      <c r="C2101" s="96" t="s">
        <v>7502</v>
      </c>
      <c r="D2101" s="96" t="s">
        <v>7503</v>
      </c>
      <c r="E2101" s="97" t="s">
        <v>12476</v>
      </c>
    </row>
    <row r="2102" spans="1:5" x14ac:dyDescent="0.2">
      <c r="A2102" s="96" t="s">
        <v>12482</v>
      </c>
      <c r="B2102" s="96" t="s">
        <v>12483</v>
      </c>
      <c r="C2102" s="96" t="s">
        <v>7502</v>
      </c>
      <c r="D2102" s="96" t="s">
        <v>7503</v>
      </c>
      <c r="E2102" s="97" t="s">
        <v>2481</v>
      </c>
    </row>
    <row r="2103" spans="1:5" x14ac:dyDescent="0.2">
      <c r="A2103" s="96" t="s">
        <v>12489</v>
      </c>
      <c r="B2103" s="96" t="s">
        <v>12490</v>
      </c>
      <c r="C2103" s="96" t="s">
        <v>7502</v>
      </c>
      <c r="D2103" s="96" t="s">
        <v>7503</v>
      </c>
      <c r="E2103" s="97" t="s">
        <v>11960</v>
      </c>
    </row>
    <row r="2104" spans="1:5" x14ac:dyDescent="0.2">
      <c r="A2104" s="96" t="s">
        <v>24742</v>
      </c>
      <c r="B2104" s="96" t="s">
        <v>24743</v>
      </c>
      <c r="C2104" s="96" t="s">
        <v>7683</v>
      </c>
      <c r="D2104" s="96" t="s">
        <v>7503</v>
      </c>
      <c r="E2104" s="97" t="s">
        <v>15521</v>
      </c>
    </row>
    <row r="2105" spans="1:5" x14ac:dyDescent="0.2">
      <c r="A2105" s="96" t="s">
        <v>12527</v>
      </c>
      <c r="B2105" s="96" t="s">
        <v>12528</v>
      </c>
      <c r="C2105" s="96" t="s">
        <v>7502</v>
      </c>
      <c r="D2105" s="96" t="s">
        <v>7503</v>
      </c>
      <c r="E2105" s="97" t="s">
        <v>7236</v>
      </c>
    </row>
    <row r="2106" spans="1:5" x14ac:dyDescent="0.2">
      <c r="A2106" s="96" t="s">
        <v>12491</v>
      </c>
      <c r="B2106" s="96" t="s">
        <v>12492</v>
      </c>
      <c r="C2106" s="96" t="s">
        <v>7502</v>
      </c>
      <c r="D2106" s="96" t="s">
        <v>7503</v>
      </c>
      <c r="E2106" s="97" t="s">
        <v>3828</v>
      </c>
    </row>
    <row r="2107" spans="1:5" x14ac:dyDescent="0.2">
      <c r="A2107" s="96" t="s">
        <v>12501</v>
      </c>
      <c r="B2107" s="96" t="s">
        <v>12502</v>
      </c>
      <c r="C2107" s="96" t="s">
        <v>7502</v>
      </c>
      <c r="D2107" s="96" t="s">
        <v>7503</v>
      </c>
      <c r="E2107" s="97" t="s">
        <v>2590</v>
      </c>
    </row>
    <row r="2108" spans="1:5" x14ac:dyDescent="0.2">
      <c r="A2108" s="96" t="s">
        <v>12509</v>
      </c>
      <c r="B2108" s="96" t="s">
        <v>12510</v>
      </c>
      <c r="C2108" s="96" t="s">
        <v>7502</v>
      </c>
      <c r="D2108" s="96" t="s">
        <v>7503</v>
      </c>
      <c r="E2108" s="97" t="s">
        <v>12511</v>
      </c>
    </row>
    <row r="2109" spans="1:5" x14ac:dyDescent="0.2">
      <c r="A2109" s="96" t="s">
        <v>12493</v>
      </c>
      <c r="B2109" s="96" t="s">
        <v>12494</v>
      </c>
      <c r="C2109" s="96" t="s">
        <v>7502</v>
      </c>
      <c r="D2109" s="96" t="s">
        <v>7503</v>
      </c>
      <c r="E2109" s="97" t="s">
        <v>12495</v>
      </c>
    </row>
    <row r="2110" spans="1:5" x14ac:dyDescent="0.2">
      <c r="A2110" s="96" t="s">
        <v>12503</v>
      </c>
      <c r="B2110" s="96" t="s">
        <v>12504</v>
      </c>
      <c r="C2110" s="96" t="s">
        <v>7502</v>
      </c>
      <c r="D2110" s="96" t="s">
        <v>7503</v>
      </c>
      <c r="E2110" s="97" t="s">
        <v>2266</v>
      </c>
    </row>
    <row r="2111" spans="1:5" x14ac:dyDescent="0.2">
      <c r="A2111" s="96" t="s">
        <v>12512</v>
      </c>
      <c r="B2111" s="96" t="s">
        <v>12513</v>
      </c>
      <c r="C2111" s="96" t="s">
        <v>7502</v>
      </c>
      <c r="D2111" s="96" t="s">
        <v>7503</v>
      </c>
      <c r="E2111" s="97" t="s">
        <v>3830</v>
      </c>
    </row>
    <row r="2112" spans="1:5" x14ac:dyDescent="0.2">
      <c r="A2112" s="96" t="s">
        <v>12496</v>
      </c>
      <c r="B2112" s="96" t="s">
        <v>12497</v>
      </c>
      <c r="C2112" s="96" t="s">
        <v>7502</v>
      </c>
      <c r="D2112" s="96" t="s">
        <v>7503</v>
      </c>
      <c r="E2112" s="97" t="s">
        <v>12498</v>
      </c>
    </row>
    <row r="2113" spans="1:5" x14ac:dyDescent="0.2">
      <c r="A2113" s="96" t="s">
        <v>12505</v>
      </c>
      <c r="B2113" s="96" t="s">
        <v>12506</v>
      </c>
      <c r="C2113" s="96" t="s">
        <v>7502</v>
      </c>
      <c r="D2113" s="96" t="s">
        <v>7503</v>
      </c>
      <c r="E2113" s="97" t="s">
        <v>763</v>
      </c>
    </row>
    <row r="2114" spans="1:5" x14ac:dyDescent="0.2">
      <c r="A2114" s="96" t="s">
        <v>12514</v>
      </c>
      <c r="B2114" s="96" t="s">
        <v>12515</v>
      </c>
      <c r="C2114" s="96" t="s">
        <v>7502</v>
      </c>
      <c r="D2114" s="96" t="s">
        <v>7503</v>
      </c>
      <c r="E2114" s="97" t="s">
        <v>2082</v>
      </c>
    </row>
    <row r="2115" spans="1:5" x14ac:dyDescent="0.2">
      <c r="A2115" s="96" t="s">
        <v>12499</v>
      </c>
      <c r="B2115" s="96" t="s">
        <v>12500</v>
      </c>
      <c r="C2115" s="96" t="s">
        <v>7502</v>
      </c>
      <c r="D2115" s="96" t="s">
        <v>7503</v>
      </c>
      <c r="E2115" s="97" t="s">
        <v>891</v>
      </c>
    </row>
    <row r="2116" spans="1:5" x14ac:dyDescent="0.2">
      <c r="A2116" s="96" t="s">
        <v>12507</v>
      </c>
      <c r="B2116" s="96" t="s">
        <v>12508</v>
      </c>
      <c r="C2116" s="96" t="s">
        <v>7502</v>
      </c>
      <c r="D2116" s="96" t="s">
        <v>7503</v>
      </c>
      <c r="E2116" s="97" t="s">
        <v>6951</v>
      </c>
    </row>
    <row r="2117" spans="1:5" x14ac:dyDescent="0.2">
      <c r="A2117" s="96" t="s">
        <v>12516</v>
      </c>
      <c r="B2117" s="96" t="s">
        <v>12517</v>
      </c>
      <c r="C2117" s="96" t="s">
        <v>7502</v>
      </c>
      <c r="D2117" s="96" t="s">
        <v>7503</v>
      </c>
      <c r="E2117" s="97" t="s">
        <v>6014</v>
      </c>
    </row>
    <row r="2118" spans="1:5" x14ac:dyDescent="0.2">
      <c r="A2118" s="96" t="s">
        <v>12518</v>
      </c>
      <c r="B2118" s="96" t="s">
        <v>12519</v>
      </c>
      <c r="C2118" s="96" t="s">
        <v>7502</v>
      </c>
      <c r="D2118" s="96" t="s">
        <v>7503</v>
      </c>
      <c r="E2118" s="97" t="s">
        <v>1515</v>
      </c>
    </row>
    <row r="2119" spans="1:5" x14ac:dyDescent="0.2">
      <c r="A2119" s="96" t="s">
        <v>12520</v>
      </c>
      <c r="B2119" s="96" t="s">
        <v>12521</v>
      </c>
      <c r="C2119" s="96" t="s">
        <v>7502</v>
      </c>
      <c r="D2119" s="96" t="s">
        <v>7503</v>
      </c>
      <c r="E2119" s="97" t="s">
        <v>3646</v>
      </c>
    </row>
    <row r="2120" spans="1:5" x14ac:dyDescent="0.2">
      <c r="A2120" s="96" t="s">
        <v>12522</v>
      </c>
      <c r="B2120" s="96" t="s">
        <v>12523</v>
      </c>
      <c r="C2120" s="96" t="s">
        <v>7502</v>
      </c>
      <c r="D2120" s="96" t="s">
        <v>7503</v>
      </c>
      <c r="E2120" s="97" t="s">
        <v>8840</v>
      </c>
    </row>
    <row r="2121" spans="1:5" x14ac:dyDescent="0.2">
      <c r="A2121" s="96" t="s">
        <v>12524</v>
      </c>
      <c r="B2121" s="96" t="s">
        <v>12525</v>
      </c>
      <c r="C2121" s="96" t="s">
        <v>7502</v>
      </c>
      <c r="D2121" s="96" t="s">
        <v>7503</v>
      </c>
      <c r="E2121" s="97" t="s">
        <v>12526</v>
      </c>
    </row>
    <row r="2122" spans="1:5" x14ac:dyDescent="0.2">
      <c r="A2122" s="96" t="s">
        <v>12536</v>
      </c>
      <c r="B2122" s="96" t="s">
        <v>12537</v>
      </c>
      <c r="C2122" s="96" t="s">
        <v>7502</v>
      </c>
      <c r="D2122" s="96" t="s">
        <v>7503</v>
      </c>
      <c r="E2122" s="97" t="s">
        <v>10820</v>
      </c>
    </row>
    <row r="2123" spans="1:5" x14ac:dyDescent="0.2">
      <c r="A2123" s="96" t="s">
        <v>12529</v>
      </c>
      <c r="B2123" s="96" t="s">
        <v>12530</v>
      </c>
      <c r="C2123" s="96" t="s">
        <v>7502</v>
      </c>
      <c r="D2123" s="96" t="s">
        <v>7503</v>
      </c>
      <c r="E2123" s="97" t="s">
        <v>12531</v>
      </c>
    </row>
    <row r="2124" spans="1:5" x14ac:dyDescent="0.2">
      <c r="A2124" s="96" t="s">
        <v>12538</v>
      </c>
      <c r="B2124" s="96" t="s">
        <v>12539</v>
      </c>
      <c r="C2124" s="96" t="s">
        <v>7502</v>
      </c>
      <c r="D2124" s="96" t="s">
        <v>7503</v>
      </c>
      <c r="E2124" s="97" t="s">
        <v>4583</v>
      </c>
    </row>
    <row r="2125" spans="1:5" x14ac:dyDescent="0.2">
      <c r="A2125" s="96" t="s">
        <v>12532</v>
      </c>
      <c r="B2125" s="96" t="s">
        <v>12533</v>
      </c>
      <c r="C2125" s="96" t="s">
        <v>7502</v>
      </c>
      <c r="D2125" s="96" t="s">
        <v>7503</v>
      </c>
      <c r="E2125" s="97" t="s">
        <v>271</v>
      </c>
    </row>
    <row r="2126" spans="1:5" x14ac:dyDescent="0.2">
      <c r="A2126" s="96" t="s">
        <v>12540</v>
      </c>
      <c r="B2126" s="96" t="s">
        <v>12541</v>
      </c>
      <c r="C2126" s="96" t="s">
        <v>7502</v>
      </c>
      <c r="D2126" s="96" t="s">
        <v>7503</v>
      </c>
      <c r="E2126" s="97" t="s">
        <v>4142</v>
      </c>
    </row>
    <row r="2127" spans="1:5" x14ac:dyDescent="0.2">
      <c r="A2127" s="96" t="s">
        <v>12534</v>
      </c>
      <c r="B2127" s="96" t="s">
        <v>12535</v>
      </c>
      <c r="C2127" s="96" t="s">
        <v>7502</v>
      </c>
      <c r="D2127" s="96" t="s">
        <v>7503</v>
      </c>
      <c r="E2127" s="97" t="s">
        <v>1254</v>
      </c>
    </row>
    <row r="2128" spans="1:5" x14ac:dyDescent="0.2">
      <c r="A2128" s="96" t="s">
        <v>20031</v>
      </c>
      <c r="B2128" s="96" t="s">
        <v>20032</v>
      </c>
      <c r="C2128" s="96" t="s">
        <v>60</v>
      </c>
      <c r="D2128" s="96" t="s">
        <v>7503</v>
      </c>
      <c r="E2128" s="97" t="s">
        <v>15715</v>
      </c>
    </row>
    <row r="2129" spans="1:5" x14ac:dyDescent="0.2">
      <c r="A2129" s="96" t="s">
        <v>17918</v>
      </c>
      <c r="B2129" s="96" t="s">
        <v>17919</v>
      </c>
      <c r="C2129" s="96" t="s">
        <v>8123</v>
      </c>
      <c r="D2129" s="96" t="s">
        <v>7503</v>
      </c>
      <c r="E2129" s="97" t="s">
        <v>14350</v>
      </c>
    </row>
    <row r="2130" spans="1:5" x14ac:dyDescent="0.2">
      <c r="A2130" s="96" t="s">
        <v>17916</v>
      </c>
      <c r="B2130" s="96" t="s">
        <v>17917</v>
      </c>
      <c r="C2130" s="96" t="s">
        <v>8123</v>
      </c>
      <c r="D2130" s="96" t="s">
        <v>7503</v>
      </c>
      <c r="E2130" s="97" t="s">
        <v>5783</v>
      </c>
    </row>
    <row r="2131" spans="1:5" x14ac:dyDescent="0.2">
      <c r="A2131" s="96" t="s">
        <v>17920</v>
      </c>
      <c r="B2131" s="96" t="s">
        <v>17921</v>
      </c>
      <c r="C2131" s="96" t="s">
        <v>8123</v>
      </c>
      <c r="D2131" s="96" t="s">
        <v>7503</v>
      </c>
      <c r="E2131" s="97" t="s">
        <v>25495</v>
      </c>
    </row>
    <row r="2132" spans="1:5" x14ac:dyDescent="0.2">
      <c r="A2132" s="96" t="s">
        <v>12305</v>
      </c>
      <c r="B2132" s="96" t="s">
        <v>12306</v>
      </c>
      <c r="C2132" s="96" t="s">
        <v>10327</v>
      </c>
      <c r="D2132" s="96" t="s">
        <v>7524</v>
      </c>
      <c r="E2132" s="97" t="s">
        <v>24415</v>
      </c>
    </row>
    <row r="2133" spans="1:5" x14ac:dyDescent="0.2">
      <c r="A2133" s="96" t="s">
        <v>12295</v>
      </c>
      <c r="B2133" s="96" t="s">
        <v>12296</v>
      </c>
      <c r="C2133" s="96" t="s">
        <v>10327</v>
      </c>
      <c r="D2133" s="96" t="s">
        <v>7503</v>
      </c>
      <c r="E2133" s="97" t="s">
        <v>12297</v>
      </c>
    </row>
    <row r="2134" spans="1:5" x14ac:dyDescent="0.2">
      <c r="A2134" s="96" t="s">
        <v>12298</v>
      </c>
      <c r="B2134" s="96" t="s">
        <v>12299</v>
      </c>
      <c r="C2134" s="96" t="s">
        <v>10327</v>
      </c>
      <c r="D2134" s="96" t="s">
        <v>7503</v>
      </c>
      <c r="E2134" s="97" t="s">
        <v>12300</v>
      </c>
    </row>
    <row r="2135" spans="1:5" x14ac:dyDescent="0.2">
      <c r="A2135" s="96" t="s">
        <v>10116</v>
      </c>
      <c r="B2135" s="96" t="s">
        <v>10117</v>
      </c>
      <c r="C2135" s="96" t="s">
        <v>7502</v>
      </c>
      <c r="D2135" s="96" t="s">
        <v>7524</v>
      </c>
      <c r="E2135" s="97" t="s">
        <v>7414</v>
      </c>
    </row>
    <row r="2136" spans="1:5" x14ac:dyDescent="0.2">
      <c r="A2136" s="96" t="s">
        <v>18742</v>
      </c>
      <c r="B2136" s="96" t="s">
        <v>18743</v>
      </c>
      <c r="C2136" s="96" t="s">
        <v>8123</v>
      </c>
      <c r="D2136" s="96" t="s">
        <v>7524</v>
      </c>
      <c r="E2136" s="97" t="s">
        <v>11354</v>
      </c>
    </row>
    <row r="2137" spans="1:5" x14ac:dyDescent="0.2">
      <c r="A2137" s="96" t="s">
        <v>18748</v>
      </c>
      <c r="B2137" s="96" t="s">
        <v>18749</v>
      </c>
      <c r="C2137" s="96" t="s">
        <v>8123</v>
      </c>
      <c r="D2137" s="96" t="s">
        <v>7524</v>
      </c>
      <c r="E2137" s="97" t="s">
        <v>25613</v>
      </c>
    </row>
    <row r="2138" spans="1:5" x14ac:dyDescent="0.2">
      <c r="A2138" s="96" t="s">
        <v>18755</v>
      </c>
      <c r="B2138" s="96" t="s">
        <v>18756</v>
      </c>
      <c r="C2138" s="96" t="s">
        <v>8123</v>
      </c>
      <c r="D2138" s="96" t="s">
        <v>7524</v>
      </c>
      <c r="E2138" s="97" t="s">
        <v>24537</v>
      </c>
    </row>
    <row r="2139" spans="1:5" x14ac:dyDescent="0.2">
      <c r="A2139" s="96" t="s">
        <v>18762</v>
      </c>
      <c r="B2139" s="96" t="s">
        <v>18763</v>
      </c>
      <c r="C2139" s="96" t="s">
        <v>8123</v>
      </c>
      <c r="D2139" s="96" t="s">
        <v>7524</v>
      </c>
      <c r="E2139" s="97" t="s">
        <v>22036</v>
      </c>
    </row>
    <row r="2140" spans="1:5" x14ac:dyDescent="0.2">
      <c r="A2140" s="96" t="s">
        <v>18717</v>
      </c>
      <c r="B2140" s="96" t="s">
        <v>18718</v>
      </c>
      <c r="C2140" s="96" t="s">
        <v>8123</v>
      </c>
      <c r="D2140" s="96" t="s">
        <v>7524</v>
      </c>
      <c r="E2140" s="97" t="s">
        <v>23656</v>
      </c>
    </row>
    <row r="2141" spans="1:5" x14ac:dyDescent="0.2">
      <c r="A2141" s="96" t="s">
        <v>18723</v>
      </c>
      <c r="B2141" s="96" t="s">
        <v>18724</v>
      </c>
      <c r="C2141" s="96" t="s">
        <v>8123</v>
      </c>
      <c r="D2141" s="96" t="s">
        <v>7524</v>
      </c>
      <c r="E2141" s="97" t="s">
        <v>4087</v>
      </c>
    </row>
    <row r="2142" spans="1:5" x14ac:dyDescent="0.2">
      <c r="A2142" s="96" t="s">
        <v>18729</v>
      </c>
      <c r="B2142" s="96" t="s">
        <v>18730</v>
      </c>
      <c r="C2142" s="96" t="s">
        <v>8123</v>
      </c>
      <c r="D2142" s="96" t="s">
        <v>7524</v>
      </c>
      <c r="E2142" s="97" t="s">
        <v>25608</v>
      </c>
    </row>
    <row r="2143" spans="1:5" x14ac:dyDescent="0.2">
      <c r="A2143" s="96" t="s">
        <v>18736</v>
      </c>
      <c r="B2143" s="96" t="s">
        <v>18737</v>
      </c>
      <c r="C2143" s="96" t="s">
        <v>8123</v>
      </c>
      <c r="D2143" s="96" t="s">
        <v>7524</v>
      </c>
      <c r="E2143" s="97" t="s">
        <v>25611</v>
      </c>
    </row>
    <row r="2144" spans="1:5" x14ac:dyDescent="0.2">
      <c r="A2144" s="96" t="s">
        <v>18799</v>
      </c>
      <c r="B2144" s="96" t="s">
        <v>18800</v>
      </c>
      <c r="C2144" s="96" t="s">
        <v>8123</v>
      </c>
      <c r="D2144" s="96" t="s">
        <v>7524</v>
      </c>
      <c r="E2144" s="97" t="s">
        <v>25626</v>
      </c>
    </row>
    <row r="2145" spans="1:5" x14ac:dyDescent="0.2">
      <c r="A2145" s="96" t="s">
        <v>18768</v>
      </c>
      <c r="B2145" s="96" t="s">
        <v>18769</v>
      </c>
      <c r="C2145" s="96" t="s">
        <v>8123</v>
      </c>
      <c r="D2145" s="96" t="s">
        <v>7524</v>
      </c>
      <c r="E2145" s="97" t="s">
        <v>25618</v>
      </c>
    </row>
    <row r="2146" spans="1:5" x14ac:dyDescent="0.2">
      <c r="A2146" s="96" t="s">
        <v>18774</v>
      </c>
      <c r="B2146" s="96" t="s">
        <v>18775</v>
      </c>
      <c r="C2146" s="96" t="s">
        <v>8123</v>
      </c>
      <c r="D2146" s="96" t="s">
        <v>7524</v>
      </c>
      <c r="E2146" s="97" t="s">
        <v>25621</v>
      </c>
    </row>
    <row r="2147" spans="1:5" x14ac:dyDescent="0.2">
      <c r="A2147" s="96" t="s">
        <v>18780</v>
      </c>
      <c r="B2147" s="96" t="s">
        <v>18781</v>
      </c>
      <c r="C2147" s="96" t="s">
        <v>8123</v>
      </c>
      <c r="D2147" s="96" t="s">
        <v>7524</v>
      </c>
      <c r="E2147" s="97" t="s">
        <v>579</v>
      </c>
    </row>
    <row r="2148" spans="1:5" x14ac:dyDescent="0.2">
      <c r="A2148" s="96" t="s">
        <v>18786</v>
      </c>
      <c r="B2148" s="96" t="s">
        <v>18787</v>
      </c>
      <c r="C2148" s="96" t="s">
        <v>8123</v>
      </c>
      <c r="D2148" s="96" t="s">
        <v>7524</v>
      </c>
      <c r="E2148" s="97" t="s">
        <v>25625</v>
      </c>
    </row>
    <row r="2149" spans="1:5" x14ac:dyDescent="0.2">
      <c r="A2149" s="96" t="s">
        <v>18793</v>
      </c>
      <c r="B2149" s="96" t="s">
        <v>18794</v>
      </c>
      <c r="C2149" s="96" t="s">
        <v>8123</v>
      </c>
      <c r="D2149" s="96" t="s">
        <v>7524</v>
      </c>
      <c r="E2149" s="97" t="s">
        <v>18389</v>
      </c>
    </row>
    <row r="2150" spans="1:5" x14ac:dyDescent="0.2">
      <c r="A2150" s="96" t="s">
        <v>18740</v>
      </c>
      <c r="B2150" s="96" t="s">
        <v>18741</v>
      </c>
      <c r="C2150" s="96" t="s">
        <v>8123</v>
      </c>
      <c r="D2150" s="96" t="s">
        <v>7524</v>
      </c>
      <c r="E2150" s="97" t="s">
        <v>5717</v>
      </c>
    </row>
    <row r="2151" spans="1:5" x14ac:dyDescent="0.2">
      <c r="A2151" s="96" t="s">
        <v>18746</v>
      </c>
      <c r="B2151" s="96" t="s">
        <v>18747</v>
      </c>
      <c r="C2151" s="96" t="s">
        <v>8123</v>
      </c>
      <c r="D2151" s="96" t="s">
        <v>7524</v>
      </c>
      <c r="E2151" s="97" t="s">
        <v>2070</v>
      </c>
    </row>
    <row r="2152" spans="1:5" x14ac:dyDescent="0.2">
      <c r="A2152" s="96" t="s">
        <v>18753</v>
      </c>
      <c r="B2152" s="96" t="s">
        <v>18754</v>
      </c>
      <c r="C2152" s="96" t="s">
        <v>8123</v>
      </c>
      <c r="D2152" s="96" t="s">
        <v>7524</v>
      </c>
      <c r="E2152" s="97" t="s">
        <v>25614</v>
      </c>
    </row>
    <row r="2153" spans="1:5" x14ac:dyDescent="0.2">
      <c r="A2153" s="96" t="s">
        <v>18760</v>
      </c>
      <c r="B2153" s="96" t="s">
        <v>18761</v>
      </c>
      <c r="C2153" s="96" t="s">
        <v>8123</v>
      </c>
      <c r="D2153" s="96" t="s">
        <v>7524</v>
      </c>
      <c r="E2153" s="97" t="s">
        <v>25616</v>
      </c>
    </row>
    <row r="2154" spans="1:5" x14ac:dyDescent="0.2">
      <c r="A2154" s="96" t="s">
        <v>18715</v>
      </c>
      <c r="B2154" s="96" t="s">
        <v>18716</v>
      </c>
      <c r="C2154" s="96" t="s">
        <v>8123</v>
      </c>
      <c r="D2154" s="96" t="s">
        <v>7524</v>
      </c>
      <c r="E2154" s="97" t="s">
        <v>21796</v>
      </c>
    </row>
    <row r="2155" spans="1:5" x14ac:dyDescent="0.2">
      <c r="A2155" s="96" t="s">
        <v>18721</v>
      </c>
      <c r="B2155" s="96" t="s">
        <v>18722</v>
      </c>
      <c r="C2155" s="96" t="s">
        <v>8123</v>
      </c>
      <c r="D2155" s="96" t="s">
        <v>7524</v>
      </c>
      <c r="E2155" s="97" t="s">
        <v>25605</v>
      </c>
    </row>
    <row r="2156" spans="1:5" x14ac:dyDescent="0.2">
      <c r="A2156" s="96" t="s">
        <v>18727</v>
      </c>
      <c r="B2156" s="96" t="s">
        <v>18728</v>
      </c>
      <c r="C2156" s="96" t="s">
        <v>8123</v>
      </c>
      <c r="D2156" s="96" t="s">
        <v>7524</v>
      </c>
      <c r="E2156" s="97" t="s">
        <v>25607</v>
      </c>
    </row>
    <row r="2157" spans="1:5" x14ac:dyDescent="0.2">
      <c r="A2157" s="96" t="s">
        <v>18734</v>
      </c>
      <c r="B2157" s="96" t="s">
        <v>18735</v>
      </c>
      <c r="C2157" s="96" t="s">
        <v>8123</v>
      </c>
      <c r="D2157" s="96" t="s">
        <v>7524</v>
      </c>
      <c r="E2157" s="97" t="s">
        <v>25610</v>
      </c>
    </row>
    <row r="2158" spans="1:5" x14ac:dyDescent="0.2">
      <c r="A2158" s="96" t="s">
        <v>18766</v>
      </c>
      <c r="B2158" s="96" t="s">
        <v>18767</v>
      </c>
      <c r="C2158" s="96" t="s">
        <v>8123</v>
      </c>
      <c r="D2158" s="96" t="s">
        <v>7503</v>
      </c>
      <c r="E2158" s="97" t="s">
        <v>6317</v>
      </c>
    </row>
    <row r="2159" spans="1:5" x14ac:dyDescent="0.2">
      <c r="A2159" s="96" t="s">
        <v>18772</v>
      </c>
      <c r="B2159" s="96" t="s">
        <v>18773</v>
      </c>
      <c r="C2159" s="96" t="s">
        <v>8123</v>
      </c>
      <c r="D2159" s="96" t="s">
        <v>7503</v>
      </c>
      <c r="E2159" s="97" t="s">
        <v>25620</v>
      </c>
    </row>
    <row r="2160" spans="1:5" x14ac:dyDescent="0.2">
      <c r="A2160" s="96" t="s">
        <v>18778</v>
      </c>
      <c r="B2160" s="96" t="s">
        <v>18779</v>
      </c>
      <c r="C2160" s="96" t="s">
        <v>8123</v>
      </c>
      <c r="D2160" s="96" t="s">
        <v>7503</v>
      </c>
      <c r="E2160" s="97" t="s">
        <v>8446</v>
      </c>
    </row>
    <row r="2161" spans="1:5" x14ac:dyDescent="0.2">
      <c r="A2161" s="96" t="s">
        <v>18784</v>
      </c>
      <c r="B2161" s="96" t="s">
        <v>18785</v>
      </c>
      <c r="C2161" s="96" t="s">
        <v>8123</v>
      </c>
      <c r="D2161" s="96" t="s">
        <v>7503</v>
      </c>
      <c r="E2161" s="97" t="s">
        <v>25624</v>
      </c>
    </row>
    <row r="2162" spans="1:5" x14ac:dyDescent="0.2">
      <c r="A2162" s="96" t="s">
        <v>18791</v>
      </c>
      <c r="B2162" s="96" t="s">
        <v>18792</v>
      </c>
      <c r="C2162" s="96" t="s">
        <v>8123</v>
      </c>
      <c r="D2162" s="96" t="s">
        <v>7503</v>
      </c>
      <c r="E2162" s="97" t="s">
        <v>13763</v>
      </c>
    </row>
    <row r="2163" spans="1:5" x14ac:dyDescent="0.2">
      <c r="A2163" s="96" t="s">
        <v>18797</v>
      </c>
      <c r="B2163" s="96" t="s">
        <v>18798</v>
      </c>
      <c r="C2163" s="96" t="s">
        <v>8123</v>
      </c>
      <c r="D2163" s="96" t="s">
        <v>7503</v>
      </c>
      <c r="E2163" s="97" t="s">
        <v>1643</v>
      </c>
    </row>
    <row r="2164" spans="1:5" x14ac:dyDescent="0.2">
      <c r="A2164" s="96" t="s">
        <v>18738</v>
      </c>
      <c r="B2164" s="96" t="s">
        <v>18739</v>
      </c>
      <c r="C2164" s="96" t="s">
        <v>8123</v>
      </c>
      <c r="D2164" s="96" t="s">
        <v>7524</v>
      </c>
      <c r="E2164" s="97" t="s">
        <v>13882</v>
      </c>
    </row>
    <row r="2165" spans="1:5" x14ac:dyDescent="0.2">
      <c r="A2165" s="96" t="s">
        <v>18744</v>
      </c>
      <c r="B2165" s="96" t="s">
        <v>18745</v>
      </c>
      <c r="C2165" s="96" t="s">
        <v>8123</v>
      </c>
      <c r="D2165" s="96" t="s">
        <v>7524</v>
      </c>
      <c r="E2165" s="97" t="s">
        <v>25612</v>
      </c>
    </row>
    <row r="2166" spans="1:5" x14ac:dyDescent="0.2">
      <c r="A2166" s="96" t="s">
        <v>18750</v>
      </c>
      <c r="B2166" s="96" t="s">
        <v>18751</v>
      </c>
      <c r="C2166" s="96" t="s">
        <v>8123</v>
      </c>
      <c r="D2166" s="96" t="s">
        <v>7524</v>
      </c>
      <c r="E2166" s="97" t="s">
        <v>22341</v>
      </c>
    </row>
    <row r="2167" spans="1:5" x14ac:dyDescent="0.2">
      <c r="A2167" s="96" t="s">
        <v>18758</v>
      </c>
      <c r="B2167" s="96" t="s">
        <v>18759</v>
      </c>
      <c r="C2167" s="96" t="s">
        <v>8123</v>
      </c>
      <c r="D2167" s="96" t="s">
        <v>7524</v>
      </c>
      <c r="E2167" s="97" t="s">
        <v>25615</v>
      </c>
    </row>
    <row r="2168" spans="1:5" x14ac:dyDescent="0.2">
      <c r="A2168" s="96" t="s">
        <v>18713</v>
      </c>
      <c r="B2168" s="96" t="s">
        <v>18714</v>
      </c>
      <c r="C2168" s="96" t="s">
        <v>8123</v>
      </c>
      <c r="D2168" s="96" t="s">
        <v>7524</v>
      </c>
      <c r="E2168" s="97" t="s">
        <v>25604</v>
      </c>
    </row>
    <row r="2169" spans="1:5" x14ac:dyDescent="0.2">
      <c r="A2169" s="96" t="s">
        <v>18719</v>
      </c>
      <c r="B2169" s="96" t="s">
        <v>18720</v>
      </c>
      <c r="C2169" s="96" t="s">
        <v>8123</v>
      </c>
      <c r="D2169" s="96" t="s">
        <v>7524</v>
      </c>
      <c r="E2169" s="97" t="s">
        <v>22344</v>
      </c>
    </row>
    <row r="2170" spans="1:5" x14ac:dyDescent="0.2">
      <c r="A2170" s="96" t="s">
        <v>18725</v>
      </c>
      <c r="B2170" s="96" t="s">
        <v>18726</v>
      </c>
      <c r="C2170" s="96" t="s">
        <v>8123</v>
      </c>
      <c r="D2170" s="96" t="s">
        <v>7524</v>
      </c>
      <c r="E2170" s="97" t="s">
        <v>25606</v>
      </c>
    </row>
    <row r="2171" spans="1:5" x14ac:dyDescent="0.2">
      <c r="A2171" s="96" t="s">
        <v>18731</v>
      </c>
      <c r="B2171" s="96" t="s">
        <v>18732</v>
      </c>
      <c r="C2171" s="96" t="s">
        <v>8123</v>
      </c>
      <c r="D2171" s="96" t="s">
        <v>7524</v>
      </c>
      <c r="E2171" s="97" t="s">
        <v>25609</v>
      </c>
    </row>
    <row r="2172" spans="1:5" x14ac:dyDescent="0.2">
      <c r="A2172" s="96" t="s">
        <v>18764</v>
      </c>
      <c r="B2172" s="96" t="s">
        <v>18765</v>
      </c>
      <c r="C2172" s="96" t="s">
        <v>8123</v>
      </c>
      <c r="D2172" s="96" t="s">
        <v>7524</v>
      </c>
      <c r="E2172" s="97" t="s">
        <v>25617</v>
      </c>
    </row>
    <row r="2173" spans="1:5" x14ac:dyDescent="0.2">
      <c r="A2173" s="96" t="s">
        <v>18770</v>
      </c>
      <c r="B2173" s="96" t="s">
        <v>18771</v>
      </c>
      <c r="C2173" s="96" t="s">
        <v>8123</v>
      </c>
      <c r="D2173" s="96" t="s">
        <v>7524</v>
      </c>
      <c r="E2173" s="97" t="s">
        <v>25619</v>
      </c>
    </row>
    <row r="2174" spans="1:5" x14ac:dyDescent="0.2">
      <c r="A2174" s="96" t="s">
        <v>18776</v>
      </c>
      <c r="B2174" s="96" t="s">
        <v>18777</v>
      </c>
      <c r="C2174" s="96" t="s">
        <v>8123</v>
      </c>
      <c r="D2174" s="96" t="s">
        <v>7524</v>
      </c>
      <c r="E2174" s="97" t="s">
        <v>25622</v>
      </c>
    </row>
    <row r="2175" spans="1:5" x14ac:dyDescent="0.2">
      <c r="A2175" s="96" t="s">
        <v>18782</v>
      </c>
      <c r="B2175" s="96" t="s">
        <v>18783</v>
      </c>
      <c r="C2175" s="96" t="s">
        <v>8123</v>
      </c>
      <c r="D2175" s="96" t="s">
        <v>7524</v>
      </c>
      <c r="E2175" s="97" t="s">
        <v>25623</v>
      </c>
    </row>
    <row r="2176" spans="1:5" x14ac:dyDescent="0.2">
      <c r="A2176" s="96" t="s">
        <v>18788</v>
      </c>
      <c r="B2176" s="96" t="s">
        <v>18789</v>
      </c>
      <c r="C2176" s="96" t="s">
        <v>8123</v>
      </c>
      <c r="D2176" s="96" t="s">
        <v>7524</v>
      </c>
      <c r="E2176" s="97" t="s">
        <v>18973</v>
      </c>
    </row>
    <row r="2177" spans="1:5" x14ac:dyDescent="0.2">
      <c r="A2177" s="96" t="s">
        <v>18795</v>
      </c>
      <c r="B2177" s="96" t="s">
        <v>18796</v>
      </c>
      <c r="C2177" s="96" t="s">
        <v>8123</v>
      </c>
      <c r="D2177" s="96" t="s">
        <v>7524</v>
      </c>
      <c r="E2177" s="97" t="s">
        <v>11643</v>
      </c>
    </row>
    <row r="2178" spans="1:5" x14ac:dyDescent="0.2">
      <c r="A2178" s="96" t="s">
        <v>18674</v>
      </c>
      <c r="B2178" s="96" t="s">
        <v>18675</v>
      </c>
      <c r="C2178" s="96" t="s">
        <v>8123</v>
      </c>
      <c r="D2178" s="96" t="s">
        <v>7524</v>
      </c>
      <c r="E2178" s="97" t="s">
        <v>1788</v>
      </c>
    </row>
    <row r="2179" spans="1:5" x14ac:dyDescent="0.2">
      <c r="A2179" s="96" t="s">
        <v>18706</v>
      </c>
      <c r="B2179" s="96" t="s">
        <v>18707</v>
      </c>
      <c r="C2179" s="96" t="s">
        <v>8123</v>
      </c>
      <c r="D2179" s="96" t="s">
        <v>7524</v>
      </c>
      <c r="E2179" s="97" t="s">
        <v>14393</v>
      </c>
    </row>
    <row r="2180" spans="1:5" x14ac:dyDescent="0.2">
      <c r="A2180" s="96" t="s">
        <v>18678</v>
      </c>
      <c r="B2180" s="96" t="s">
        <v>18679</v>
      </c>
      <c r="C2180" s="96" t="s">
        <v>8123</v>
      </c>
      <c r="D2180" s="96" t="s">
        <v>7524</v>
      </c>
      <c r="E2180" s="97" t="s">
        <v>10376</v>
      </c>
    </row>
    <row r="2181" spans="1:5" x14ac:dyDescent="0.2">
      <c r="A2181" s="96" t="s">
        <v>18708</v>
      </c>
      <c r="B2181" s="96" t="s">
        <v>18709</v>
      </c>
      <c r="C2181" s="96" t="s">
        <v>8123</v>
      </c>
      <c r="D2181" s="96" t="s">
        <v>7524</v>
      </c>
      <c r="E2181" s="97" t="s">
        <v>25603</v>
      </c>
    </row>
    <row r="2182" spans="1:5" x14ac:dyDescent="0.2">
      <c r="A2182" s="96" t="s">
        <v>18681</v>
      </c>
      <c r="B2182" s="96" t="s">
        <v>18682</v>
      </c>
      <c r="C2182" s="96" t="s">
        <v>8123</v>
      </c>
      <c r="D2182" s="96" t="s">
        <v>7524</v>
      </c>
      <c r="E2182" s="97" t="s">
        <v>12355</v>
      </c>
    </row>
    <row r="2183" spans="1:5" x14ac:dyDescent="0.2">
      <c r="A2183" s="96" t="s">
        <v>18701</v>
      </c>
      <c r="B2183" s="96" t="s">
        <v>18702</v>
      </c>
      <c r="C2183" s="96" t="s">
        <v>8123</v>
      </c>
      <c r="D2183" s="96" t="s">
        <v>7524</v>
      </c>
      <c r="E2183" s="97" t="s">
        <v>13176</v>
      </c>
    </row>
    <row r="2184" spans="1:5" x14ac:dyDescent="0.2">
      <c r="A2184" s="96" t="s">
        <v>18665</v>
      </c>
      <c r="B2184" s="96" t="s">
        <v>18666</v>
      </c>
      <c r="C2184" s="96" t="s">
        <v>8123</v>
      </c>
      <c r="D2184" s="96" t="s">
        <v>7503</v>
      </c>
      <c r="E2184" s="97" t="s">
        <v>2491</v>
      </c>
    </row>
    <row r="2185" spans="1:5" x14ac:dyDescent="0.2">
      <c r="A2185" s="96" t="s">
        <v>18671</v>
      </c>
      <c r="B2185" s="96" t="s">
        <v>18672</v>
      </c>
      <c r="C2185" s="96" t="s">
        <v>8123</v>
      </c>
      <c r="D2185" s="96" t="s">
        <v>7503</v>
      </c>
      <c r="E2185" s="97" t="s">
        <v>24932</v>
      </c>
    </row>
    <row r="2186" spans="1:5" x14ac:dyDescent="0.2">
      <c r="A2186" s="96" t="s">
        <v>18694</v>
      </c>
      <c r="B2186" s="96" t="s">
        <v>18695</v>
      </c>
      <c r="C2186" s="96" t="s">
        <v>8123</v>
      </c>
      <c r="D2186" s="96" t="s">
        <v>7503</v>
      </c>
      <c r="E2186" s="97" t="s">
        <v>20084</v>
      </c>
    </row>
    <row r="2187" spans="1:5" x14ac:dyDescent="0.2">
      <c r="A2187" s="96" t="s">
        <v>18698</v>
      </c>
      <c r="B2187" s="96" t="s">
        <v>18699</v>
      </c>
      <c r="C2187" s="96" t="s">
        <v>8123</v>
      </c>
      <c r="D2187" s="96" t="s">
        <v>7503</v>
      </c>
      <c r="E2187" s="97" t="s">
        <v>803</v>
      </c>
    </row>
    <row r="2188" spans="1:5" x14ac:dyDescent="0.2">
      <c r="A2188" s="96" t="s">
        <v>18686</v>
      </c>
      <c r="B2188" s="96" t="s">
        <v>18687</v>
      </c>
      <c r="C2188" s="96" t="s">
        <v>8123</v>
      </c>
      <c r="D2188" s="96" t="s">
        <v>7503</v>
      </c>
      <c r="E2188" s="97" t="s">
        <v>2418</v>
      </c>
    </row>
    <row r="2189" spans="1:5" x14ac:dyDescent="0.2">
      <c r="A2189" s="96" t="s">
        <v>18656</v>
      </c>
      <c r="B2189" s="96" t="s">
        <v>18657</v>
      </c>
      <c r="C2189" s="96" t="s">
        <v>8123</v>
      </c>
      <c r="D2189" s="96" t="s">
        <v>7503</v>
      </c>
      <c r="E2189" s="97" t="s">
        <v>25599</v>
      </c>
    </row>
    <row r="2190" spans="1:5" x14ac:dyDescent="0.2">
      <c r="A2190" s="96" t="s">
        <v>18668</v>
      </c>
      <c r="B2190" s="96" t="s">
        <v>18669</v>
      </c>
      <c r="C2190" s="96" t="s">
        <v>8123</v>
      </c>
      <c r="D2190" s="96" t="s">
        <v>7524</v>
      </c>
      <c r="E2190" s="97" t="s">
        <v>9142</v>
      </c>
    </row>
    <row r="2191" spans="1:5" x14ac:dyDescent="0.2">
      <c r="A2191" s="96" t="s">
        <v>18692</v>
      </c>
      <c r="B2191" s="96" t="s">
        <v>18693</v>
      </c>
      <c r="C2191" s="96" t="s">
        <v>8123</v>
      </c>
      <c r="D2191" s="96" t="s">
        <v>7524</v>
      </c>
      <c r="E2191" s="97" t="s">
        <v>4814</v>
      </c>
    </row>
    <row r="2192" spans="1:5" x14ac:dyDescent="0.2">
      <c r="A2192" s="96" t="s">
        <v>18663</v>
      </c>
      <c r="B2192" s="96" t="s">
        <v>18664</v>
      </c>
      <c r="C2192" s="96" t="s">
        <v>8123</v>
      </c>
      <c r="D2192" s="96" t="s">
        <v>7524</v>
      </c>
      <c r="E2192" s="97" t="s">
        <v>25601</v>
      </c>
    </row>
    <row r="2193" spans="1:5" x14ac:dyDescent="0.2">
      <c r="A2193" s="96" t="s">
        <v>18696</v>
      </c>
      <c r="B2193" s="96" t="s">
        <v>18697</v>
      </c>
      <c r="C2193" s="96" t="s">
        <v>8123</v>
      </c>
      <c r="D2193" s="96" t="s">
        <v>7524</v>
      </c>
      <c r="E2193" s="97" t="s">
        <v>1444</v>
      </c>
    </row>
    <row r="2194" spans="1:5" x14ac:dyDescent="0.2">
      <c r="A2194" s="96" t="s">
        <v>18684</v>
      </c>
      <c r="B2194" s="96" t="s">
        <v>18685</v>
      </c>
      <c r="C2194" s="96" t="s">
        <v>8123</v>
      </c>
      <c r="D2194" s="96" t="s">
        <v>7524</v>
      </c>
      <c r="E2194" s="97" t="s">
        <v>2080</v>
      </c>
    </row>
    <row r="2195" spans="1:5" x14ac:dyDescent="0.2">
      <c r="A2195" s="96" t="s">
        <v>18653</v>
      </c>
      <c r="B2195" s="96" t="s">
        <v>18654</v>
      </c>
      <c r="C2195" s="96" t="s">
        <v>8123</v>
      </c>
      <c r="D2195" s="96" t="s">
        <v>7524</v>
      </c>
      <c r="E2195" s="97" t="s">
        <v>10351</v>
      </c>
    </row>
    <row r="2196" spans="1:5" x14ac:dyDescent="0.2">
      <c r="A2196" s="96" t="s">
        <v>17211</v>
      </c>
      <c r="B2196" s="96" t="s">
        <v>17212</v>
      </c>
      <c r="C2196" s="96" t="s">
        <v>10327</v>
      </c>
      <c r="D2196" s="96" t="s">
        <v>7524</v>
      </c>
      <c r="E2196" s="97" t="s">
        <v>2593</v>
      </c>
    </row>
    <row r="2197" spans="1:5" x14ac:dyDescent="0.2">
      <c r="A2197" s="96" t="s">
        <v>20033</v>
      </c>
      <c r="B2197" s="96" t="s">
        <v>20034</v>
      </c>
      <c r="C2197" s="96" t="s">
        <v>60</v>
      </c>
      <c r="D2197" s="96" t="s">
        <v>7503</v>
      </c>
      <c r="E2197" s="97" t="s">
        <v>2563</v>
      </c>
    </row>
    <row r="2198" spans="1:5" x14ac:dyDescent="0.2">
      <c r="A2198" s="96" t="s">
        <v>20173</v>
      </c>
      <c r="B2198" s="96" t="s">
        <v>20174</v>
      </c>
      <c r="C2198" s="96" t="s">
        <v>60</v>
      </c>
      <c r="D2198" s="96" t="s">
        <v>7503</v>
      </c>
      <c r="E2198" s="97" t="s">
        <v>1993</v>
      </c>
    </row>
    <row r="2199" spans="1:5" x14ac:dyDescent="0.2">
      <c r="A2199" s="96" t="s">
        <v>20221</v>
      </c>
      <c r="B2199" s="96" t="s">
        <v>20222</v>
      </c>
      <c r="C2199" s="96" t="s">
        <v>8153</v>
      </c>
      <c r="D2199" s="96" t="s">
        <v>7503</v>
      </c>
      <c r="E2199" s="97" t="s">
        <v>25973</v>
      </c>
    </row>
    <row r="2200" spans="1:5" x14ac:dyDescent="0.2">
      <c r="A2200" s="96" t="s">
        <v>19587</v>
      </c>
      <c r="B2200" s="96" t="s">
        <v>19588</v>
      </c>
      <c r="C2200" s="96" t="s">
        <v>8123</v>
      </c>
      <c r="D2200" s="96" t="s">
        <v>7503</v>
      </c>
      <c r="E2200" s="97" t="s">
        <v>4697</v>
      </c>
    </row>
    <row r="2201" spans="1:5" x14ac:dyDescent="0.2">
      <c r="A2201" s="96" t="s">
        <v>16244</v>
      </c>
      <c r="B2201" s="96" t="s">
        <v>16245</v>
      </c>
      <c r="C2201" s="96" t="s">
        <v>7683</v>
      </c>
      <c r="D2201" s="96" t="s">
        <v>7524</v>
      </c>
      <c r="E2201" s="97" t="s">
        <v>25124</v>
      </c>
    </row>
    <row r="2202" spans="1:5" x14ac:dyDescent="0.2">
      <c r="A2202" s="96" t="s">
        <v>16246</v>
      </c>
      <c r="B2202" s="96" t="s">
        <v>16247</v>
      </c>
      <c r="C2202" s="96" t="s">
        <v>7683</v>
      </c>
      <c r="D2202" s="96" t="s">
        <v>7524</v>
      </c>
      <c r="E2202" s="97" t="s">
        <v>25125</v>
      </c>
    </row>
    <row r="2203" spans="1:5" x14ac:dyDescent="0.2">
      <c r="A2203" s="96" t="s">
        <v>16240</v>
      </c>
      <c r="B2203" s="96" t="s">
        <v>16241</v>
      </c>
      <c r="C2203" s="96" t="s">
        <v>7683</v>
      </c>
      <c r="D2203" s="96" t="s">
        <v>7503</v>
      </c>
      <c r="E2203" s="97" t="s">
        <v>5227</v>
      </c>
    </row>
    <row r="2204" spans="1:5" x14ac:dyDescent="0.2">
      <c r="A2204" s="96" t="s">
        <v>16242</v>
      </c>
      <c r="B2204" s="96" t="s">
        <v>16243</v>
      </c>
      <c r="C2204" s="96" t="s">
        <v>7683</v>
      </c>
      <c r="D2204" s="96" t="s">
        <v>7503</v>
      </c>
      <c r="E2204" s="97" t="s">
        <v>22396</v>
      </c>
    </row>
    <row r="2205" spans="1:5" x14ac:dyDescent="0.2">
      <c r="A2205" s="96" t="s">
        <v>20175</v>
      </c>
      <c r="B2205" s="96" t="s">
        <v>20176</v>
      </c>
      <c r="C2205" s="96" t="s">
        <v>60</v>
      </c>
      <c r="D2205" s="96" t="s">
        <v>7503</v>
      </c>
      <c r="E2205" s="97" t="s">
        <v>25961</v>
      </c>
    </row>
    <row r="2206" spans="1:5" x14ac:dyDescent="0.2">
      <c r="A2206" s="96" t="s">
        <v>20211</v>
      </c>
      <c r="B2206" s="96" t="s">
        <v>20176</v>
      </c>
      <c r="C2206" s="96" t="s">
        <v>8153</v>
      </c>
      <c r="D2206" s="96" t="s">
        <v>7503</v>
      </c>
      <c r="E2206" s="97" t="s">
        <v>25966</v>
      </c>
    </row>
    <row r="2207" spans="1:5" x14ac:dyDescent="0.2">
      <c r="A2207" s="96" t="s">
        <v>20177</v>
      </c>
      <c r="B2207" s="96" t="s">
        <v>20178</v>
      </c>
      <c r="C2207" s="96" t="s">
        <v>60</v>
      </c>
      <c r="D2207" s="96" t="s">
        <v>7503</v>
      </c>
      <c r="E2207" s="97" t="s">
        <v>25962</v>
      </c>
    </row>
    <row r="2208" spans="1:5" x14ac:dyDescent="0.2">
      <c r="A2208" s="96" t="s">
        <v>20213</v>
      </c>
      <c r="B2208" s="96" t="s">
        <v>20178</v>
      </c>
      <c r="C2208" s="96" t="s">
        <v>8153</v>
      </c>
      <c r="D2208" s="96" t="s">
        <v>7503</v>
      </c>
      <c r="E2208" s="97" t="s">
        <v>25968</v>
      </c>
    </row>
    <row r="2209" spans="1:5" x14ac:dyDescent="0.2">
      <c r="A2209" s="96" t="s">
        <v>20179</v>
      </c>
      <c r="B2209" s="96" t="s">
        <v>20180</v>
      </c>
      <c r="C2209" s="96" t="s">
        <v>60</v>
      </c>
      <c r="D2209" s="96" t="s">
        <v>7503</v>
      </c>
      <c r="E2209" s="97" t="s">
        <v>25963</v>
      </c>
    </row>
    <row r="2210" spans="1:5" x14ac:dyDescent="0.2">
      <c r="A2210" s="96" t="s">
        <v>20214</v>
      </c>
      <c r="B2210" s="96" t="s">
        <v>20180</v>
      </c>
      <c r="C2210" s="96" t="s">
        <v>8153</v>
      </c>
      <c r="D2210" s="96" t="s">
        <v>7503</v>
      </c>
      <c r="E2210" s="97" t="s">
        <v>25969</v>
      </c>
    </row>
    <row r="2211" spans="1:5" x14ac:dyDescent="0.2">
      <c r="A2211" s="96" t="s">
        <v>20186</v>
      </c>
      <c r="B2211" s="96" t="s">
        <v>20187</v>
      </c>
      <c r="C2211" s="96" t="s">
        <v>60</v>
      </c>
      <c r="D2211" s="96" t="s">
        <v>7503</v>
      </c>
      <c r="E2211" s="97" t="s">
        <v>4419</v>
      </c>
    </row>
    <row r="2212" spans="1:5" x14ac:dyDescent="0.2">
      <c r="A2212" s="96" t="s">
        <v>20188</v>
      </c>
      <c r="B2212" s="96" t="s">
        <v>20189</v>
      </c>
      <c r="C2212" s="96" t="s">
        <v>60</v>
      </c>
      <c r="D2212" s="96" t="s">
        <v>7503</v>
      </c>
      <c r="E2212" s="97" t="s">
        <v>25964</v>
      </c>
    </row>
    <row r="2213" spans="1:5" x14ac:dyDescent="0.2">
      <c r="A2213" s="96" t="s">
        <v>10405</v>
      </c>
      <c r="B2213" s="96" t="s">
        <v>10406</v>
      </c>
      <c r="C2213" s="96" t="s">
        <v>10327</v>
      </c>
      <c r="D2213" s="96" t="s">
        <v>7503</v>
      </c>
      <c r="E2213" s="97" t="s">
        <v>23710</v>
      </c>
    </row>
    <row r="2214" spans="1:5" x14ac:dyDescent="0.2">
      <c r="A2214" s="96" t="s">
        <v>10410</v>
      </c>
      <c r="B2214" s="96" t="s">
        <v>10411</v>
      </c>
      <c r="C2214" s="96" t="s">
        <v>10327</v>
      </c>
      <c r="D2214" s="96" t="s">
        <v>7503</v>
      </c>
      <c r="E2214" s="97" t="s">
        <v>10412</v>
      </c>
    </row>
    <row r="2215" spans="1:5" x14ac:dyDescent="0.2">
      <c r="A2215" s="96" t="s">
        <v>10407</v>
      </c>
      <c r="B2215" s="96" t="s">
        <v>10408</v>
      </c>
      <c r="C2215" s="96" t="s">
        <v>10327</v>
      </c>
      <c r="D2215" s="96" t="s">
        <v>7503</v>
      </c>
      <c r="E2215" s="97" t="s">
        <v>10409</v>
      </c>
    </row>
    <row r="2216" spans="1:5" x14ac:dyDescent="0.2">
      <c r="A2216" s="96" t="s">
        <v>19491</v>
      </c>
      <c r="B2216" s="96" t="s">
        <v>19492</v>
      </c>
      <c r="C2216" s="96" t="s">
        <v>10327</v>
      </c>
      <c r="D2216" s="96" t="s">
        <v>7524</v>
      </c>
      <c r="E2216" s="97" t="s">
        <v>19493</v>
      </c>
    </row>
    <row r="2217" spans="1:5" x14ac:dyDescent="0.2">
      <c r="A2217" s="96" t="s">
        <v>19841</v>
      </c>
      <c r="B2217" s="96" t="s">
        <v>19842</v>
      </c>
      <c r="C2217" s="96" t="s">
        <v>7683</v>
      </c>
      <c r="D2217" s="96" t="s">
        <v>7503</v>
      </c>
      <c r="E2217" s="97" t="s">
        <v>21371</v>
      </c>
    </row>
    <row r="2218" spans="1:5" x14ac:dyDescent="0.2">
      <c r="A2218" s="96" t="s">
        <v>19758</v>
      </c>
      <c r="B2218" s="96" t="s">
        <v>19759</v>
      </c>
      <c r="C2218" s="96" t="s">
        <v>7683</v>
      </c>
      <c r="D2218" s="96" t="s">
        <v>7503</v>
      </c>
      <c r="E2218" s="97" t="s">
        <v>25921</v>
      </c>
    </row>
    <row r="2219" spans="1:5" x14ac:dyDescent="0.2">
      <c r="A2219" s="96" t="s">
        <v>19797</v>
      </c>
      <c r="B2219" s="96" t="s">
        <v>19798</v>
      </c>
      <c r="C2219" s="96" t="s">
        <v>7683</v>
      </c>
      <c r="D2219" s="96" t="s">
        <v>7503</v>
      </c>
      <c r="E2219" s="97" t="s">
        <v>23475</v>
      </c>
    </row>
    <row r="2220" spans="1:5" x14ac:dyDescent="0.2">
      <c r="A2220" s="96" t="s">
        <v>19826</v>
      </c>
      <c r="B2220" s="96" t="s">
        <v>19827</v>
      </c>
      <c r="C2220" s="96" t="s">
        <v>7683</v>
      </c>
      <c r="D2220" s="96" t="s">
        <v>7503</v>
      </c>
      <c r="E2220" s="97" t="s">
        <v>25922</v>
      </c>
    </row>
    <row r="2221" spans="1:5" x14ac:dyDescent="0.2">
      <c r="A2221" s="96" t="s">
        <v>19799</v>
      </c>
      <c r="B2221" s="96" t="s">
        <v>19800</v>
      </c>
      <c r="C2221" s="96" t="s">
        <v>7683</v>
      </c>
      <c r="D2221" s="96" t="s">
        <v>7503</v>
      </c>
      <c r="E2221" s="97" t="s">
        <v>25916</v>
      </c>
    </row>
    <row r="2222" spans="1:5" x14ac:dyDescent="0.2">
      <c r="A2222" s="96" t="s">
        <v>19721</v>
      </c>
      <c r="B2222" s="96" t="s">
        <v>19722</v>
      </c>
      <c r="C2222" s="96" t="s">
        <v>10327</v>
      </c>
      <c r="D2222" s="96" t="s">
        <v>7503</v>
      </c>
      <c r="E2222" s="97" t="s">
        <v>1783</v>
      </c>
    </row>
    <row r="2223" spans="1:5" x14ac:dyDescent="0.2">
      <c r="A2223" s="96" t="s">
        <v>19819</v>
      </c>
      <c r="B2223" s="96" t="s">
        <v>19820</v>
      </c>
      <c r="C2223" s="96" t="s">
        <v>7683</v>
      </c>
      <c r="D2223" s="96" t="s">
        <v>7503</v>
      </c>
      <c r="E2223" s="97" t="s">
        <v>24576</v>
      </c>
    </row>
    <row r="2224" spans="1:5" x14ac:dyDescent="0.2">
      <c r="A2224" s="96" t="s">
        <v>19746</v>
      </c>
      <c r="B2224" s="96" t="s">
        <v>19747</v>
      </c>
      <c r="C2224" s="96" t="s">
        <v>7683</v>
      </c>
      <c r="D2224" s="96" t="s">
        <v>7503</v>
      </c>
      <c r="E2224" s="97" t="s">
        <v>25918</v>
      </c>
    </row>
    <row r="2225" spans="1:5" x14ac:dyDescent="0.2">
      <c r="A2225" s="96" t="s">
        <v>19748</v>
      </c>
      <c r="B2225" s="96" t="s">
        <v>19749</v>
      </c>
      <c r="C2225" s="96" t="s">
        <v>7683</v>
      </c>
      <c r="D2225" s="96" t="s">
        <v>7503</v>
      </c>
      <c r="E2225" s="97" t="s">
        <v>25919</v>
      </c>
    </row>
    <row r="2226" spans="1:5" x14ac:dyDescent="0.2">
      <c r="A2226" s="96" t="s">
        <v>19744</v>
      </c>
      <c r="B2226" s="96" t="s">
        <v>19745</v>
      </c>
      <c r="C2226" s="96" t="s">
        <v>7683</v>
      </c>
      <c r="D2226" s="96" t="s">
        <v>7503</v>
      </c>
      <c r="E2226" s="97" t="s">
        <v>25915</v>
      </c>
    </row>
    <row r="2227" spans="1:5" x14ac:dyDescent="0.2">
      <c r="A2227" s="96" t="s">
        <v>19750</v>
      </c>
      <c r="B2227" s="96" t="s">
        <v>19751</v>
      </c>
      <c r="C2227" s="96" t="s">
        <v>7683</v>
      </c>
      <c r="D2227" s="96" t="s">
        <v>7503</v>
      </c>
      <c r="E2227" s="97" t="s">
        <v>25912</v>
      </c>
    </row>
    <row r="2228" spans="1:5" x14ac:dyDescent="0.2">
      <c r="A2228" s="96" t="s">
        <v>19813</v>
      </c>
      <c r="B2228" s="96" t="s">
        <v>19814</v>
      </c>
      <c r="C2228" s="96" t="s">
        <v>7683</v>
      </c>
      <c r="D2228" s="96" t="s">
        <v>7503</v>
      </c>
      <c r="E2228" s="97" t="s">
        <v>25920</v>
      </c>
    </row>
    <row r="2229" spans="1:5" x14ac:dyDescent="0.2">
      <c r="A2229" s="96" t="s">
        <v>19839</v>
      </c>
      <c r="B2229" s="96" t="s">
        <v>19840</v>
      </c>
      <c r="C2229" s="96" t="s">
        <v>7683</v>
      </c>
      <c r="D2229" s="96" t="s">
        <v>7503</v>
      </c>
      <c r="E2229" s="97" t="s">
        <v>21371</v>
      </c>
    </row>
    <row r="2230" spans="1:5" x14ac:dyDescent="0.2">
      <c r="A2230" s="96" t="s">
        <v>19778</v>
      </c>
      <c r="B2230" s="96" t="s">
        <v>19779</v>
      </c>
      <c r="C2230" s="96" t="s">
        <v>7683</v>
      </c>
      <c r="D2230" s="96" t="s">
        <v>7503</v>
      </c>
      <c r="E2230" s="97" t="s">
        <v>21622</v>
      </c>
    </row>
    <row r="2231" spans="1:5" x14ac:dyDescent="0.2">
      <c r="A2231" s="96" t="s">
        <v>19830</v>
      </c>
      <c r="B2231" s="96" t="s">
        <v>19831</v>
      </c>
      <c r="C2231" s="96" t="s">
        <v>7683</v>
      </c>
      <c r="D2231" s="96" t="s">
        <v>7503</v>
      </c>
      <c r="E2231" s="97" t="s">
        <v>25917</v>
      </c>
    </row>
    <row r="2232" spans="1:5" x14ac:dyDescent="0.2">
      <c r="A2232" s="96" t="s">
        <v>19836</v>
      </c>
      <c r="B2232" s="96" t="s">
        <v>19837</v>
      </c>
      <c r="C2232" s="96" t="s">
        <v>7683</v>
      </c>
      <c r="D2232" s="96" t="s">
        <v>7503</v>
      </c>
      <c r="E2232" s="97" t="s">
        <v>21371</v>
      </c>
    </row>
    <row r="2233" spans="1:5" x14ac:dyDescent="0.2">
      <c r="A2233" s="96" t="s">
        <v>19756</v>
      </c>
      <c r="B2233" s="96" t="s">
        <v>19757</v>
      </c>
      <c r="C2233" s="96" t="s">
        <v>7683</v>
      </c>
      <c r="D2233" s="96" t="s">
        <v>7503</v>
      </c>
      <c r="E2233" s="97" t="s">
        <v>25917</v>
      </c>
    </row>
    <row r="2234" spans="1:5" x14ac:dyDescent="0.2">
      <c r="A2234" s="96" t="s">
        <v>19822</v>
      </c>
      <c r="B2234" s="96" t="s">
        <v>19823</v>
      </c>
      <c r="C2234" s="96" t="s">
        <v>7683</v>
      </c>
      <c r="D2234" s="96" t="s">
        <v>7503</v>
      </c>
      <c r="E2234" s="97" t="s">
        <v>25912</v>
      </c>
    </row>
    <row r="2235" spans="1:5" x14ac:dyDescent="0.2">
      <c r="A2235" s="96" t="s">
        <v>19776</v>
      </c>
      <c r="B2235" s="96" t="s">
        <v>19777</v>
      </c>
      <c r="C2235" s="96" t="s">
        <v>7683</v>
      </c>
      <c r="D2235" s="96" t="s">
        <v>7503</v>
      </c>
      <c r="E2235" s="97" t="s">
        <v>25924</v>
      </c>
    </row>
    <row r="2236" spans="1:5" x14ac:dyDescent="0.2">
      <c r="A2236" s="96" t="s">
        <v>19729</v>
      </c>
      <c r="B2236" s="96" t="s">
        <v>19730</v>
      </c>
      <c r="C2236" s="96" t="s">
        <v>7683</v>
      </c>
      <c r="D2236" s="96" t="s">
        <v>7503</v>
      </c>
      <c r="E2236" s="97" t="s">
        <v>25912</v>
      </c>
    </row>
    <row r="2237" spans="1:5" x14ac:dyDescent="0.2">
      <c r="A2237" s="96" t="s">
        <v>19732</v>
      </c>
      <c r="B2237" s="96" t="s">
        <v>19733</v>
      </c>
      <c r="C2237" s="96" t="s">
        <v>7683</v>
      </c>
      <c r="D2237" s="96" t="s">
        <v>7503</v>
      </c>
      <c r="E2237" s="97" t="s">
        <v>2822</v>
      </c>
    </row>
    <row r="2238" spans="1:5" x14ac:dyDescent="0.2">
      <c r="A2238" s="96" t="s">
        <v>19824</v>
      </c>
      <c r="B2238" s="96" t="s">
        <v>19825</v>
      </c>
      <c r="C2238" s="96" t="s">
        <v>7683</v>
      </c>
      <c r="D2238" s="96" t="s">
        <v>7503</v>
      </c>
      <c r="E2238" s="97" t="s">
        <v>16138</v>
      </c>
    </row>
    <row r="2239" spans="1:5" x14ac:dyDescent="0.2">
      <c r="A2239" s="96" t="s">
        <v>19807</v>
      </c>
      <c r="B2239" s="96" t="s">
        <v>19808</v>
      </c>
      <c r="C2239" s="96" t="s">
        <v>7683</v>
      </c>
      <c r="D2239" s="96" t="s">
        <v>7503</v>
      </c>
      <c r="E2239" s="97" t="s">
        <v>25916</v>
      </c>
    </row>
    <row r="2240" spans="1:5" x14ac:dyDescent="0.2">
      <c r="A2240" s="96" t="s">
        <v>19734</v>
      </c>
      <c r="B2240" s="96" t="s">
        <v>19735</v>
      </c>
      <c r="C2240" s="96" t="s">
        <v>7683</v>
      </c>
      <c r="D2240" s="96" t="s">
        <v>7503</v>
      </c>
      <c r="E2240" s="97" t="s">
        <v>25913</v>
      </c>
    </row>
    <row r="2241" spans="1:5" x14ac:dyDescent="0.2">
      <c r="A2241" s="96" t="s">
        <v>19809</v>
      </c>
      <c r="B2241" s="96" t="s">
        <v>19810</v>
      </c>
      <c r="C2241" s="96" t="s">
        <v>7683</v>
      </c>
      <c r="D2241" s="96" t="s">
        <v>7503</v>
      </c>
      <c r="E2241" s="97" t="s">
        <v>25917</v>
      </c>
    </row>
    <row r="2242" spans="1:5" x14ac:dyDescent="0.2">
      <c r="A2242" s="96" t="s">
        <v>19782</v>
      </c>
      <c r="B2242" s="96" t="s">
        <v>19783</v>
      </c>
      <c r="C2242" s="96" t="s">
        <v>7683</v>
      </c>
      <c r="D2242" s="96" t="s">
        <v>7503</v>
      </c>
      <c r="E2242" s="97" t="s">
        <v>8268</v>
      </c>
    </row>
    <row r="2243" spans="1:5" x14ac:dyDescent="0.2">
      <c r="A2243" s="96" t="s">
        <v>19801</v>
      </c>
      <c r="B2243" s="96" t="s">
        <v>19802</v>
      </c>
      <c r="C2243" s="96" t="s">
        <v>7683</v>
      </c>
      <c r="D2243" s="96" t="s">
        <v>7503</v>
      </c>
      <c r="E2243" s="97" t="s">
        <v>25930</v>
      </c>
    </row>
    <row r="2244" spans="1:5" x14ac:dyDescent="0.2">
      <c r="A2244" s="96" t="s">
        <v>19828</v>
      </c>
      <c r="B2244" s="96" t="s">
        <v>19829</v>
      </c>
      <c r="C2244" s="96" t="s">
        <v>7683</v>
      </c>
      <c r="D2244" s="96" t="s">
        <v>7503</v>
      </c>
      <c r="E2244" s="97" t="s">
        <v>25916</v>
      </c>
    </row>
    <row r="2245" spans="1:5" x14ac:dyDescent="0.2">
      <c r="A2245" s="96" t="s">
        <v>19832</v>
      </c>
      <c r="B2245" s="96" t="s">
        <v>19833</v>
      </c>
      <c r="C2245" s="96" t="s">
        <v>7683</v>
      </c>
      <c r="D2245" s="96" t="s">
        <v>7503</v>
      </c>
      <c r="E2245" s="97" t="s">
        <v>25917</v>
      </c>
    </row>
    <row r="2246" spans="1:5" x14ac:dyDescent="0.2">
      <c r="A2246" s="96" t="s">
        <v>19736</v>
      </c>
      <c r="B2246" s="96" t="s">
        <v>19737</v>
      </c>
      <c r="C2246" s="96" t="s">
        <v>7683</v>
      </c>
      <c r="D2246" s="96" t="s">
        <v>7503</v>
      </c>
      <c r="E2246" s="97" t="s">
        <v>25914</v>
      </c>
    </row>
    <row r="2247" spans="1:5" x14ac:dyDescent="0.2">
      <c r="A2247" s="96" t="s">
        <v>19738</v>
      </c>
      <c r="B2247" s="96" t="s">
        <v>19739</v>
      </c>
      <c r="C2247" s="96" t="s">
        <v>7683</v>
      </c>
      <c r="D2247" s="96" t="s">
        <v>7503</v>
      </c>
      <c r="E2247" s="97" t="s">
        <v>25915</v>
      </c>
    </row>
    <row r="2248" spans="1:5" x14ac:dyDescent="0.2">
      <c r="A2248" s="96" t="s">
        <v>19764</v>
      </c>
      <c r="B2248" s="96" t="s">
        <v>19765</v>
      </c>
      <c r="C2248" s="96" t="s">
        <v>7683</v>
      </c>
      <c r="D2248" s="96" t="s">
        <v>7503</v>
      </c>
      <c r="E2248" s="97" t="s">
        <v>25924</v>
      </c>
    </row>
    <row r="2249" spans="1:5" x14ac:dyDescent="0.2">
      <c r="A2249" s="96" t="s">
        <v>19762</v>
      </c>
      <c r="B2249" s="96" t="s">
        <v>19763</v>
      </c>
      <c r="C2249" s="96" t="s">
        <v>7683</v>
      </c>
      <c r="D2249" s="96" t="s">
        <v>7503</v>
      </c>
      <c r="E2249" s="97" t="s">
        <v>25923</v>
      </c>
    </row>
    <row r="2250" spans="1:5" x14ac:dyDescent="0.2">
      <c r="A2250" s="96" t="s">
        <v>19766</v>
      </c>
      <c r="B2250" s="96" t="s">
        <v>19767</v>
      </c>
      <c r="C2250" s="96" t="s">
        <v>7683</v>
      </c>
      <c r="D2250" s="96" t="s">
        <v>7503</v>
      </c>
      <c r="E2250" s="97" t="s">
        <v>25925</v>
      </c>
    </row>
    <row r="2251" spans="1:5" x14ac:dyDescent="0.2">
      <c r="A2251" s="96" t="s">
        <v>19740</v>
      </c>
      <c r="B2251" s="96" t="s">
        <v>19741</v>
      </c>
      <c r="C2251" s="96" t="s">
        <v>7683</v>
      </c>
      <c r="D2251" s="96" t="s">
        <v>7503</v>
      </c>
      <c r="E2251" s="97" t="s">
        <v>25916</v>
      </c>
    </row>
    <row r="2252" spans="1:5" x14ac:dyDescent="0.2">
      <c r="A2252" s="96" t="s">
        <v>19742</v>
      </c>
      <c r="B2252" s="96" t="s">
        <v>19743</v>
      </c>
      <c r="C2252" s="96" t="s">
        <v>7683</v>
      </c>
      <c r="D2252" s="96" t="s">
        <v>7503</v>
      </c>
      <c r="E2252" s="97" t="s">
        <v>25917</v>
      </c>
    </row>
    <row r="2253" spans="1:5" x14ac:dyDescent="0.2">
      <c r="A2253" s="96" t="s">
        <v>19760</v>
      </c>
      <c r="B2253" s="96" t="s">
        <v>19761</v>
      </c>
      <c r="C2253" s="96" t="s">
        <v>7683</v>
      </c>
      <c r="D2253" s="96" t="s">
        <v>7503</v>
      </c>
      <c r="E2253" s="97" t="s">
        <v>25922</v>
      </c>
    </row>
    <row r="2254" spans="1:5" x14ac:dyDescent="0.2">
      <c r="A2254" s="96" t="s">
        <v>19754</v>
      </c>
      <c r="B2254" s="96" t="s">
        <v>19755</v>
      </c>
      <c r="C2254" s="96" t="s">
        <v>7683</v>
      </c>
      <c r="D2254" s="96" t="s">
        <v>7503</v>
      </c>
      <c r="E2254" s="97" t="s">
        <v>25920</v>
      </c>
    </row>
    <row r="2255" spans="1:5" x14ac:dyDescent="0.2">
      <c r="A2255" s="96" t="s">
        <v>19752</v>
      </c>
      <c r="B2255" s="96" t="s">
        <v>19753</v>
      </c>
      <c r="C2255" s="96" t="s">
        <v>7683</v>
      </c>
      <c r="D2255" s="96" t="s">
        <v>7503</v>
      </c>
      <c r="E2255" s="97" t="s">
        <v>21622</v>
      </c>
    </row>
    <row r="2256" spans="1:5" x14ac:dyDescent="0.2">
      <c r="A2256" s="96" t="s">
        <v>19811</v>
      </c>
      <c r="B2256" s="96" t="s">
        <v>19812</v>
      </c>
      <c r="C2256" s="96" t="s">
        <v>7683</v>
      </c>
      <c r="D2256" s="96" t="s">
        <v>7503</v>
      </c>
      <c r="E2256" s="97" t="s">
        <v>25916</v>
      </c>
    </row>
    <row r="2257" spans="1:5" x14ac:dyDescent="0.2">
      <c r="A2257" s="96" t="s">
        <v>19707</v>
      </c>
      <c r="B2257" s="96" t="s">
        <v>19708</v>
      </c>
      <c r="C2257" s="96" t="s">
        <v>10327</v>
      </c>
      <c r="D2257" s="96" t="s">
        <v>7503</v>
      </c>
      <c r="E2257" s="97" t="s">
        <v>1427</v>
      </c>
    </row>
    <row r="2258" spans="1:5" x14ac:dyDescent="0.2">
      <c r="A2258" s="96" t="s">
        <v>19725</v>
      </c>
      <c r="B2258" s="96" t="s">
        <v>19726</v>
      </c>
      <c r="C2258" s="96" t="s">
        <v>7683</v>
      </c>
      <c r="D2258" s="96" t="s">
        <v>7503</v>
      </c>
      <c r="E2258" s="97" t="s">
        <v>18845</v>
      </c>
    </row>
    <row r="2259" spans="1:5" x14ac:dyDescent="0.2">
      <c r="A2259" s="96" t="s">
        <v>19794</v>
      </c>
      <c r="B2259" s="96" t="s">
        <v>19795</v>
      </c>
      <c r="C2259" s="96" t="s">
        <v>7683</v>
      </c>
      <c r="D2259" s="96" t="s">
        <v>7503</v>
      </c>
      <c r="E2259" s="97" t="s">
        <v>25929</v>
      </c>
    </row>
    <row r="2260" spans="1:5" x14ac:dyDescent="0.2">
      <c r="A2260" s="96" t="s">
        <v>19774</v>
      </c>
      <c r="B2260" s="96" t="s">
        <v>19775</v>
      </c>
      <c r="C2260" s="96" t="s">
        <v>7683</v>
      </c>
      <c r="D2260" s="96" t="s">
        <v>7503</v>
      </c>
      <c r="E2260" s="97" t="s">
        <v>25914</v>
      </c>
    </row>
    <row r="2261" spans="1:5" x14ac:dyDescent="0.2">
      <c r="A2261" s="96" t="s">
        <v>19700</v>
      </c>
      <c r="B2261" s="96" t="s">
        <v>19701</v>
      </c>
      <c r="C2261" s="96" t="s">
        <v>7683</v>
      </c>
      <c r="D2261" s="96" t="s">
        <v>7503</v>
      </c>
      <c r="E2261" s="97" t="s">
        <v>25909</v>
      </c>
    </row>
    <row r="2262" spans="1:5" x14ac:dyDescent="0.2">
      <c r="A2262" s="96" t="s">
        <v>19698</v>
      </c>
      <c r="B2262" s="96" t="s">
        <v>19699</v>
      </c>
      <c r="C2262" s="96" t="s">
        <v>7683</v>
      </c>
      <c r="D2262" s="96" t="s">
        <v>7503</v>
      </c>
      <c r="E2262" s="97" t="s">
        <v>25908</v>
      </c>
    </row>
    <row r="2263" spans="1:5" x14ac:dyDescent="0.2">
      <c r="A2263" s="96" t="s">
        <v>19817</v>
      </c>
      <c r="B2263" s="96" t="s">
        <v>19818</v>
      </c>
      <c r="C2263" s="96" t="s">
        <v>7683</v>
      </c>
      <c r="D2263" s="96" t="s">
        <v>7503</v>
      </c>
      <c r="E2263" s="97" t="s">
        <v>25916</v>
      </c>
    </row>
    <row r="2264" spans="1:5" x14ac:dyDescent="0.2">
      <c r="A2264" s="96" t="s">
        <v>19792</v>
      </c>
      <c r="B2264" s="96" t="s">
        <v>19793</v>
      </c>
      <c r="C2264" s="96" t="s">
        <v>7683</v>
      </c>
      <c r="D2264" s="96" t="s">
        <v>7503</v>
      </c>
      <c r="E2264" s="97" t="s">
        <v>25928</v>
      </c>
    </row>
    <row r="2265" spans="1:5" x14ac:dyDescent="0.2">
      <c r="A2265" s="96" t="s">
        <v>19790</v>
      </c>
      <c r="B2265" s="96" t="s">
        <v>19791</v>
      </c>
      <c r="C2265" s="96" t="s">
        <v>7683</v>
      </c>
      <c r="D2265" s="96" t="s">
        <v>7503</v>
      </c>
      <c r="E2265" s="97" t="s">
        <v>25927</v>
      </c>
    </row>
    <row r="2266" spans="1:5" x14ac:dyDescent="0.2">
      <c r="A2266" s="96" t="s">
        <v>19784</v>
      </c>
      <c r="B2266" s="96" t="s">
        <v>19785</v>
      </c>
      <c r="C2266" s="96" t="s">
        <v>7683</v>
      </c>
      <c r="D2266" s="96" t="s">
        <v>7503</v>
      </c>
      <c r="E2266" s="97" t="s">
        <v>8268</v>
      </c>
    </row>
    <row r="2267" spans="1:5" x14ac:dyDescent="0.2">
      <c r="A2267" s="96" t="s">
        <v>19788</v>
      </c>
      <c r="B2267" s="96" t="s">
        <v>19789</v>
      </c>
      <c r="C2267" s="96" t="s">
        <v>7683</v>
      </c>
      <c r="D2267" s="96" t="s">
        <v>7503</v>
      </c>
      <c r="E2267" s="97" t="s">
        <v>25912</v>
      </c>
    </row>
    <row r="2268" spans="1:5" x14ac:dyDescent="0.2">
      <c r="A2268" s="96" t="s">
        <v>19786</v>
      </c>
      <c r="B2268" s="96" t="s">
        <v>19787</v>
      </c>
      <c r="C2268" s="96" t="s">
        <v>7683</v>
      </c>
      <c r="D2268" s="96" t="s">
        <v>7503</v>
      </c>
      <c r="E2268" s="97" t="s">
        <v>8268</v>
      </c>
    </row>
    <row r="2269" spans="1:5" x14ac:dyDescent="0.2">
      <c r="A2269" s="96" t="s">
        <v>19780</v>
      </c>
      <c r="B2269" s="96" t="s">
        <v>19781</v>
      </c>
      <c r="C2269" s="96" t="s">
        <v>7683</v>
      </c>
      <c r="D2269" s="96" t="s">
        <v>7503</v>
      </c>
      <c r="E2269" s="97" t="s">
        <v>25926</v>
      </c>
    </row>
    <row r="2270" spans="1:5" x14ac:dyDescent="0.2">
      <c r="A2270" s="96" t="s">
        <v>19772</v>
      </c>
      <c r="B2270" s="96" t="s">
        <v>19773</v>
      </c>
      <c r="C2270" s="96" t="s">
        <v>7683</v>
      </c>
      <c r="D2270" s="96" t="s">
        <v>7503</v>
      </c>
      <c r="E2270" s="97" t="s">
        <v>25920</v>
      </c>
    </row>
    <row r="2271" spans="1:5" x14ac:dyDescent="0.2">
      <c r="A2271" s="96" t="s">
        <v>19768</v>
      </c>
      <c r="B2271" s="96" t="s">
        <v>19769</v>
      </c>
      <c r="C2271" s="96" t="s">
        <v>7683</v>
      </c>
      <c r="D2271" s="96" t="s">
        <v>7503</v>
      </c>
      <c r="E2271" s="97" t="s">
        <v>10147</v>
      </c>
    </row>
    <row r="2272" spans="1:5" x14ac:dyDescent="0.2">
      <c r="A2272" s="96" t="s">
        <v>19770</v>
      </c>
      <c r="B2272" s="96" t="s">
        <v>19771</v>
      </c>
      <c r="C2272" s="96" t="s">
        <v>7683</v>
      </c>
      <c r="D2272" s="96" t="s">
        <v>7503</v>
      </c>
      <c r="E2272" s="97" t="s">
        <v>10147</v>
      </c>
    </row>
    <row r="2273" spans="1:5" x14ac:dyDescent="0.2">
      <c r="A2273" s="96" t="s">
        <v>19711</v>
      </c>
      <c r="B2273" s="96" t="s">
        <v>19712</v>
      </c>
      <c r="C2273" s="96" t="s">
        <v>10327</v>
      </c>
      <c r="D2273" s="96" t="s">
        <v>7503</v>
      </c>
      <c r="E2273" s="97" t="s">
        <v>8014</v>
      </c>
    </row>
    <row r="2274" spans="1:5" x14ac:dyDescent="0.2">
      <c r="A2274" s="96" t="s">
        <v>19834</v>
      </c>
      <c r="B2274" s="96" t="s">
        <v>19835</v>
      </c>
      <c r="C2274" s="96" t="s">
        <v>7683</v>
      </c>
      <c r="D2274" s="96" t="s">
        <v>7503</v>
      </c>
      <c r="E2274" s="97" t="s">
        <v>25926</v>
      </c>
    </row>
    <row r="2275" spans="1:5" x14ac:dyDescent="0.2">
      <c r="A2275" s="96" t="s">
        <v>19815</v>
      </c>
      <c r="B2275" s="96" t="s">
        <v>19816</v>
      </c>
      <c r="C2275" s="96" t="s">
        <v>7683</v>
      </c>
      <c r="D2275" s="96" t="s">
        <v>7503</v>
      </c>
      <c r="E2275" s="97" t="s">
        <v>25912</v>
      </c>
    </row>
    <row r="2276" spans="1:5" x14ac:dyDescent="0.2">
      <c r="A2276" s="96" t="s">
        <v>19727</v>
      </c>
      <c r="B2276" s="96" t="s">
        <v>19728</v>
      </c>
      <c r="C2276" s="96" t="s">
        <v>7683</v>
      </c>
      <c r="D2276" s="96" t="s">
        <v>7503</v>
      </c>
      <c r="E2276" s="97" t="s">
        <v>2822</v>
      </c>
    </row>
    <row r="2277" spans="1:5" x14ac:dyDescent="0.2">
      <c r="A2277" s="96" t="s">
        <v>19805</v>
      </c>
      <c r="B2277" s="96" t="s">
        <v>19806</v>
      </c>
      <c r="C2277" s="96" t="s">
        <v>7683</v>
      </c>
      <c r="D2277" s="96" t="s">
        <v>7503</v>
      </c>
      <c r="E2277" s="97" t="s">
        <v>25931</v>
      </c>
    </row>
    <row r="2278" spans="1:5" x14ac:dyDescent="0.2">
      <c r="A2278" s="96" t="s">
        <v>19702</v>
      </c>
      <c r="B2278" s="96" t="s">
        <v>19703</v>
      </c>
      <c r="C2278" s="96" t="s">
        <v>17167</v>
      </c>
      <c r="D2278" s="96" t="s">
        <v>7503</v>
      </c>
      <c r="E2278" s="97" t="s">
        <v>22279</v>
      </c>
    </row>
    <row r="2279" spans="1:5" x14ac:dyDescent="0.2">
      <c r="A2279" s="96" t="s">
        <v>19723</v>
      </c>
      <c r="B2279" s="96" t="s">
        <v>19724</v>
      </c>
      <c r="C2279" s="96" t="s">
        <v>10327</v>
      </c>
      <c r="D2279" s="96" t="s">
        <v>7503</v>
      </c>
      <c r="E2279" s="97" t="s">
        <v>983</v>
      </c>
    </row>
    <row r="2280" spans="1:5" x14ac:dyDescent="0.2">
      <c r="A2280" s="96" t="s">
        <v>19719</v>
      </c>
      <c r="B2280" s="96" t="s">
        <v>19720</v>
      </c>
      <c r="C2280" s="96" t="s">
        <v>10327</v>
      </c>
      <c r="D2280" s="96" t="s">
        <v>7503</v>
      </c>
      <c r="E2280" s="97" t="s">
        <v>1258</v>
      </c>
    </row>
    <row r="2281" spans="1:5" x14ac:dyDescent="0.2">
      <c r="A2281" s="96" t="s">
        <v>19704</v>
      </c>
      <c r="B2281" s="96" t="s">
        <v>19705</v>
      </c>
      <c r="C2281" s="96" t="s">
        <v>17167</v>
      </c>
      <c r="D2281" s="96" t="s">
        <v>7503</v>
      </c>
      <c r="E2281" s="97" t="s">
        <v>25910</v>
      </c>
    </row>
    <row r="2282" spans="1:5" x14ac:dyDescent="0.2">
      <c r="A2282" s="96" t="s">
        <v>19709</v>
      </c>
      <c r="B2282" s="96" t="s">
        <v>19710</v>
      </c>
      <c r="C2282" s="96" t="s">
        <v>10327</v>
      </c>
      <c r="D2282" s="96" t="s">
        <v>7503</v>
      </c>
      <c r="E2282" s="97" t="s">
        <v>25911</v>
      </c>
    </row>
    <row r="2283" spans="1:5" x14ac:dyDescent="0.2">
      <c r="A2283" s="96" t="s">
        <v>19715</v>
      </c>
      <c r="B2283" s="96" t="s">
        <v>19716</v>
      </c>
      <c r="C2283" s="96" t="s">
        <v>10327</v>
      </c>
      <c r="D2283" s="96" t="s">
        <v>7503</v>
      </c>
      <c r="E2283" s="97" t="s">
        <v>1783</v>
      </c>
    </row>
    <row r="2284" spans="1:5" x14ac:dyDescent="0.2">
      <c r="A2284" s="96" t="s">
        <v>19713</v>
      </c>
      <c r="B2284" s="96" t="s">
        <v>19714</v>
      </c>
      <c r="C2284" s="96" t="s">
        <v>8123</v>
      </c>
      <c r="D2284" s="96" t="s">
        <v>7503</v>
      </c>
      <c r="E2284" s="97" t="s">
        <v>9371</v>
      </c>
    </row>
    <row r="2285" spans="1:5" x14ac:dyDescent="0.2">
      <c r="A2285" s="96" t="s">
        <v>19717</v>
      </c>
      <c r="B2285" s="96" t="s">
        <v>19718</v>
      </c>
      <c r="C2285" s="96" t="s">
        <v>10327</v>
      </c>
      <c r="D2285" s="96" t="s">
        <v>7503</v>
      </c>
      <c r="E2285" s="97" t="s">
        <v>1783</v>
      </c>
    </row>
    <row r="2286" spans="1:5" x14ac:dyDescent="0.2">
      <c r="A2286" s="96" t="s">
        <v>10415</v>
      </c>
      <c r="B2286" s="96" t="s">
        <v>10416</v>
      </c>
      <c r="C2286" s="96" t="s">
        <v>8123</v>
      </c>
      <c r="D2286" s="96" t="s">
        <v>7524</v>
      </c>
      <c r="E2286" s="97" t="s">
        <v>23712</v>
      </c>
    </row>
    <row r="2287" spans="1:5" x14ac:dyDescent="0.2">
      <c r="A2287" s="96" t="s">
        <v>10413</v>
      </c>
      <c r="B2287" s="96" t="s">
        <v>10414</v>
      </c>
      <c r="C2287" s="96" t="s">
        <v>8123</v>
      </c>
      <c r="D2287" s="96" t="s">
        <v>7524</v>
      </c>
      <c r="E2287" s="97" t="s">
        <v>23711</v>
      </c>
    </row>
    <row r="2288" spans="1:5" x14ac:dyDescent="0.2">
      <c r="A2288" s="96" t="s">
        <v>13271</v>
      </c>
      <c r="B2288" s="96" t="s">
        <v>13272</v>
      </c>
      <c r="C2288" s="96" t="s">
        <v>7683</v>
      </c>
      <c r="D2288" s="96" t="s">
        <v>7524</v>
      </c>
      <c r="E2288" s="97" t="s">
        <v>24648</v>
      </c>
    </row>
    <row r="2289" spans="1:5" x14ac:dyDescent="0.2">
      <c r="A2289" s="96" t="s">
        <v>13273</v>
      </c>
      <c r="B2289" s="96" t="s">
        <v>13274</v>
      </c>
      <c r="C2289" s="96" t="s">
        <v>7683</v>
      </c>
      <c r="D2289" s="96" t="s">
        <v>7524</v>
      </c>
      <c r="E2289" s="97" t="s">
        <v>24649</v>
      </c>
    </row>
    <row r="2290" spans="1:5" x14ac:dyDescent="0.2">
      <c r="A2290" s="96" t="s">
        <v>19974</v>
      </c>
      <c r="B2290" s="96" t="s">
        <v>19975</v>
      </c>
      <c r="C2290" s="96" t="s">
        <v>60</v>
      </c>
      <c r="D2290" s="96" t="s">
        <v>7503</v>
      </c>
      <c r="E2290" s="97" t="s">
        <v>503</v>
      </c>
    </row>
    <row r="2291" spans="1:5" x14ac:dyDescent="0.2">
      <c r="A2291" s="96" t="s">
        <v>20193</v>
      </c>
      <c r="B2291" s="96" t="s">
        <v>20194</v>
      </c>
      <c r="C2291" s="96" t="s">
        <v>8153</v>
      </c>
      <c r="D2291" s="96" t="s">
        <v>7503</v>
      </c>
      <c r="E2291" s="97" t="s">
        <v>20195</v>
      </c>
    </row>
    <row r="2292" spans="1:5" x14ac:dyDescent="0.2">
      <c r="A2292" s="96" t="s">
        <v>12388</v>
      </c>
      <c r="B2292" s="96" t="s">
        <v>12389</v>
      </c>
      <c r="C2292" s="96" t="s">
        <v>10327</v>
      </c>
      <c r="D2292" s="96" t="s">
        <v>7524</v>
      </c>
      <c r="E2292" s="97" t="s">
        <v>24424</v>
      </c>
    </row>
    <row r="2293" spans="1:5" x14ac:dyDescent="0.2">
      <c r="A2293" s="96" t="s">
        <v>11118</v>
      </c>
      <c r="B2293" s="96" t="s">
        <v>11119</v>
      </c>
      <c r="C2293" s="96" t="s">
        <v>7502</v>
      </c>
      <c r="D2293" s="96" t="s">
        <v>7503</v>
      </c>
      <c r="E2293" s="97" t="s">
        <v>23979</v>
      </c>
    </row>
    <row r="2294" spans="1:5" x14ac:dyDescent="0.2">
      <c r="A2294" s="96" t="s">
        <v>11128</v>
      </c>
      <c r="B2294" s="96" t="s">
        <v>11129</v>
      </c>
      <c r="C2294" s="96" t="s">
        <v>7502</v>
      </c>
      <c r="D2294" s="96" t="s">
        <v>7524</v>
      </c>
      <c r="E2294" s="97" t="s">
        <v>23983</v>
      </c>
    </row>
    <row r="2295" spans="1:5" x14ac:dyDescent="0.2">
      <c r="A2295" s="96" t="s">
        <v>16849</v>
      </c>
      <c r="B2295" s="96" t="s">
        <v>16850</v>
      </c>
      <c r="C2295" s="96" t="s">
        <v>10327</v>
      </c>
      <c r="D2295" s="96" t="s">
        <v>7524</v>
      </c>
      <c r="E2295" s="97" t="s">
        <v>25254</v>
      </c>
    </row>
    <row r="2296" spans="1:5" x14ac:dyDescent="0.2">
      <c r="A2296" s="96" t="s">
        <v>16855</v>
      </c>
      <c r="B2296" s="96" t="s">
        <v>16856</v>
      </c>
      <c r="C2296" s="96" t="s">
        <v>10327</v>
      </c>
      <c r="D2296" s="96" t="s">
        <v>7524</v>
      </c>
      <c r="E2296" s="97" t="s">
        <v>3991</v>
      </c>
    </row>
    <row r="2297" spans="1:5" x14ac:dyDescent="0.2">
      <c r="A2297" s="96" t="s">
        <v>16857</v>
      </c>
      <c r="B2297" s="96" t="s">
        <v>16858</v>
      </c>
      <c r="C2297" s="96" t="s">
        <v>10327</v>
      </c>
      <c r="D2297" s="96" t="s">
        <v>7524</v>
      </c>
      <c r="E2297" s="97" t="s">
        <v>2593</v>
      </c>
    </row>
    <row r="2298" spans="1:5" x14ac:dyDescent="0.2">
      <c r="A2298" s="96" t="s">
        <v>11273</v>
      </c>
      <c r="B2298" s="96" t="s">
        <v>11274</v>
      </c>
      <c r="C2298" s="96" t="s">
        <v>10327</v>
      </c>
      <c r="D2298" s="96" t="s">
        <v>7503</v>
      </c>
      <c r="E2298" s="97" t="s">
        <v>11275</v>
      </c>
    </row>
    <row r="2299" spans="1:5" x14ac:dyDescent="0.2">
      <c r="A2299" s="96" t="s">
        <v>16975</v>
      </c>
      <c r="B2299" s="96" t="s">
        <v>16976</v>
      </c>
      <c r="C2299" s="96" t="s">
        <v>10327</v>
      </c>
      <c r="D2299" s="96" t="s">
        <v>7503</v>
      </c>
      <c r="E2299" s="97" t="s">
        <v>16977</v>
      </c>
    </row>
    <row r="2300" spans="1:5" x14ac:dyDescent="0.2">
      <c r="A2300" s="96" t="s">
        <v>16964</v>
      </c>
      <c r="B2300" s="96" t="s">
        <v>16965</v>
      </c>
      <c r="C2300" s="96" t="s">
        <v>10327</v>
      </c>
      <c r="D2300" s="96" t="s">
        <v>7503</v>
      </c>
      <c r="E2300" s="97" t="s">
        <v>10462</v>
      </c>
    </row>
    <row r="2301" spans="1:5" x14ac:dyDescent="0.2">
      <c r="A2301" s="96" t="s">
        <v>16961</v>
      </c>
      <c r="B2301" s="96" t="s">
        <v>16962</v>
      </c>
      <c r="C2301" s="96" t="s">
        <v>10327</v>
      </c>
      <c r="D2301" s="96" t="s">
        <v>7503</v>
      </c>
      <c r="E2301" s="97" t="s">
        <v>16963</v>
      </c>
    </row>
    <row r="2302" spans="1:5" x14ac:dyDescent="0.2">
      <c r="A2302" s="96" t="s">
        <v>16978</v>
      </c>
      <c r="B2302" s="96" t="s">
        <v>16979</v>
      </c>
      <c r="C2302" s="96" t="s">
        <v>10327</v>
      </c>
      <c r="D2302" s="96" t="s">
        <v>7503</v>
      </c>
      <c r="E2302" s="97" t="s">
        <v>16980</v>
      </c>
    </row>
    <row r="2303" spans="1:5" x14ac:dyDescent="0.2">
      <c r="A2303" s="96" t="s">
        <v>17035</v>
      </c>
      <c r="B2303" s="96" t="s">
        <v>17036</v>
      </c>
      <c r="C2303" s="96" t="s">
        <v>10327</v>
      </c>
      <c r="D2303" s="96" t="s">
        <v>7503</v>
      </c>
      <c r="E2303" s="97" t="s">
        <v>17037</v>
      </c>
    </row>
    <row r="2304" spans="1:5" x14ac:dyDescent="0.2">
      <c r="A2304" s="96" t="s">
        <v>11438</v>
      </c>
      <c r="B2304" s="96" t="s">
        <v>11439</v>
      </c>
      <c r="C2304" s="96" t="s">
        <v>10327</v>
      </c>
      <c r="D2304" s="96" t="s">
        <v>7503</v>
      </c>
      <c r="E2304" s="97" t="s">
        <v>11440</v>
      </c>
    </row>
    <row r="2305" spans="1:5" x14ac:dyDescent="0.2">
      <c r="A2305" s="96" t="s">
        <v>16954</v>
      </c>
      <c r="B2305" s="96" t="s">
        <v>16955</v>
      </c>
      <c r="C2305" s="96" t="s">
        <v>10327</v>
      </c>
      <c r="D2305" s="96" t="s">
        <v>7503</v>
      </c>
      <c r="E2305" s="97" t="s">
        <v>16956</v>
      </c>
    </row>
    <row r="2306" spans="1:5" x14ac:dyDescent="0.2">
      <c r="A2306" s="96" t="s">
        <v>16951</v>
      </c>
      <c r="B2306" s="96" t="s">
        <v>16952</v>
      </c>
      <c r="C2306" s="96" t="s">
        <v>10327</v>
      </c>
      <c r="D2306" s="96" t="s">
        <v>7503</v>
      </c>
      <c r="E2306" s="97" t="s">
        <v>16953</v>
      </c>
    </row>
    <row r="2307" spans="1:5" x14ac:dyDescent="0.2">
      <c r="A2307" s="96" t="s">
        <v>16865</v>
      </c>
      <c r="B2307" s="96" t="s">
        <v>16866</v>
      </c>
      <c r="C2307" s="96" t="s">
        <v>10327</v>
      </c>
      <c r="D2307" s="96" t="s">
        <v>7524</v>
      </c>
      <c r="E2307" s="97" t="s">
        <v>1718</v>
      </c>
    </row>
    <row r="2308" spans="1:5" x14ac:dyDescent="0.2">
      <c r="A2308" s="96" t="s">
        <v>16859</v>
      </c>
      <c r="B2308" s="96" t="s">
        <v>16860</v>
      </c>
      <c r="C2308" s="96" t="s">
        <v>10327</v>
      </c>
      <c r="D2308" s="96" t="s">
        <v>7524</v>
      </c>
      <c r="E2308" s="97" t="s">
        <v>1684</v>
      </c>
    </row>
    <row r="2309" spans="1:5" x14ac:dyDescent="0.2">
      <c r="A2309" s="96" t="s">
        <v>16971</v>
      </c>
      <c r="B2309" s="96" t="s">
        <v>16972</v>
      </c>
      <c r="C2309" s="96" t="s">
        <v>10327</v>
      </c>
      <c r="D2309" s="96" t="s">
        <v>7524</v>
      </c>
      <c r="E2309" s="97" t="s">
        <v>665</v>
      </c>
    </row>
    <row r="2310" spans="1:5" x14ac:dyDescent="0.2">
      <c r="A2310" s="96" t="s">
        <v>16973</v>
      </c>
      <c r="B2310" s="96" t="s">
        <v>16974</v>
      </c>
      <c r="C2310" s="96" t="s">
        <v>10327</v>
      </c>
      <c r="D2310" s="96" t="s">
        <v>7524</v>
      </c>
      <c r="E2310" s="97" t="s">
        <v>2078</v>
      </c>
    </row>
    <row r="2311" spans="1:5" x14ac:dyDescent="0.2">
      <c r="A2311" s="96" t="s">
        <v>16969</v>
      </c>
      <c r="B2311" s="96" t="s">
        <v>16970</v>
      </c>
      <c r="C2311" s="96" t="s">
        <v>10327</v>
      </c>
      <c r="D2311" s="96" t="s">
        <v>7524</v>
      </c>
      <c r="E2311" s="97" t="s">
        <v>24858</v>
      </c>
    </row>
    <row r="2312" spans="1:5" x14ac:dyDescent="0.2">
      <c r="A2312" s="96" t="s">
        <v>16986</v>
      </c>
      <c r="B2312" s="96" t="s">
        <v>16987</v>
      </c>
      <c r="C2312" s="96" t="s">
        <v>10327</v>
      </c>
      <c r="D2312" s="96" t="s">
        <v>7524</v>
      </c>
      <c r="E2312" s="97" t="s">
        <v>21508</v>
      </c>
    </row>
    <row r="2313" spans="1:5" x14ac:dyDescent="0.2">
      <c r="A2313" s="96" t="s">
        <v>16867</v>
      </c>
      <c r="B2313" s="96" t="s">
        <v>16868</v>
      </c>
      <c r="C2313" s="96" t="s">
        <v>10327</v>
      </c>
      <c r="D2313" s="96" t="s">
        <v>7524</v>
      </c>
      <c r="E2313" s="97" t="s">
        <v>21558</v>
      </c>
    </row>
    <row r="2314" spans="1:5" x14ac:dyDescent="0.2">
      <c r="A2314" s="96" t="s">
        <v>16869</v>
      </c>
      <c r="B2314" s="96" t="s">
        <v>16870</v>
      </c>
      <c r="C2314" s="96" t="s">
        <v>10327</v>
      </c>
      <c r="D2314" s="96" t="s">
        <v>7524</v>
      </c>
      <c r="E2314" s="97" t="s">
        <v>6507</v>
      </c>
    </row>
    <row r="2315" spans="1:5" x14ac:dyDescent="0.2">
      <c r="A2315" s="96" t="s">
        <v>16988</v>
      </c>
      <c r="B2315" s="96" t="s">
        <v>16989</v>
      </c>
      <c r="C2315" s="96" t="s">
        <v>10327</v>
      </c>
      <c r="D2315" s="96" t="s">
        <v>7524</v>
      </c>
      <c r="E2315" s="97" t="s">
        <v>5061</v>
      </c>
    </row>
    <row r="2316" spans="1:5" x14ac:dyDescent="0.2">
      <c r="A2316" s="96" t="s">
        <v>17020</v>
      </c>
      <c r="B2316" s="96" t="s">
        <v>17021</v>
      </c>
      <c r="C2316" s="96" t="s">
        <v>10327</v>
      </c>
      <c r="D2316" s="96" t="s">
        <v>7524</v>
      </c>
      <c r="E2316" s="97" t="s">
        <v>4819</v>
      </c>
    </row>
    <row r="2317" spans="1:5" x14ac:dyDescent="0.2">
      <c r="A2317" s="96" t="s">
        <v>17018</v>
      </c>
      <c r="B2317" s="96" t="s">
        <v>17019</v>
      </c>
      <c r="C2317" s="96" t="s">
        <v>10327</v>
      </c>
      <c r="D2317" s="96" t="s">
        <v>7524</v>
      </c>
      <c r="E2317" s="97" t="s">
        <v>1424</v>
      </c>
    </row>
    <row r="2318" spans="1:5" x14ac:dyDescent="0.2">
      <c r="A2318" s="96" t="s">
        <v>17004</v>
      </c>
      <c r="B2318" s="96" t="s">
        <v>17005</v>
      </c>
      <c r="C2318" s="96" t="s">
        <v>10327</v>
      </c>
      <c r="D2318" s="96" t="s">
        <v>7524</v>
      </c>
      <c r="E2318" s="97" t="s">
        <v>1914</v>
      </c>
    </row>
    <row r="2319" spans="1:5" x14ac:dyDescent="0.2">
      <c r="A2319" s="96" t="s">
        <v>16997</v>
      </c>
      <c r="B2319" s="96" t="s">
        <v>16998</v>
      </c>
      <c r="C2319" s="96" t="s">
        <v>10327</v>
      </c>
      <c r="D2319" s="96" t="s">
        <v>7524</v>
      </c>
      <c r="E2319" s="97" t="s">
        <v>9272</v>
      </c>
    </row>
    <row r="2320" spans="1:5" x14ac:dyDescent="0.2">
      <c r="A2320" s="96" t="s">
        <v>16993</v>
      </c>
      <c r="B2320" s="96" t="s">
        <v>16994</v>
      </c>
      <c r="C2320" s="96" t="s">
        <v>10327</v>
      </c>
      <c r="D2320" s="96" t="s">
        <v>7524</v>
      </c>
      <c r="E2320" s="97" t="s">
        <v>4450</v>
      </c>
    </row>
    <row r="2321" spans="1:5" x14ac:dyDescent="0.2">
      <c r="A2321" s="96" t="s">
        <v>17008</v>
      </c>
      <c r="B2321" s="96" t="s">
        <v>17009</v>
      </c>
      <c r="C2321" s="96" t="s">
        <v>10327</v>
      </c>
      <c r="D2321" s="96" t="s">
        <v>7524</v>
      </c>
      <c r="E2321" s="97" t="s">
        <v>3934</v>
      </c>
    </row>
    <row r="2322" spans="1:5" x14ac:dyDescent="0.2">
      <c r="A2322" s="96" t="s">
        <v>16990</v>
      </c>
      <c r="B2322" s="96" t="s">
        <v>16991</v>
      </c>
      <c r="C2322" s="96" t="s">
        <v>10327</v>
      </c>
      <c r="D2322" s="96" t="s">
        <v>7524</v>
      </c>
      <c r="E2322" s="97" t="s">
        <v>2629</v>
      </c>
    </row>
    <row r="2323" spans="1:5" x14ac:dyDescent="0.2">
      <c r="A2323" s="96" t="s">
        <v>17025</v>
      </c>
      <c r="B2323" s="96" t="s">
        <v>17026</v>
      </c>
      <c r="C2323" s="96" t="s">
        <v>10327</v>
      </c>
      <c r="D2323" s="96" t="s">
        <v>7524</v>
      </c>
      <c r="E2323" s="97" t="s">
        <v>6107</v>
      </c>
    </row>
    <row r="2324" spans="1:5" x14ac:dyDescent="0.2">
      <c r="A2324" s="96" t="s">
        <v>17023</v>
      </c>
      <c r="B2324" s="96" t="s">
        <v>17024</v>
      </c>
      <c r="C2324" s="96" t="s">
        <v>10327</v>
      </c>
      <c r="D2324" s="96" t="s">
        <v>7524</v>
      </c>
      <c r="E2324" s="97" t="s">
        <v>2762</v>
      </c>
    </row>
    <row r="2325" spans="1:5" x14ac:dyDescent="0.2">
      <c r="A2325" s="96" t="s">
        <v>17006</v>
      </c>
      <c r="B2325" s="96" t="s">
        <v>17007</v>
      </c>
      <c r="C2325" s="96" t="s">
        <v>10327</v>
      </c>
      <c r="D2325" s="96" t="s">
        <v>7524</v>
      </c>
      <c r="E2325" s="97" t="s">
        <v>9057</v>
      </c>
    </row>
    <row r="2326" spans="1:5" x14ac:dyDescent="0.2">
      <c r="A2326" s="96" t="s">
        <v>17010</v>
      </c>
      <c r="B2326" s="96" t="s">
        <v>17011</v>
      </c>
      <c r="C2326" s="96" t="s">
        <v>10327</v>
      </c>
      <c r="D2326" s="96" t="s">
        <v>7524</v>
      </c>
      <c r="E2326" s="97" t="s">
        <v>22085</v>
      </c>
    </row>
    <row r="2327" spans="1:5" x14ac:dyDescent="0.2">
      <c r="A2327" s="96" t="s">
        <v>17012</v>
      </c>
      <c r="B2327" s="96" t="s">
        <v>17013</v>
      </c>
      <c r="C2327" s="96" t="s">
        <v>10327</v>
      </c>
      <c r="D2327" s="96" t="s">
        <v>7524</v>
      </c>
      <c r="E2327" s="97" t="s">
        <v>992</v>
      </c>
    </row>
    <row r="2328" spans="1:5" x14ac:dyDescent="0.2">
      <c r="A2328" s="96" t="s">
        <v>16995</v>
      </c>
      <c r="B2328" s="96" t="s">
        <v>16996</v>
      </c>
      <c r="C2328" s="96" t="s">
        <v>10327</v>
      </c>
      <c r="D2328" s="96" t="s">
        <v>7524</v>
      </c>
      <c r="E2328" s="97" t="s">
        <v>3173</v>
      </c>
    </row>
    <row r="2329" spans="1:5" x14ac:dyDescent="0.2">
      <c r="A2329" s="96" t="s">
        <v>17016</v>
      </c>
      <c r="B2329" s="96" t="s">
        <v>17017</v>
      </c>
      <c r="C2329" s="96" t="s">
        <v>10327</v>
      </c>
      <c r="D2329" s="96" t="s">
        <v>7524</v>
      </c>
      <c r="E2329" s="97" t="s">
        <v>9009</v>
      </c>
    </row>
    <row r="2330" spans="1:5" x14ac:dyDescent="0.2">
      <c r="A2330" s="96" t="s">
        <v>17014</v>
      </c>
      <c r="B2330" s="96" t="s">
        <v>17015</v>
      </c>
      <c r="C2330" s="96" t="s">
        <v>10327</v>
      </c>
      <c r="D2330" s="96" t="s">
        <v>7524</v>
      </c>
      <c r="E2330" s="97" t="s">
        <v>9615</v>
      </c>
    </row>
    <row r="2331" spans="1:5" x14ac:dyDescent="0.2">
      <c r="A2331" s="96" t="s">
        <v>17002</v>
      </c>
      <c r="B2331" s="96" t="s">
        <v>17003</v>
      </c>
      <c r="C2331" s="96" t="s">
        <v>10327</v>
      </c>
      <c r="D2331" s="96" t="s">
        <v>7524</v>
      </c>
      <c r="E2331" s="97" t="s">
        <v>5211</v>
      </c>
    </row>
    <row r="2332" spans="1:5" x14ac:dyDescent="0.2">
      <c r="A2332" s="96" t="s">
        <v>16999</v>
      </c>
      <c r="B2332" s="96" t="s">
        <v>17000</v>
      </c>
      <c r="C2332" s="96" t="s">
        <v>10327</v>
      </c>
      <c r="D2332" s="96" t="s">
        <v>7524</v>
      </c>
      <c r="E2332" s="97" t="s">
        <v>967</v>
      </c>
    </row>
    <row r="2333" spans="1:5" x14ac:dyDescent="0.2">
      <c r="A2333" s="96" t="s">
        <v>17029</v>
      </c>
      <c r="B2333" s="96" t="s">
        <v>17030</v>
      </c>
      <c r="C2333" s="96" t="s">
        <v>10327</v>
      </c>
      <c r="D2333" s="96" t="s">
        <v>7524</v>
      </c>
      <c r="E2333" s="97" t="s">
        <v>2044</v>
      </c>
    </row>
    <row r="2334" spans="1:5" x14ac:dyDescent="0.2">
      <c r="A2334" s="96" t="s">
        <v>17027</v>
      </c>
      <c r="B2334" s="96" t="s">
        <v>17028</v>
      </c>
      <c r="C2334" s="96" t="s">
        <v>10327</v>
      </c>
      <c r="D2334" s="96" t="s">
        <v>7524</v>
      </c>
      <c r="E2334" s="97" t="s">
        <v>14639</v>
      </c>
    </row>
    <row r="2335" spans="1:5" x14ac:dyDescent="0.2">
      <c r="A2335" s="96" t="s">
        <v>17033</v>
      </c>
      <c r="B2335" s="96" t="s">
        <v>17034</v>
      </c>
      <c r="C2335" s="96" t="s">
        <v>10327</v>
      </c>
      <c r="D2335" s="96" t="s">
        <v>7524</v>
      </c>
      <c r="E2335" s="97" t="s">
        <v>2476</v>
      </c>
    </row>
    <row r="2336" spans="1:5" x14ac:dyDescent="0.2">
      <c r="A2336" s="96" t="s">
        <v>17031</v>
      </c>
      <c r="B2336" s="96" t="s">
        <v>17032</v>
      </c>
      <c r="C2336" s="96" t="s">
        <v>10327</v>
      </c>
      <c r="D2336" s="96" t="s">
        <v>7524</v>
      </c>
      <c r="E2336" s="97" t="s">
        <v>21288</v>
      </c>
    </row>
    <row r="2337" spans="1:5" x14ac:dyDescent="0.2">
      <c r="A2337" s="96" t="s">
        <v>16949</v>
      </c>
      <c r="B2337" s="96" t="s">
        <v>16950</v>
      </c>
      <c r="C2337" s="96" t="s">
        <v>10327</v>
      </c>
      <c r="D2337" s="96" t="s">
        <v>7524</v>
      </c>
      <c r="E2337" s="97" t="s">
        <v>21788</v>
      </c>
    </row>
    <row r="2338" spans="1:5" x14ac:dyDescent="0.2">
      <c r="A2338" s="96" t="s">
        <v>16947</v>
      </c>
      <c r="B2338" s="96" t="s">
        <v>16948</v>
      </c>
      <c r="C2338" s="96" t="s">
        <v>10327</v>
      </c>
      <c r="D2338" s="96" t="s">
        <v>7524</v>
      </c>
      <c r="E2338" s="97" t="s">
        <v>25256</v>
      </c>
    </row>
    <row r="2339" spans="1:5" x14ac:dyDescent="0.2">
      <c r="A2339" s="96" t="s">
        <v>16959</v>
      </c>
      <c r="B2339" s="96" t="s">
        <v>16960</v>
      </c>
      <c r="C2339" s="96" t="s">
        <v>10327</v>
      </c>
      <c r="D2339" s="96" t="s">
        <v>7524</v>
      </c>
      <c r="E2339" s="97" t="s">
        <v>18427</v>
      </c>
    </row>
    <row r="2340" spans="1:5" x14ac:dyDescent="0.2">
      <c r="A2340" s="96" t="s">
        <v>16957</v>
      </c>
      <c r="B2340" s="96" t="s">
        <v>16958</v>
      </c>
      <c r="C2340" s="96" t="s">
        <v>10327</v>
      </c>
      <c r="D2340" s="96" t="s">
        <v>7524</v>
      </c>
      <c r="E2340" s="97" t="s">
        <v>25257</v>
      </c>
    </row>
    <row r="2341" spans="1:5" x14ac:dyDescent="0.2">
      <c r="A2341" s="96" t="s">
        <v>16840</v>
      </c>
      <c r="B2341" s="96" t="s">
        <v>16841</v>
      </c>
      <c r="C2341" s="96" t="s">
        <v>10327</v>
      </c>
      <c r="D2341" s="96" t="s">
        <v>7524</v>
      </c>
      <c r="E2341" s="97" t="s">
        <v>9793</v>
      </c>
    </row>
    <row r="2342" spans="1:5" x14ac:dyDescent="0.2">
      <c r="A2342" s="96" t="s">
        <v>16889</v>
      </c>
      <c r="B2342" s="96" t="s">
        <v>16890</v>
      </c>
      <c r="C2342" s="96" t="s">
        <v>10327</v>
      </c>
      <c r="D2342" s="96" t="s">
        <v>7524</v>
      </c>
      <c r="E2342" s="97" t="s">
        <v>6234</v>
      </c>
    </row>
    <row r="2343" spans="1:5" x14ac:dyDescent="0.2">
      <c r="A2343" s="96" t="s">
        <v>16891</v>
      </c>
      <c r="B2343" s="96" t="s">
        <v>16892</v>
      </c>
      <c r="C2343" s="96" t="s">
        <v>10327</v>
      </c>
      <c r="D2343" s="96" t="s">
        <v>7524</v>
      </c>
      <c r="E2343" s="97" t="s">
        <v>12607</v>
      </c>
    </row>
    <row r="2344" spans="1:5" x14ac:dyDescent="0.2">
      <c r="A2344" s="96" t="s">
        <v>16894</v>
      </c>
      <c r="B2344" s="96" t="s">
        <v>16895</v>
      </c>
      <c r="C2344" s="96" t="s">
        <v>10327</v>
      </c>
      <c r="D2344" s="96" t="s">
        <v>7524</v>
      </c>
      <c r="E2344" s="97" t="s">
        <v>11981</v>
      </c>
    </row>
    <row r="2345" spans="1:5" x14ac:dyDescent="0.2">
      <c r="A2345" s="96" t="s">
        <v>16896</v>
      </c>
      <c r="B2345" s="96" t="s">
        <v>16897</v>
      </c>
      <c r="C2345" s="96" t="s">
        <v>10327</v>
      </c>
      <c r="D2345" s="96" t="s">
        <v>7524</v>
      </c>
      <c r="E2345" s="97" t="s">
        <v>2737</v>
      </c>
    </row>
    <row r="2346" spans="1:5" x14ac:dyDescent="0.2">
      <c r="A2346" s="96" t="s">
        <v>16871</v>
      </c>
      <c r="B2346" s="96" t="s">
        <v>16872</v>
      </c>
      <c r="C2346" s="96" t="s">
        <v>10327</v>
      </c>
      <c r="D2346" s="96" t="s">
        <v>7524</v>
      </c>
      <c r="E2346" s="97" t="s">
        <v>6205</v>
      </c>
    </row>
    <row r="2347" spans="1:5" x14ac:dyDescent="0.2">
      <c r="A2347" s="96" t="s">
        <v>16873</v>
      </c>
      <c r="B2347" s="96" t="s">
        <v>16874</v>
      </c>
      <c r="C2347" s="96" t="s">
        <v>10327</v>
      </c>
      <c r="D2347" s="96" t="s">
        <v>7524</v>
      </c>
      <c r="E2347" s="97" t="s">
        <v>2182</v>
      </c>
    </row>
    <row r="2348" spans="1:5" x14ac:dyDescent="0.2">
      <c r="A2348" s="96" t="s">
        <v>16875</v>
      </c>
      <c r="B2348" s="96" t="s">
        <v>16876</v>
      </c>
      <c r="C2348" s="96" t="s">
        <v>10327</v>
      </c>
      <c r="D2348" s="96" t="s">
        <v>7524</v>
      </c>
      <c r="E2348" s="97" t="s">
        <v>2814</v>
      </c>
    </row>
    <row r="2349" spans="1:5" x14ac:dyDescent="0.2">
      <c r="A2349" s="96" t="s">
        <v>16877</v>
      </c>
      <c r="B2349" s="96" t="s">
        <v>16878</v>
      </c>
      <c r="C2349" s="96" t="s">
        <v>10327</v>
      </c>
      <c r="D2349" s="96" t="s">
        <v>7524</v>
      </c>
      <c r="E2349" s="97" t="s">
        <v>1500</v>
      </c>
    </row>
    <row r="2350" spans="1:5" x14ac:dyDescent="0.2">
      <c r="A2350" s="96" t="s">
        <v>16879</v>
      </c>
      <c r="B2350" s="96" t="s">
        <v>16880</v>
      </c>
      <c r="C2350" s="96" t="s">
        <v>10327</v>
      </c>
      <c r="D2350" s="96" t="s">
        <v>7524</v>
      </c>
      <c r="E2350" s="97" t="s">
        <v>11960</v>
      </c>
    </row>
    <row r="2351" spans="1:5" x14ac:dyDescent="0.2">
      <c r="A2351" s="96" t="s">
        <v>16898</v>
      </c>
      <c r="B2351" s="96" t="s">
        <v>16899</v>
      </c>
      <c r="C2351" s="96" t="s">
        <v>10327</v>
      </c>
      <c r="D2351" s="96" t="s">
        <v>7524</v>
      </c>
      <c r="E2351" s="97" t="s">
        <v>2511</v>
      </c>
    </row>
    <row r="2352" spans="1:5" x14ac:dyDescent="0.2">
      <c r="A2352" s="96" t="s">
        <v>16881</v>
      </c>
      <c r="B2352" s="96" t="s">
        <v>16882</v>
      </c>
      <c r="C2352" s="96" t="s">
        <v>10327</v>
      </c>
      <c r="D2352" s="96" t="s">
        <v>7524</v>
      </c>
      <c r="E2352" s="97" t="s">
        <v>7510</v>
      </c>
    </row>
    <row r="2353" spans="1:5" x14ac:dyDescent="0.2">
      <c r="A2353" s="96" t="s">
        <v>25259</v>
      </c>
      <c r="B2353" s="96" t="s">
        <v>25260</v>
      </c>
      <c r="C2353" s="96" t="s">
        <v>10327</v>
      </c>
      <c r="D2353" s="96" t="s">
        <v>7524</v>
      </c>
      <c r="E2353" s="97" t="s">
        <v>4626</v>
      </c>
    </row>
    <row r="2354" spans="1:5" x14ac:dyDescent="0.2">
      <c r="A2354" s="96" t="s">
        <v>16900</v>
      </c>
      <c r="B2354" s="96" t="s">
        <v>16901</v>
      </c>
      <c r="C2354" s="96" t="s">
        <v>10327</v>
      </c>
      <c r="D2354" s="96" t="s">
        <v>7524</v>
      </c>
      <c r="E2354" s="97" t="s">
        <v>7553</v>
      </c>
    </row>
    <row r="2355" spans="1:5" x14ac:dyDescent="0.2">
      <c r="A2355" s="96" t="s">
        <v>25261</v>
      </c>
      <c r="B2355" s="96" t="s">
        <v>25262</v>
      </c>
      <c r="C2355" s="96" t="s">
        <v>10327</v>
      </c>
      <c r="D2355" s="96" t="s">
        <v>7524</v>
      </c>
      <c r="E2355" s="97" t="s">
        <v>5148</v>
      </c>
    </row>
    <row r="2356" spans="1:5" x14ac:dyDescent="0.2">
      <c r="A2356" s="96" t="s">
        <v>16883</v>
      </c>
      <c r="B2356" s="96" t="s">
        <v>16884</v>
      </c>
      <c r="C2356" s="96" t="s">
        <v>10327</v>
      </c>
      <c r="D2356" s="96" t="s">
        <v>7524</v>
      </c>
      <c r="E2356" s="97" t="s">
        <v>21333</v>
      </c>
    </row>
    <row r="2357" spans="1:5" x14ac:dyDescent="0.2">
      <c r="A2357" s="96" t="s">
        <v>16902</v>
      </c>
      <c r="B2357" s="96" t="s">
        <v>16903</v>
      </c>
      <c r="C2357" s="96" t="s">
        <v>10327</v>
      </c>
      <c r="D2357" s="96" t="s">
        <v>7524</v>
      </c>
      <c r="E2357" s="97" t="s">
        <v>1654</v>
      </c>
    </row>
    <row r="2358" spans="1:5" x14ac:dyDescent="0.2">
      <c r="A2358" s="96" t="s">
        <v>16904</v>
      </c>
      <c r="B2358" s="96" t="s">
        <v>16905</v>
      </c>
      <c r="C2358" s="96" t="s">
        <v>10327</v>
      </c>
      <c r="D2358" s="96" t="s">
        <v>7524</v>
      </c>
      <c r="E2358" s="97" t="s">
        <v>4821</v>
      </c>
    </row>
    <row r="2359" spans="1:5" x14ac:dyDescent="0.2">
      <c r="A2359" s="96" t="s">
        <v>16885</v>
      </c>
      <c r="B2359" s="96" t="s">
        <v>16886</v>
      </c>
      <c r="C2359" s="96" t="s">
        <v>10327</v>
      </c>
      <c r="D2359" s="96" t="s">
        <v>7524</v>
      </c>
      <c r="E2359" s="97" t="s">
        <v>22029</v>
      </c>
    </row>
    <row r="2360" spans="1:5" x14ac:dyDescent="0.2">
      <c r="A2360" s="96" t="s">
        <v>16906</v>
      </c>
      <c r="B2360" s="96" t="s">
        <v>16907</v>
      </c>
      <c r="C2360" s="96" t="s">
        <v>10327</v>
      </c>
      <c r="D2360" s="96" t="s">
        <v>7524</v>
      </c>
      <c r="E2360" s="97" t="s">
        <v>9776</v>
      </c>
    </row>
    <row r="2361" spans="1:5" x14ac:dyDescent="0.2">
      <c r="A2361" s="96" t="s">
        <v>16887</v>
      </c>
      <c r="B2361" s="96" t="s">
        <v>16888</v>
      </c>
      <c r="C2361" s="96" t="s">
        <v>10327</v>
      </c>
      <c r="D2361" s="96" t="s">
        <v>7524</v>
      </c>
      <c r="E2361" s="97" t="s">
        <v>390</v>
      </c>
    </row>
    <row r="2362" spans="1:5" x14ac:dyDescent="0.2">
      <c r="A2362" s="96" t="s">
        <v>16908</v>
      </c>
      <c r="B2362" s="96" t="s">
        <v>16909</v>
      </c>
      <c r="C2362" s="96" t="s">
        <v>10327</v>
      </c>
      <c r="D2362" s="96" t="s">
        <v>7524</v>
      </c>
      <c r="E2362" s="97" t="s">
        <v>3429</v>
      </c>
    </row>
    <row r="2363" spans="1:5" x14ac:dyDescent="0.2">
      <c r="A2363" s="96" t="s">
        <v>16910</v>
      </c>
      <c r="B2363" s="96" t="s">
        <v>16911</v>
      </c>
      <c r="C2363" s="96" t="s">
        <v>10327</v>
      </c>
      <c r="D2363" s="96" t="s">
        <v>7524</v>
      </c>
      <c r="E2363" s="97" t="s">
        <v>1753</v>
      </c>
    </row>
    <row r="2364" spans="1:5" x14ac:dyDescent="0.2">
      <c r="A2364" s="96" t="s">
        <v>16912</v>
      </c>
      <c r="B2364" s="96" t="s">
        <v>16913</v>
      </c>
      <c r="C2364" s="96" t="s">
        <v>10327</v>
      </c>
      <c r="D2364" s="96" t="s">
        <v>7524</v>
      </c>
      <c r="E2364" s="97" t="s">
        <v>426</v>
      </c>
    </row>
    <row r="2365" spans="1:5" x14ac:dyDescent="0.2">
      <c r="A2365" s="96" t="s">
        <v>16914</v>
      </c>
      <c r="B2365" s="96" t="s">
        <v>16915</v>
      </c>
      <c r="C2365" s="96" t="s">
        <v>10327</v>
      </c>
      <c r="D2365" s="96" t="s">
        <v>7524</v>
      </c>
      <c r="E2365" s="97" t="s">
        <v>13977</v>
      </c>
    </row>
    <row r="2366" spans="1:5" x14ac:dyDescent="0.2">
      <c r="A2366" s="96" t="s">
        <v>16916</v>
      </c>
      <c r="B2366" s="96" t="s">
        <v>16917</v>
      </c>
      <c r="C2366" s="96" t="s">
        <v>10327</v>
      </c>
      <c r="D2366" s="96" t="s">
        <v>7524</v>
      </c>
      <c r="E2366" s="97" t="s">
        <v>473</v>
      </c>
    </row>
    <row r="2367" spans="1:5" x14ac:dyDescent="0.2">
      <c r="A2367" s="96" t="s">
        <v>16928</v>
      </c>
      <c r="B2367" s="96" t="s">
        <v>16929</v>
      </c>
      <c r="C2367" s="96" t="s">
        <v>10327</v>
      </c>
      <c r="D2367" s="96" t="s">
        <v>7524</v>
      </c>
      <c r="E2367" s="97" t="s">
        <v>12486</v>
      </c>
    </row>
    <row r="2368" spans="1:5" x14ac:dyDescent="0.2">
      <c r="A2368" s="96" t="s">
        <v>16930</v>
      </c>
      <c r="B2368" s="96" t="s">
        <v>16931</v>
      </c>
      <c r="C2368" s="96" t="s">
        <v>10327</v>
      </c>
      <c r="D2368" s="96" t="s">
        <v>7524</v>
      </c>
      <c r="E2368" s="97" t="s">
        <v>18994</v>
      </c>
    </row>
    <row r="2369" spans="1:5" x14ac:dyDescent="0.2">
      <c r="A2369" s="96" t="s">
        <v>16932</v>
      </c>
      <c r="B2369" s="96" t="s">
        <v>16933</v>
      </c>
      <c r="C2369" s="96" t="s">
        <v>10327</v>
      </c>
      <c r="D2369" s="96" t="s">
        <v>7524</v>
      </c>
      <c r="E2369" s="97" t="s">
        <v>699</v>
      </c>
    </row>
    <row r="2370" spans="1:5" x14ac:dyDescent="0.2">
      <c r="A2370" s="96" t="s">
        <v>16934</v>
      </c>
      <c r="B2370" s="96" t="s">
        <v>16935</v>
      </c>
      <c r="C2370" s="96" t="s">
        <v>10327</v>
      </c>
      <c r="D2370" s="96" t="s">
        <v>7524</v>
      </c>
      <c r="E2370" s="97" t="s">
        <v>2266</v>
      </c>
    </row>
    <row r="2371" spans="1:5" x14ac:dyDescent="0.2">
      <c r="A2371" s="96" t="s">
        <v>16936</v>
      </c>
      <c r="B2371" s="96" t="s">
        <v>16937</v>
      </c>
      <c r="C2371" s="96" t="s">
        <v>10327</v>
      </c>
      <c r="D2371" s="96" t="s">
        <v>7524</v>
      </c>
      <c r="E2371" s="97" t="s">
        <v>5114</v>
      </c>
    </row>
    <row r="2372" spans="1:5" x14ac:dyDescent="0.2">
      <c r="A2372" s="96" t="s">
        <v>16918</v>
      </c>
      <c r="B2372" s="96" t="s">
        <v>16919</v>
      </c>
      <c r="C2372" s="96" t="s">
        <v>10327</v>
      </c>
      <c r="D2372" s="96" t="s">
        <v>7524</v>
      </c>
      <c r="E2372" s="97" t="s">
        <v>25255</v>
      </c>
    </row>
    <row r="2373" spans="1:5" x14ac:dyDescent="0.2">
      <c r="A2373" s="96" t="s">
        <v>16938</v>
      </c>
      <c r="B2373" s="96" t="s">
        <v>16939</v>
      </c>
      <c r="C2373" s="96" t="s">
        <v>10327</v>
      </c>
      <c r="D2373" s="96" t="s">
        <v>7524</v>
      </c>
      <c r="E2373" s="97" t="s">
        <v>2617</v>
      </c>
    </row>
    <row r="2374" spans="1:5" x14ac:dyDescent="0.2">
      <c r="A2374" s="96" t="s">
        <v>25265</v>
      </c>
      <c r="B2374" s="96" t="s">
        <v>25266</v>
      </c>
      <c r="C2374" s="96" t="s">
        <v>10327</v>
      </c>
      <c r="D2374" s="96" t="s">
        <v>7524</v>
      </c>
      <c r="E2374" s="97" t="s">
        <v>4586</v>
      </c>
    </row>
    <row r="2375" spans="1:5" x14ac:dyDescent="0.2">
      <c r="A2375" s="96" t="s">
        <v>25263</v>
      </c>
      <c r="B2375" s="96" t="s">
        <v>25264</v>
      </c>
      <c r="C2375" s="96" t="s">
        <v>10327</v>
      </c>
      <c r="D2375" s="96" t="s">
        <v>7524</v>
      </c>
      <c r="E2375" s="97" t="s">
        <v>3768</v>
      </c>
    </row>
    <row r="2376" spans="1:5" x14ac:dyDescent="0.2">
      <c r="A2376" s="96" t="s">
        <v>16940</v>
      </c>
      <c r="B2376" s="96" t="s">
        <v>16941</v>
      </c>
      <c r="C2376" s="96" t="s">
        <v>10327</v>
      </c>
      <c r="D2376" s="96" t="s">
        <v>7524</v>
      </c>
      <c r="E2376" s="97" t="s">
        <v>1196</v>
      </c>
    </row>
    <row r="2377" spans="1:5" x14ac:dyDescent="0.2">
      <c r="A2377" s="96" t="s">
        <v>16921</v>
      </c>
      <c r="B2377" s="96" t="s">
        <v>16922</v>
      </c>
      <c r="C2377" s="96" t="s">
        <v>10327</v>
      </c>
      <c r="D2377" s="96" t="s">
        <v>7524</v>
      </c>
      <c r="E2377" s="97" t="s">
        <v>3170</v>
      </c>
    </row>
    <row r="2378" spans="1:5" x14ac:dyDescent="0.2">
      <c r="A2378" s="96" t="s">
        <v>16923</v>
      </c>
      <c r="B2378" s="96" t="s">
        <v>16924</v>
      </c>
      <c r="C2378" s="96" t="s">
        <v>10327</v>
      </c>
      <c r="D2378" s="96" t="s">
        <v>7524</v>
      </c>
      <c r="E2378" s="97" t="s">
        <v>3941</v>
      </c>
    </row>
    <row r="2379" spans="1:5" x14ac:dyDescent="0.2">
      <c r="A2379" s="96" t="s">
        <v>16943</v>
      </c>
      <c r="B2379" s="96" t="s">
        <v>16944</v>
      </c>
      <c r="C2379" s="96" t="s">
        <v>10327</v>
      </c>
      <c r="D2379" s="96" t="s">
        <v>7524</v>
      </c>
      <c r="E2379" s="97" t="s">
        <v>6014</v>
      </c>
    </row>
    <row r="2380" spans="1:5" x14ac:dyDescent="0.2">
      <c r="A2380" s="96" t="s">
        <v>16945</v>
      </c>
      <c r="B2380" s="96" t="s">
        <v>16946</v>
      </c>
      <c r="C2380" s="96" t="s">
        <v>10327</v>
      </c>
      <c r="D2380" s="96" t="s">
        <v>7524</v>
      </c>
      <c r="E2380" s="97" t="s">
        <v>975</v>
      </c>
    </row>
    <row r="2381" spans="1:5" x14ac:dyDescent="0.2">
      <c r="A2381" s="96" t="s">
        <v>16926</v>
      </c>
      <c r="B2381" s="96" t="s">
        <v>16927</v>
      </c>
      <c r="C2381" s="96" t="s">
        <v>10327</v>
      </c>
      <c r="D2381" s="96" t="s">
        <v>7524</v>
      </c>
      <c r="E2381" s="97" t="s">
        <v>352</v>
      </c>
    </row>
    <row r="2382" spans="1:5" x14ac:dyDescent="0.2">
      <c r="A2382" s="96" t="s">
        <v>16853</v>
      </c>
      <c r="B2382" s="96" t="s">
        <v>16854</v>
      </c>
      <c r="C2382" s="96" t="s">
        <v>10327</v>
      </c>
      <c r="D2382" s="96" t="s">
        <v>7524</v>
      </c>
      <c r="E2382" s="97" t="s">
        <v>5846</v>
      </c>
    </row>
    <row r="2383" spans="1:5" x14ac:dyDescent="0.2">
      <c r="A2383" s="96" t="s">
        <v>8751</v>
      </c>
      <c r="B2383" s="96" t="s">
        <v>8752</v>
      </c>
      <c r="C2383" s="96" t="s">
        <v>8463</v>
      </c>
      <c r="D2383" s="96" t="s">
        <v>7524</v>
      </c>
      <c r="E2383" s="97" t="s">
        <v>23520</v>
      </c>
    </row>
    <row r="2384" spans="1:5" x14ac:dyDescent="0.2">
      <c r="A2384" s="96" t="s">
        <v>8434</v>
      </c>
      <c r="B2384" s="96" t="s">
        <v>8435</v>
      </c>
      <c r="C2384" s="96" t="s">
        <v>8156</v>
      </c>
      <c r="D2384" s="96" t="s">
        <v>7524</v>
      </c>
      <c r="E2384" s="97" t="s">
        <v>16174</v>
      </c>
    </row>
    <row r="2385" spans="1:5" x14ac:dyDescent="0.2">
      <c r="A2385" s="96" t="s">
        <v>9907</v>
      </c>
      <c r="B2385" s="96" t="s">
        <v>9908</v>
      </c>
      <c r="C2385" s="96" t="s">
        <v>60</v>
      </c>
      <c r="D2385" s="96" t="s">
        <v>7524</v>
      </c>
      <c r="E2385" s="97" t="s">
        <v>1962</v>
      </c>
    </row>
    <row r="2386" spans="1:5" x14ac:dyDescent="0.2">
      <c r="A2386" s="96" t="s">
        <v>9909</v>
      </c>
      <c r="B2386" s="96" t="s">
        <v>9910</v>
      </c>
      <c r="C2386" s="96" t="s">
        <v>60</v>
      </c>
      <c r="D2386" s="96" t="s">
        <v>7524</v>
      </c>
      <c r="E2386" s="97" t="s">
        <v>9911</v>
      </c>
    </row>
    <row r="2387" spans="1:5" x14ac:dyDescent="0.2">
      <c r="A2387" s="96" t="s">
        <v>9912</v>
      </c>
      <c r="B2387" s="96" t="s">
        <v>9913</v>
      </c>
      <c r="C2387" s="96" t="s">
        <v>60</v>
      </c>
      <c r="D2387" s="96" t="s">
        <v>7524</v>
      </c>
      <c r="E2387" s="97" t="s">
        <v>23608</v>
      </c>
    </row>
    <row r="2388" spans="1:5" x14ac:dyDescent="0.2">
      <c r="A2388" s="96" t="s">
        <v>9915</v>
      </c>
      <c r="B2388" s="96" t="s">
        <v>9916</v>
      </c>
      <c r="C2388" s="96" t="s">
        <v>60</v>
      </c>
      <c r="D2388" s="96" t="s">
        <v>8323</v>
      </c>
      <c r="E2388" s="97" t="s">
        <v>2956</v>
      </c>
    </row>
    <row r="2389" spans="1:5" x14ac:dyDescent="0.2">
      <c r="A2389" s="96" t="s">
        <v>8753</v>
      </c>
      <c r="B2389" s="96" t="s">
        <v>8754</v>
      </c>
      <c r="C2389" s="96" t="s">
        <v>8463</v>
      </c>
      <c r="D2389" s="96" t="s">
        <v>7524</v>
      </c>
      <c r="E2389" s="97" t="s">
        <v>23521</v>
      </c>
    </row>
    <row r="2390" spans="1:5" x14ac:dyDescent="0.2">
      <c r="A2390" s="96" t="s">
        <v>8436</v>
      </c>
      <c r="B2390" s="96" t="s">
        <v>8437</v>
      </c>
      <c r="C2390" s="96" t="s">
        <v>8156</v>
      </c>
      <c r="D2390" s="96" t="s">
        <v>7524</v>
      </c>
      <c r="E2390" s="97" t="s">
        <v>23478</v>
      </c>
    </row>
    <row r="2391" spans="1:5" x14ac:dyDescent="0.2">
      <c r="A2391" s="96" t="s">
        <v>9917</v>
      </c>
      <c r="B2391" s="96" t="s">
        <v>9918</v>
      </c>
      <c r="C2391" s="96" t="s">
        <v>60</v>
      </c>
      <c r="D2391" s="96" t="s">
        <v>7524</v>
      </c>
      <c r="E2391" s="97" t="s">
        <v>6941</v>
      </c>
    </row>
    <row r="2392" spans="1:5" x14ac:dyDescent="0.2">
      <c r="A2392" s="96" t="s">
        <v>9919</v>
      </c>
      <c r="B2392" s="96" t="s">
        <v>9920</v>
      </c>
      <c r="C2392" s="96" t="s">
        <v>60</v>
      </c>
      <c r="D2392" s="96" t="s">
        <v>7524</v>
      </c>
      <c r="E2392" s="97" t="s">
        <v>2196</v>
      </c>
    </row>
    <row r="2393" spans="1:5" x14ac:dyDescent="0.2">
      <c r="A2393" s="96" t="s">
        <v>9922</v>
      </c>
      <c r="B2393" s="96" t="s">
        <v>9923</v>
      </c>
      <c r="C2393" s="96" t="s">
        <v>60</v>
      </c>
      <c r="D2393" s="96" t="s">
        <v>7524</v>
      </c>
      <c r="E2393" s="97" t="s">
        <v>7899</v>
      </c>
    </row>
    <row r="2394" spans="1:5" x14ac:dyDescent="0.2">
      <c r="A2394" s="96" t="s">
        <v>9924</v>
      </c>
      <c r="B2394" s="96" t="s">
        <v>9925</v>
      </c>
      <c r="C2394" s="96" t="s">
        <v>60</v>
      </c>
      <c r="D2394" s="96" t="s">
        <v>8323</v>
      </c>
      <c r="E2394" s="97" t="s">
        <v>2956</v>
      </c>
    </row>
    <row r="2395" spans="1:5" x14ac:dyDescent="0.2">
      <c r="A2395" s="96" t="s">
        <v>8461</v>
      </c>
      <c r="B2395" s="96" t="s">
        <v>8462</v>
      </c>
      <c r="C2395" s="96" t="s">
        <v>8463</v>
      </c>
      <c r="D2395" s="96" t="s">
        <v>7524</v>
      </c>
      <c r="E2395" s="97" t="s">
        <v>23487</v>
      </c>
    </row>
    <row r="2396" spans="1:5" x14ac:dyDescent="0.2">
      <c r="A2396" s="96" t="s">
        <v>8154</v>
      </c>
      <c r="B2396" s="96" t="s">
        <v>8155</v>
      </c>
      <c r="C2396" s="96" t="s">
        <v>8156</v>
      </c>
      <c r="D2396" s="96" t="s">
        <v>7524</v>
      </c>
      <c r="E2396" s="97" t="s">
        <v>23410</v>
      </c>
    </row>
    <row r="2397" spans="1:5" x14ac:dyDescent="0.2">
      <c r="A2397" s="96" t="s">
        <v>8784</v>
      </c>
      <c r="B2397" s="96" t="s">
        <v>8785</v>
      </c>
      <c r="C2397" s="96" t="s">
        <v>60</v>
      </c>
      <c r="D2397" s="96" t="s">
        <v>7524</v>
      </c>
      <c r="E2397" s="97" t="s">
        <v>23527</v>
      </c>
    </row>
    <row r="2398" spans="1:5" x14ac:dyDescent="0.2">
      <c r="A2398" s="96" t="s">
        <v>8786</v>
      </c>
      <c r="B2398" s="96" t="s">
        <v>8787</v>
      </c>
      <c r="C2398" s="96" t="s">
        <v>60</v>
      </c>
      <c r="D2398" s="96" t="s">
        <v>7524</v>
      </c>
      <c r="E2398" s="97" t="s">
        <v>426</v>
      </c>
    </row>
    <row r="2399" spans="1:5" x14ac:dyDescent="0.2">
      <c r="A2399" s="96" t="s">
        <v>8788</v>
      </c>
      <c r="B2399" s="96" t="s">
        <v>8789</v>
      </c>
      <c r="C2399" s="96" t="s">
        <v>60</v>
      </c>
      <c r="D2399" s="96" t="s">
        <v>7524</v>
      </c>
      <c r="E2399" s="97" t="s">
        <v>2068</v>
      </c>
    </row>
    <row r="2400" spans="1:5" x14ac:dyDescent="0.2">
      <c r="A2400" s="96" t="s">
        <v>8790</v>
      </c>
      <c r="B2400" s="96" t="s">
        <v>8791</v>
      </c>
      <c r="C2400" s="96" t="s">
        <v>60</v>
      </c>
      <c r="D2400" s="96" t="s">
        <v>8323</v>
      </c>
      <c r="E2400" s="97" t="s">
        <v>23528</v>
      </c>
    </row>
    <row r="2401" spans="1:5" x14ac:dyDescent="0.2">
      <c r="A2401" s="96" t="s">
        <v>8552</v>
      </c>
      <c r="B2401" s="96" t="s">
        <v>8553</v>
      </c>
      <c r="C2401" s="96" t="s">
        <v>8463</v>
      </c>
      <c r="D2401" s="96" t="s">
        <v>7524</v>
      </c>
      <c r="E2401" s="97" t="s">
        <v>23497</v>
      </c>
    </row>
    <row r="2402" spans="1:5" x14ac:dyDescent="0.2">
      <c r="A2402" s="96" t="s">
        <v>8330</v>
      </c>
      <c r="B2402" s="96" t="s">
        <v>8331</v>
      </c>
      <c r="C2402" s="96" t="s">
        <v>8156</v>
      </c>
      <c r="D2402" s="96" t="s">
        <v>7524</v>
      </c>
      <c r="E2402" s="97" t="s">
        <v>23455</v>
      </c>
    </row>
    <row r="2403" spans="1:5" x14ac:dyDescent="0.2">
      <c r="A2403" s="96" t="s">
        <v>9076</v>
      </c>
      <c r="B2403" s="96" t="s">
        <v>9077</v>
      </c>
      <c r="C2403" s="96" t="s">
        <v>60</v>
      </c>
      <c r="D2403" s="96" t="s">
        <v>7524</v>
      </c>
      <c r="E2403" s="97" t="s">
        <v>23551</v>
      </c>
    </row>
    <row r="2404" spans="1:5" x14ac:dyDescent="0.2">
      <c r="A2404" s="96" t="s">
        <v>9079</v>
      </c>
      <c r="B2404" s="96" t="s">
        <v>9080</v>
      </c>
      <c r="C2404" s="96" t="s">
        <v>60</v>
      </c>
      <c r="D2404" s="96" t="s">
        <v>7524</v>
      </c>
      <c r="E2404" s="97" t="s">
        <v>23552</v>
      </c>
    </row>
    <row r="2405" spans="1:5" x14ac:dyDescent="0.2">
      <c r="A2405" s="96" t="s">
        <v>9081</v>
      </c>
      <c r="B2405" s="96" t="s">
        <v>9082</v>
      </c>
      <c r="C2405" s="96" t="s">
        <v>60</v>
      </c>
      <c r="D2405" s="96" t="s">
        <v>7524</v>
      </c>
      <c r="E2405" s="97" t="s">
        <v>23553</v>
      </c>
    </row>
    <row r="2406" spans="1:5" x14ac:dyDescent="0.2">
      <c r="A2406" s="96" t="s">
        <v>9083</v>
      </c>
      <c r="B2406" s="96" t="s">
        <v>9084</v>
      </c>
      <c r="C2406" s="96" t="s">
        <v>60</v>
      </c>
      <c r="D2406" s="96" t="s">
        <v>8323</v>
      </c>
      <c r="E2406" s="97" t="s">
        <v>5818</v>
      </c>
    </row>
    <row r="2407" spans="1:5" x14ac:dyDescent="0.2">
      <c r="A2407" s="96" t="s">
        <v>8570</v>
      </c>
      <c r="B2407" s="96" t="s">
        <v>8571</v>
      </c>
      <c r="C2407" s="96" t="s">
        <v>8463</v>
      </c>
      <c r="D2407" s="96" t="s">
        <v>7524</v>
      </c>
      <c r="E2407" s="97" t="s">
        <v>23499</v>
      </c>
    </row>
    <row r="2408" spans="1:5" x14ac:dyDescent="0.2">
      <c r="A2408" s="96" t="s">
        <v>8260</v>
      </c>
      <c r="B2408" s="96" t="s">
        <v>8261</v>
      </c>
      <c r="C2408" s="96" t="s">
        <v>8156</v>
      </c>
      <c r="D2408" s="96" t="s">
        <v>7524</v>
      </c>
      <c r="E2408" s="97" t="s">
        <v>23439</v>
      </c>
    </row>
    <row r="2409" spans="1:5" x14ac:dyDescent="0.2">
      <c r="A2409" s="96" t="s">
        <v>9114</v>
      </c>
      <c r="B2409" s="96" t="s">
        <v>9115</v>
      </c>
      <c r="C2409" s="96" t="s">
        <v>60</v>
      </c>
      <c r="D2409" s="96" t="s">
        <v>7524</v>
      </c>
      <c r="E2409" s="97" t="s">
        <v>23556</v>
      </c>
    </row>
    <row r="2410" spans="1:5" x14ac:dyDescent="0.2">
      <c r="A2410" s="96" t="s">
        <v>9116</v>
      </c>
      <c r="B2410" s="96" t="s">
        <v>9117</v>
      </c>
      <c r="C2410" s="96" t="s">
        <v>60</v>
      </c>
      <c r="D2410" s="96" t="s">
        <v>7524</v>
      </c>
      <c r="E2410" s="97" t="s">
        <v>4617</v>
      </c>
    </row>
    <row r="2411" spans="1:5" x14ac:dyDescent="0.2">
      <c r="A2411" s="96" t="s">
        <v>9119</v>
      </c>
      <c r="B2411" s="96" t="s">
        <v>9120</v>
      </c>
      <c r="C2411" s="96" t="s">
        <v>60</v>
      </c>
      <c r="D2411" s="96" t="s">
        <v>7524</v>
      </c>
      <c r="E2411" s="97" t="s">
        <v>23557</v>
      </c>
    </row>
    <row r="2412" spans="1:5" x14ac:dyDescent="0.2">
      <c r="A2412" s="96" t="s">
        <v>9122</v>
      </c>
      <c r="B2412" s="96" t="s">
        <v>9123</v>
      </c>
      <c r="C2412" s="96" t="s">
        <v>60</v>
      </c>
      <c r="D2412" s="96" t="s">
        <v>8323</v>
      </c>
      <c r="E2412" s="97" t="s">
        <v>2956</v>
      </c>
    </row>
    <row r="2413" spans="1:5" x14ac:dyDescent="0.2">
      <c r="A2413" s="96" t="s">
        <v>10880</v>
      </c>
      <c r="B2413" s="96" t="s">
        <v>10881</v>
      </c>
      <c r="C2413" s="96" t="s">
        <v>8123</v>
      </c>
      <c r="D2413" s="96" t="s">
        <v>7524</v>
      </c>
      <c r="E2413" s="97" t="s">
        <v>23880</v>
      </c>
    </row>
    <row r="2414" spans="1:5" x14ac:dyDescent="0.2">
      <c r="A2414" s="96" t="s">
        <v>10848</v>
      </c>
      <c r="B2414" s="96" t="s">
        <v>10849</v>
      </c>
      <c r="C2414" s="96" t="s">
        <v>8123</v>
      </c>
      <c r="D2414" s="96" t="s">
        <v>7524</v>
      </c>
      <c r="E2414" s="97" t="s">
        <v>3532</v>
      </c>
    </row>
    <row r="2415" spans="1:5" x14ac:dyDescent="0.2">
      <c r="A2415" s="96" t="s">
        <v>10864</v>
      </c>
      <c r="B2415" s="96" t="s">
        <v>10865</v>
      </c>
      <c r="C2415" s="96" t="s">
        <v>8123</v>
      </c>
      <c r="D2415" s="96" t="s">
        <v>7524</v>
      </c>
      <c r="E2415" s="97" t="s">
        <v>8696</v>
      </c>
    </row>
    <row r="2416" spans="1:5" x14ac:dyDescent="0.2">
      <c r="A2416" s="96" t="s">
        <v>10846</v>
      </c>
      <c r="B2416" s="96" t="s">
        <v>10847</v>
      </c>
      <c r="C2416" s="96" t="s">
        <v>8123</v>
      </c>
      <c r="D2416" s="96" t="s">
        <v>7524</v>
      </c>
      <c r="E2416" s="97" t="s">
        <v>13821</v>
      </c>
    </row>
    <row r="2417" spans="1:5" x14ac:dyDescent="0.2">
      <c r="A2417" s="96" t="s">
        <v>10861</v>
      </c>
      <c r="B2417" s="96" t="s">
        <v>10862</v>
      </c>
      <c r="C2417" s="96" t="s">
        <v>8123</v>
      </c>
      <c r="D2417" s="96" t="s">
        <v>7524</v>
      </c>
      <c r="E2417" s="97" t="s">
        <v>22283</v>
      </c>
    </row>
    <row r="2418" spans="1:5" x14ac:dyDescent="0.2">
      <c r="A2418" s="96" t="s">
        <v>10853</v>
      </c>
      <c r="B2418" s="96" t="s">
        <v>10854</v>
      </c>
      <c r="C2418" s="96" t="s">
        <v>8123</v>
      </c>
      <c r="D2418" s="96" t="s">
        <v>7524</v>
      </c>
      <c r="E2418" s="97" t="s">
        <v>21570</v>
      </c>
    </row>
    <row r="2419" spans="1:5" x14ac:dyDescent="0.2">
      <c r="A2419" s="96" t="s">
        <v>10869</v>
      </c>
      <c r="B2419" s="96" t="s">
        <v>10870</v>
      </c>
      <c r="C2419" s="96" t="s">
        <v>8123</v>
      </c>
      <c r="D2419" s="96" t="s">
        <v>7524</v>
      </c>
      <c r="E2419" s="97" t="s">
        <v>23876</v>
      </c>
    </row>
    <row r="2420" spans="1:5" x14ac:dyDescent="0.2">
      <c r="A2420" s="96" t="s">
        <v>10850</v>
      </c>
      <c r="B2420" s="96" t="s">
        <v>10851</v>
      </c>
      <c r="C2420" s="96" t="s">
        <v>8123</v>
      </c>
      <c r="D2420" s="96" t="s">
        <v>7524</v>
      </c>
      <c r="E2420" s="97" t="s">
        <v>23875</v>
      </c>
    </row>
    <row r="2421" spans="1:5" x14ac:dyDescent="0.2">
      <c r="A2421" s="96" t="s">
        <v>10867</v>
      </c>
      <c r="B2421" s="96" t="s">
        <v>10868</v>
      </c>
      <c r="C2421" s="96" t="s">
        <v>8123</v>
      </c>
      <c r="D2421" s="96" t="s">
        <v>7524</v>
      </c>
      <c r="E2421" s="97" t="s">
        <v>22434</v>
      </c>
    </row>
    <row r="2422" spans="1:5" x14ac:dyDescent="0.2">
      <c r="A2422" s="96" t="s">
        <v>10859</v>
      </c>
      <c r="B2422" s="96" t="s">
        <v>10860</v>
      </c>
      <c r="C2422" s="96" t="s">
        <v>8123</v>
      </c>
      <c r="D2422" s="96" t="s">
        <v>7524</v>
      </c>
      <c r="E2422" s="97" t="s">
        <v>15744</v>
      </c>
    </row>
    <row r="2423" spans="1:5" x14ac:dyDescent="0.2">
      <c r="A2423" s="96" t="s">
        <v>10874</v>
      </c>
      <c r="B2423" s="96" t="s">
        <v>10875</v>
      </c>
      <c r="C2423" s="96" t="s">
        <v>8123</v>
      </c>
      <c r="D2423" s="96" t="s">
        <v>7524</v>
      </c>
      <c r="E2423" s="97" t="s">
        <v>23878</v>
      </c>
    </row>
    <row r="2424" spans="1:5" x14ac:dyDescent="0.2">
      <c r="A2424" s="96" t="s">
        <v>10856</v>
      </c>
      <c r="B2424" s="96" t="s">
        <v>10857</v>
      </c>
      <c r="C2424" s="96" t="s">
        <v>8123</v>
      </c>
      <c r="D2424" s="96" t="s">
        <v>7524</v>
      </c>
      <c r="E2424" s="97" t="s">
        <v>2597</v>
      </c>
    </row>
    <row r="2425" spans="1:5" x14ac:dyDescent="0.2">
      <c r="A2425" s="96" t="s">
        <v>10871</v>
      </c>
      <c r="B2425" s="96" t="s">
        <v>10872</v>
      </c>
      <c r="C2425" s="96" t="s">
        <v>8123</v>
      </c>
      <c r="D2425" s="96" t="s">
        <v>7524</v>
      </c>
      <c r="E2425" s="97" t="s">
        <v>23877</v>
      </c>
    </row>
    <row r="2426" spans="1:5" x14ac:dyDescent="0.2">
      <c r="A2426" s="96" t="s">
        <v>10823</v>
      </c>
      <c r="B2426" s="96" t="s">
        <v>10824</v>
      </c>
      <c r="C2426" s="96" t="s">
        <v>8123</v>
      </c>
      <c r="D2426" s="96" t="s">
        <v>7524</v>
      </c>
      <c r="E2426" s="97" t="s">
        <v>21729</v>
      </c>
    </row>
    <row r="2427" spans="1:5" x14ac:dyDescent="0.2">
      <c r="A2427" s="96" t="s">
        <v>10835</v>
      </c>
      <c r="B2427" s="96" t="s">
        <v>10836</v>
      </c>
      <c r="C2427" s="96" t="s">
        <v>8123</v>
      </c>
      <c r="D2427" s="96" t="s">
        <v>7524</v>
      </c>
      <c r="E2427" s="97" t="s">
        <v>23873</v>
      </c>
    </row>
    <row r="2428" spans="1:5" x14ac:dyDescent="0.2">
      <c r="A2428" s="96" t="s">
        <v>10821</v>
      </c>
      <c r="B2428" s="96" t="s">
        <v>10822</v>
      </c>
      <c r="C2428" s="96" t="s">
        <v>8123</v>
      </c>
      <c r="D2428" s="96" t="s">
        <v>7524</v>
      </c>
      <c r="E2428" s="97" t="s">
        <v>3941</v>
      </c>
    </row>
    <row r="2429" spans="1:5" x14ac:dyDescent="0.2">
      <c r="A2429" s="96" t="s">
        <v>10833</v>
      </c>
      <c r="B2429" s="96" t="s">
        <v>10834</v>
      </c>
      <c r="C2429" s="96" t="s">
        <v>8123</v>
      </c>
      <c r="D2429" s="96" t="s">
        <v>7524</v>
      </c>
      <c r="E2429" s="97" t="s">
        <v>22870</v>
      </c>
    </row>
    <row r="2430" spans="1:5" x14ac:dyDescent="0.2">
      <c r="A2430" s="96" t="s">
        <v>10827</v>
      </c>
      <c r="B2430" s="96" t="s">
        <v>10828</v>
      </c>
      <c r="C2430" s="96" t="s">
        <v>8123</v>
      </c>
      <c r="D2430" s="96" t="s">
        <v>7524</v>
      </c>
      <c r="E2430" s="97" t="s">
        <v>7414</v>
      </c>
    </row>
    <row r="2431" spans="1:5" x14ac:dyDescent="0.2">
      <c r="A2431" s="96" t="s">
        <v>10840</v>
      </c>
      <c r="B2431" s="96" t="s">
        <v>10841</v>
      </c>
      <c r="C2431" s="96" t="s">
        <v>8123</v>
      </c>
      <c r="D2431" s="96" t="s">
        <v>7524</v>
      </c>
      <c r="E2431" s="97" t="s">
        <v>4057</v>
      </c>
    </row>
    <row r="2432" spans="1:5" x14ac:dyDescent="0.2">
      <c r="A2432" s="96" t="s">
        <v>10825</v>
      </c>
      <c r="B2432" s="96" t="s">
        <v>10826</v>
      </c>
      <c r="C2432" s="96" t="s">
        <v>8123</v>
      </c>
      <c r="D2432" s="96" t="s">
        <v>7524</v>
      </c>
      <c r="E2432" s="97" t="s">
        <v>3350</v>
      </c>
    </row>
    <row r="2433" spans="1:5" x14ac:dyDescent="0.2">
      <c r="A2433" s="96" t="s">
        <v>10837</v>
      </c>
      <c r="B2433" s="96" t="s">
        <v>10838</v>
      </c>
      <c r="C2433" s="96" t="s">
        <v>8123</v>
      </c>
      <c r="D2433" s="96" t="s">
        <v>7524</v>
      </c>
      <c r="E2433" s="97" t="s">
        <v>12626</v>
      </c>
    </row>
    <row r="2434" spans="1:5" x14ac:dyDescent="0.2">
      <c r="A2434" s="96" t="s">
        <v>10831</v>
      </c>
      <c r="B2434" s="96" t="s">
        <v>10832</v>
      </c>
      <c r="C2434" s="96" t="s">
        <v>8123</v>
      </c>
      <c r="D2434" s="96" t="s">
        <v>7524</v>
      </c>
      <c r="E2434" s="97" t="s">
        <v>23872</v>
      </c>
    </row>
    <row r="2435" spans="1:5" x14ac:dyDescent="0.2">
      <c r="A2435" s="96" t="s">
        <v>10844</v>
      </c>
      <c r="B2435" s="96" t="s">
        <v>10845</v>
      </c>
      <c r="C2435" s="96" t="s">
        <v>8123</v>
      </c>
      <c r="D2435" s="96" t="s">
        <v>7524</v>
      </c>
      <c r="E2435" s="97" t="s">
        <v>23874</v>
      </c>
    </row>
    <row r="2436" spans="1:5" x14ac:dyDescent="0.2">
      <c r="A2436" s="96" t="s">
        <v>10829</v>
      </c>
      <c r="B2436" s="96" t="s">
        <v>10830</v>
      </c>
      <c r="C2436" s="96" t="s">
        <v>8123</v>
      </c>
      <c r="D2436" s="96" t="s">
        <v>7524</v>
      </c>
      <c r="E2436" s="97" t="s">
        <v>23871</v>
      </c>
    </row>
    <row r="2437" spans="1:5" x14ac:dyDescent="0.2">
      <c r="A2437" s="96" t="s">
        <v>10842</v>
      </c>
      <c r="B2437" s="96" t="s">
        <v>10843</v>
      </c>
      <c r="C2437" s="96" t="s">
        <v>8123</v>
      </c>
      <c r="D2437" s="96" t="s">
        <v>7524</v>
      </c>
      <c r="E2437" s="97" t="s">
        <v>1757</v>
      </c>
    </row>
    <row r="2438" spans="1:5" x14ac:dyDescent="0.2">
      <c r="A2438" s="96" t="s">
        <v>10876</v>
      </c>
      <c r="B2438" s="96" t="s">
        <v>10877</v>
      </c>
      <c r="C2438" s="96" t="s">
        <v>8123</v>
      </c>
      <c r="D2438" s="96" t="s">
        <v>7524</v>
      </c>
      <c r="E2438" s="97" t="s">
        <v>23879</v>
      </c>
    </row>
    <row r="2439" spans="1:5" x14ac:dyDescent="0.2">
      <c r="A2439" s="96" t="s">
        <v>10878</v>
      </c>
      <c r="B2439" s="96" t="s">
        <v>10879</v>
      </c>
      <c r="C2439" s="96" t="s">
        <v>8123</v>
      </c>
      <c r="D2439" s="96" t="s">
        <v>7524</v>
      </c>
      <c r="E2439" s="97" t="s">
        <v>3405</v>
      </c>
    </row>
    <row r="2440" spans="1:5" x14ac:dyDescent="0.2">
      <c r="A2440" s="96" t="s">
        <v>10882</v>
      </c>
      <c r="B2440" s="96" t="s">
        <v>10883</v>
      </c>
      <c r="C2440" s="96" t="s">
        <v>10327</v>
      </c>
      <c r="D2440" s="96" t="s">
        <v>7503</v>
      </c>
      <c r="E2440" s="97" t="s">
        <v>2735</v>
      </c>
    </row>
    <row r="2441" spans="1:5" x14ac:dyDescent="0.2">
      <c r="A2441" s="96" t="s">
        <v>10884</v>
      </c>
      <c r="B2441" s="96" t="s">
        <v>10885</v>
      </c>
      <c r="C2441" s="96" t="s">
        <v>10327</v>
      </c>
      <c r="D2441" s="96" t="s">
        <v>7503</v>
      </c>
      <c r="E2441" s="97" t="s">
        <v>4431</v>
      </c>
    </row>
    <row r="2442" spans="1:5" x14ac:dyDescent="0.2">
      <c r="A2442" s="96" t="s">
        <v>10886</v>
      </c>
      <c r="B2442" s="96" t="s">
        <v>10887</v>
      </c>
      <c r="C2442" s="96" t="s">
        <v>10327</v>
      </c>
      <c r="D2442" s="96" t="s">
        <v>7503</v>
      </c>
      <c r="E2442" s="97" t="s">
        <v>6487</v>
      </c>
    </row>
    <row r="2443" spans="1:5" x14ac:dyDescent="0.2">
      <c r="A2443" s="96" t="s">
        <v>10311</v>
      </c>
      <c r="B2443" s="96" t="s">
        <v>10312</v>
      </c>
      <c r="C2443" s="96" t="s">
        <v>60</v>
      </c>
      <c r="D2443" s="96" t="s">
        <v>7503</v>
      </c>
      <c r="E2443" s="97" t="s">
        <v>247</v>
      </c>
    </row>
    <row r="2444" spans="1:5" x14ac:dyDescent="0.2">
      <c r="A2444" s="96" t="s">
        <v>17314</v>
      </c>
      <c r="B2444" s="96" t="s">
        <v>17315</v>
      </c>
      <c r="C2444" s="96" t="s">
        <v>10327</v>
      </c>
      <c r="D2444" s="96" t="s">
        <v>7524</v>
      </c>
      <c r="E2444" s="97" t="s">
        <v>9009</v>
      </c>
    </row>
    <row r="2445" spans="1:5" x14ac:dyDescent="0.2">
      <c r="A2445" s="96" t="s">
        <v>17317</v>
      </c>
      <c r="B2445" s="96" t="s">
        <v>17318</v>
      </c>
      <c r="C2445" s="96" t="s">
        <v>10327</v>
      </c>
      <c r="D2445" s="96" t="s">
        <v>7524</v>
      </c>
      <c r="E2445" s="97" t="s">
        <v>1413</v>
      </c>
    </row>
    <row r="2446" spans="1:5" x14ac:dyDescent="0.2">
      <c r="A2446" s="96" t="s">
        <v>16851</v>
      </c>
      <c r="B2446" s="96" t="s">
        <v>16852</v>
      </c>
      <c r="C2446" s="96" t="s">
        <v>8123</v>
      </c>
      <c r="D2446" s="96" t="s">
        <v>7524</v>
      </c>
      <c r="E2446" s="97" t="s">
        <v>8475</v>
      </c>
    </row>
    <row r="2447" spans="1:5" x14ac:dyDescent="0.2">
      <c r="A2447" s="96" t="s">
        <v>8513</v>
      </c>
      <c r="B2447" s="96" t="s">
        <v>8514</v>
      </c>
      <c r="C2447" s="96" t="s">
        <v>8463</v>
      </c>
      <c r="D2447" s="96" t="s">
        <v>7524</v>
      </c>
      <c r="E2447" s="97" t="s">
        <v>8352</v>
      </c>
    </row>
    <row r="2448" spans="1:5" x14ac:dyDescent="0.2">
      <c r="A2448" s="96" t="s">
        <v>8204</v>
      </c>
      <c r="B2448" s="96" t="s">
        <v>8205</v>
      </c>
      <c r="C2448" s="96" t="s">
        <v>8156</v>
      </c>
      <c r="D2448" s="96" t="s">
        <v>7524</v>
      </c>
      <c r="E2448" s="97" t="s">
        <v>5973</v>
      </c>
    </row>
    <row r="2449" spans="1:5" x14ac:dyDescent="0.2">
      <c r="A2449" s="96" t="s">
        <v>9064</v>
      </c>
      <c r="B2449" s="96" t="s">
        <v>9065</v>
      </c>
      <c r="C2449" s="96" t="s">
        <v>60</v>
      </c>
      <c r="D2449" s="96" t="s">
        <v>7524</v>
      </c>
      <c r="E2449" s="97" t="s">
        <v>1726</v>
      </c>
    </row>
    <row r="2450" spans="1:5" x14ac:dyDescent="0.2">
      <c r="A2450" s="96" t="s">
        <v>9066</v>
      </c>
      <c r="B2450" s="96" t="s">
        <v>9067</v>
      </c>
      <c r="C2450" s="96" t="s">
        <v>60</v>
      </c>
      <c r="D2450" s="96" t="s">
        <v>7524</v>
      </c>
      <c r="E2450" s="97" t="s">
        <v>1153</v>
      </c>
    </row>
    <row r="2451" spans="1:5" x14ac:dyDescent="0.2">
      <c r="A2451" s="96" t="s">
        <v>8868</v>
      </c>
      <c r="B2451" s="96" t="s">
        <v>8869</v>
      </c>
      <c r="C2451" s="96" t="s">
        <v>60</v>
      </c>
      <c r="D2451" s="96" t="s">
        <v>7524</v>
      </c>
      <c r="E2451" s="97" t="s">
        <v>928</v>
      </c>
    </row>
    <row r="2452" spans="1:5" x14ac:dyDescent="0.2">
      <c r="A2452" s="96" t="s">
        <v>8870</v>
      </c>
      <c r="B2452" s="96" t="s">
        <v>8871</v>
      </c>
      <c r="C2452" s="96" t="s">
        <v>60</v>
      </c>
      <c r="D2452" s="96" t="s">
        <v>8323</v>
      </c>
      <c r="E2452" s="97" t="s">
        <v>21359</v>
      </c>
    </row>
    <row r="2453" spans="1:5" x14ac:dyDescent="0.2">
      <c r="A2453" s="96" t="s">
        <v>8655</v>
      </c>
      <c r="B2453" s="96" t="s">
        <v>8656</v>
      </c>
      <c r="C2453" s="96" t="s">
        <v>8463</v>
      </c>
      <c r="D2453" s="96" t="s">
        <v>7524</v>
      </c>
      <c r="E2453" s="97" t="s">
        <v>7894</v>
      </c>
    </row>
    <row r="2454" spans="1:5" x14ac:dyDescent="0.2">
      <c r="A2454" s="96" t="s">
        <v>8239</v>
      </c>
      <c r="B2454" s="96" t="s">
        <v>8240</v>
      </c>
      <c r="C2454" s="96" t="s">
        <v>8156</v>
      </c>
      <c r="D2454" s="96" t="s">
        <v>7524</v>
      </c>
      <c r="E2454" s="97" t="s">
        <v>23437</v>
      </c>
    </row>
    <row r="2455" spans="1:5" x14ac:dyDescent="0.2">
      <c r="A2455" s="96" t="s">
        <v>9532</v>
      </c>
      <c r="B2455" s="96" t="s">
        <v>9533</v>
      </c>
      <c r="C2455" s="96" t="s">
        <v>60</v>
      </c>
      <c r="D2455" s="96" t="s">
        <v>7524</v>
      </c>
      <c r="E2455" s="97" t="s">
        <v>16925</v>
      </c>
    </row>
    <row r="2456" spans="1:5" x14ac:dyDescent="0.2">
      <c r="A2456" s="96" t="s">
        <v>9537</v>
      </c>
      <c r="B2456" s="96" t="s">
        <v>9538</v>
      </c>
      <c r="C2456" s="96" t="s">
        <v>60</v>
      </c>
      <c r="D2456" s="96" t="s">
        <v>7524</v>
      </c>
      <c r="E2456" s="97" t="s">
        <v>4760</v>
      </c>
    </row>
    <row r="2457" spans="1:5" x14ac:dyDescent="0.2">
      <c r="A2457" s="96" t="s">
        <v>9534</v>
      </c>
      <c r="B2457" s="96" t="s">
        <v>9535</v>
      </c>
      <c r="C2457" s="96" t="s">
        <v>60</v>
      </c>
      <c r="D2457" s="96" t="s">
        <v>7524</v>
      </c>
      <c r="E2457" s="97" t="s">
        <v>5356</v>
      </c>
    </row>
    <row r="2458" spans="1:5" x14ac:dyDescent="0.2">
      <c r="A2458" s="96" t="s">
        <v>8999</v>
      </c>
      <c r="B2458" s="96" t="s">
        <v>9000</v>
      </c>
      <c r="C2458" s="96" t="s">
        <v>60</v>
      </c>
      <c r="D2458" s="96" t="s">
        <v>7524</v>
      </c>
      <c r="E2458" s="97" t="s">
        <v>2226</v>
      </c>
    </row>
    <row r="2459" spans="1:5" x14ac:dyDescent="0.2">
      <c r="A2459" s="96" t="s">
        <v>9539</v>
      </c>
      <c r="B2459" s="96" t="s">
        <v>9540</v>
      </c>
      <c r="C2459" s="96" t="s">
        <v>60</v>
      </c>
      <c r="D2459" s="96" t="s">
        <v>8323</v>
      </c>
      <c r="E2459" s="97" t="s">
        <v>23588</v>
      </c>
    </row>
    <row r="2460" spans="1:5" x14ac:dyDescent="0.2">
      <c r="A2460" s="96" t="s">
        <v>11198</v>
      </c>
      <c r="B2460" s="96" t="s">
        <v>11199</v>
      </c>
      <c r="C2460" s="96" t="s">
        <v>8123</v>
      </c>
      <c r="D2460" s="96" t="s">
        <v>7503</v>
      </c>
      <c r="E2460" s="97" t="s">
        <v>24005</v>
      </c>
    </row>
    <row r="2461" spans="1:5" x14ac:dyDescent="0.2">
      <c r="A2461" s="96" t="s">
        <v>11200</v>
      </c>
      <c r="B2461" s="96" t="s">
        <v>11201</v>
      </c>
      <c r="C2461" s="96" t="s">
        <v>8123</v>
      </c>
      <c r="D2461" s="96" t="s">
        <v>7524</v>
      </c>
      <c r="E2461" s="97" t="s">
        <v>24006</v>
      </c>
    </row>
    <row r="2462" spans="1:5" x14ac:dyDescent="0.2">
      <c r="A2462" s="96" t="s">
        <v>11217</v>
      </c>
      <c r="B2462" s="96" t="s">
        <v>11218</v>
      </c>
      <c r="C2462" s="96" t="s">
        <v>8123</v>
      </c>
      <c r="D2462" s="96" t="s">
        <v>7524</v>
      </c>
      <c r="E2462" s="97" t="s">
        <v>24007</v>
      </c>
    </row>
    <row r="2463" spans="1:5" x14ac:dyDescent="0.2">
      <c r="A2463" s="96" t="s">
        <v>11276</v>
      </c>
      <c r="B2463" s="96" t="s">
        <v>11277</v>
      </c>
      <c r="C2463" s="96" t="s">
        <v>7502</v>
      </c>
      <c r="D2463" s="96" t="s">
        <v>7524</v>
      </c>
      <c r="E2463" s="97" t="s">
        <v>14300</v>
      </c>
    </row>
    <row r="2464" spans="1:5" x14ac:dyDescent="0.2">
      <c r="A2464" s="96" t="s">
        <v>11320</v>
      </c>
      <c r="B2464" s="96" t="s">
        <v>11321</v>
      </c>
      <c r="C2464" s="96" t="s">
        <v>7502</v>
      </c>
      <c r="D2464" s="96" t="s">
        <v>7524</v>
      </c>
      <c r="E2464" s="97" t="s">
        <v>24190</v>
      </c>
    </row>
    <row r="2465" spans="1:5" x14ac:dyDescent="0.2">
      <c r="A2465" s="96" t="s">
        <v>11316</v>
      </c>
      <c r="B2465" s="96" t="s">
        <v>11317</v>
      </c>
      <c r="C2465" s="96" t="s">
        <v>7502</v>
      </c>
      <c r="D2465" s="96" t="s">
        <v>7524</v>
      </c>
      <c r="E2465" s="97" t="s">
        <v>21907</v>
      </c>
    </row>
    <row r="2466" spans="1:5" x14ac:dyDescent="0.2">
      <c r="A2466" s="96" t="s">
        <v>11318</v>
      </c>
      <c r="B2466" s="96" t="s">
        <v>11319</v>
      </c>
      <c r="C2466" s="96" t="s">
        <v>7502</v>
      </c>
      <c r="D2466" s="96" t="s">
        <v>7524</v>
      </c>
      <c r="E2466" s="97" t="s">
        <v>24189</v>
      </c>
    </row>
    <row r="2467" spans="1:5" x14ac:dyDescent="0.2">
      <c r="A2467" s="96" t="s">
        <v>11314</v>
      </c>
      <c r="B2467" s="96" t="s">
        <v>11315</v>
      </c>
      <c r="C2467" s="96" t="s">
        <v>7502</v>
      </c>
      <c r="D2467" s="96" t="s">
        <v>7524</v>
      </c>
      <c r="E2467" s="97" t="s">
        <v>23124</v>
      </c>
    </row>
    <row r="2468" spans="1:5" x14ac:dyDescent="0.2">
      <c r="A2468" s="96" t="s">
        <v>11327</v>
      </c>
      <c r="B2468" s="96" t="s">
        <v>11328</v>
      </c>
      <c r="C2468" s="96" t="s">
        <v>7502</v>
      </c>
      <c r="D2468" s="96" t="s">
        <v>7524</v>
      </c>
      <c r="E2468" s="97" t="s">
        <v>24193</v>
      </c>
    </row>
    <row r="2469" spans="1:5" x14ac:dyDescent="0.2">
      <c r="A2469" s="96" t="s">
        <v>11325</v>
      </c>
      <c r="B2469" s="96" t="s">
        <v>11326</v>
      </c>
      <c r="C2469" s="96" t="s">
        <v>7502</v>
      </c>
      <c r="D2469" s="96" t="s">
        <v>7524</v>
      </c>
      <c r="E2469" s="97" t="s">
        <v>24192</v>
      </c>
    </row>
    <row r="2470" spans="1:5" x14ac:dyDescent="0.2">
      <c r="A2470" s="96" t="s">
        <v>11323</v>
      </c>
      <c r="B2470" s="96" t="s">
        <v>11324</v>
      </c>
      <c r="C2470" s="96" t="s">
        <v>7502</v>
      </c>
      <c r="D2470" s="96" t="s">
        <v>7524</v>
      </c>
      <c r="E2470" s="97" t="s">
        <v>24191</v>
      </c>
    </row>
    <row r="2471" spans="1:5" x14ac:dyDescent="0.2">
      <c r="A2471" s="96" t="s">
        <v>11340</v>
      </c>
      <c r="B2471" s="96" t="s">
        <v>11341</v>
      </c>
      <c r="C2471" s="96" t="s">
        <v>7502</v>
      </c>
      <c r="D2471" s="96" t="s">
        <v>7524</v>
      </c>
      <c r="E2471" s="97" t="s">
        <v>23423</v>
      </c>
    </row>
    <row r="2472" spans="1:5" x14ac:dyDescent="0.2">
      <c r="A2472" s="96" t="s">
        <v>11333</v>
      </c>
      <c r="B2472" s="96" t="s">
        <v>11334</v>
      </c>
      <c r="C2472" s="96" t="s">
        <v>7502</v>
      </c>
      <c r="D2472" s="96" t="s">
        <v>7524</v>
      </c>
      <c r="E2472" s="97" t="s">
        <v>24196</v>
      </c>
    </row>
    <row r="2473" spans="1:5" x14ac:dyDescent="0.2">
      <c r="A2473" s="96" t="s">
        <v>11338</v>
      </c>
      <c r="B2473" s="96" t="s">
        <v>11339</v>
      </c>
      <c r="C2473" s="96" t="s">
        <v>7502</v>
      </c>
      <c r="D2473" s="96" t="s">
        <v>7524</v>
      </c>
      <c r="E2473" s="97" t="s">
        <v>5571</v>
      </c>
    </row>
    <row r="2474" spans="1:5" x14ac:dyDescent="0.2">
      <c r="A2474" s="96" t="s">
        <v>11331</v>
      </c>
      <c r="B2474" s="96" t="s">
        <v>11332</v>
      </c>
      <c r="C2474" s="96" t="s">
        <v>7502</v>
      </c>
      <c r="D2474" s="96" t="s">
        <v>7524</v>
      </c>
      <c r="E2474" s="97" t="s">
        <v>24195</v>
      </c>
    </row>
    <row r="2475" spans="1:5" x14ac:dyDescent="0.2">
      <c r="A2475" s="96" t="s">
        <v>11335</v>
      </c>
      <c r="B2475" s="96" t="s">
        <v>11336</v>
      </c>
      <c r="C2475" s="96" t="s">
        <v>7502</v>
      </c>
      <c r="D2475" s="96" t="s">
        <v>7524</v>
      </c>
      <c r="E2475" s="97" t="s">
        <v>24197</v>
      </c>
    </row>
    <row r="2476" spans="1:5" x14ac:dyDescent="0.2">
      <c r="A2476" s="96" t="s">
        <v>11329</v>
      </c>
      <c r="B2476" s="96" t="s">
        <v>11330</v>
      </c>
      <c r="C2476" s="96" t="s">
        <v>7502</v>
      </c>
      <c r="D2476" s="96" t="s">
        <v>7524</v>
      </c>
      <c r="E2476" s="97" t="s">
        <v>24194</v>
      </c>
    </row>
    <row r="2477" spans="1:5" x14ac:dyDescent="0.2">
      <c r="A2477" s="96" t="s">
        <v>11299</v>
      </c>
      <c r="B2477" s="96" t="s">
        <v>11300</v>
      </c>
      <c r="C2477" s="96" t="s">
        <v>7502</v>
      </c>
      <c r="D2477" s="96" t="s">
        <v>7524</v>
      </c>
      <c r="E2477" s="97" t="s">
        <v>24183</v>
      </c>
    </row>
    <row r="2478" spans="1:5" x14ac:dyDescent="0.2">
      <c r="A2478" s="96" t="s">
        <v>11297</v>
      </c>
      <c r="B2478" s="96" t="s">
        <v>11298</v>
      </c>
      <c r="C2478" s="96" t="s">
        <v>7502</v>
      </c>
      <c r="D2478" s="96" t="s">
        <v>7524</v>
      </c>
      <c r="E2478" s="97" t="s">
        <v>24182</v>
      </c>
    </row>
    <row r="2479" spans="1:5" x14ac:dyDescent="0.2">
      <c r="A2479" s="96" t="s">
        <v>11304</v>
      </c>
      <c r="B2479" s="96" t="s">
        <v>11305</v>
      </c>
      <c r="C2479" s="96" t="s">
        <v>7502</v>
      </c>
      <c r="D2479" s="96" t="s">
        <v>7524</v>
      </c>
      <c r="E2479" s="97" t="s">
        <v>24185</v>
      </c>
    </row>
    <row r="2480" spans="1:5" x14ac:dyDescent="0.2">
      <c r="A2480" s="96" t="s">
        <v>11302</v>
      </c>
      <c r="B2480" s="96" t="s">
        <v>11303</v>
      </c>
      <c r="C2480" s="96" t="s">
        <v>7502</v>
      </c>
      <c r="D2480" s="96" t="s">
        <v>7524</v>
      </c>
      <c r="E2480" s="97" t="s">
        <v>24184</v>
      </c>
    </row>
    <row r="2481" spans="1:5" x14ac:dyDescent="0.2">
      <c r="A2481" s="96" t="s">
        <v>11308</v>
      </c>
      <c r="B2481" s="96" t="s">
        <v>11309</v>
      </c>
      <c r="C2481" s="96" t="s">
        <v>7502</v>
      </c>
      <c r="D2481" s="96" t="s">
        <v>7524</v>
      </c>
      <c r="E2481" s="97" t="s">
        <v>24187</v>
      </c>
    </row>
    <row r="2482" spans="1:5" x14ac:dyDescent="0.2">
      <c r="A2482" s="96" t="s">
        <v>11306</v>
      </c>
      <c r="B2482" s="96" t="s">
        <v>11307</v>
      </c>
      <c r="C2482" s="96" t="s">
        <v>7502</v>
      </c>
      <c r="D2482" s="96" t="s">
        <v>7524</v>
      </c>
      <c r="E2482" s="97" t="s">
        <v>24186</v>
      </c>
    </row>
    <row r="2483" spans="1:5" x14ac:dyDescent="0.2">
      <c r="A2483" s="96" t="s">
        <v>11310</v>
      </c>
      <c r="B2483" s="96" t="s">
        <v>11311</v>
      </c>
      <c r="C2483" s="96" t="s">
        <v>7502</v>
      </c>
      <c r="D2483" s="96" t="s">
        <v>7524</v>
      </c>
      <c r="E2483" s="97" t="s">
        <v>23290</v>
      </c>
    </row>
    <row r="2484" spans="1:5" x14ac:dyDescent="0.2">
      <c r="A2484" s="96" t="s">
        <v>11312</v>
      </c>
      <c r="B2484" s="96" t="s">
        <v>11313</v>
      </c>
      <c r="C2484" s="96" t="s">
        <v>7502</v>
      </c>
      <c r="D2484" s="96" t="s">
        <v>7524</v>
      </c>
      <c r="E2484" s="97" t="s">
        <v>24188</v>
      </c>
    </row>
    <row r="2485" spans="1:5" x14ac:dyDescent="0.2">
      <c r="A2485" s="96" t="s">
        <v>11295</v>
      </c>
      <c r="B2485" s="96" t="s">
        <v>11296</v>
      </c>
      <c r="C2485" s="96" t="s">
        <v>7502</v>
      </c>
      <c r="D2485" s="96" t="s">
        <v>7524</v>
      </c>
      <c r="E2485" s="97" t="s">
        <v>24181</v>
      </c>
    </row>
    <row r="2486" spans="1:5" x14ac:dyDescent="0.2">
      <c r="A2486" s="96" t="s">
        <v>11289</v>
      </c>
      <c r="B2486" s="96" t="s">
        <v>11290</v>
      </c>
      <c r="C2486" s="96" t="s">
        <v>7502</v>
      </c>
      <c r="D2486" s="96" t="s">
        <v>7524</v>
      </c>
      <c r="E2486" s="97" t="s">
        <v>24179</v>
      </c>
    </row>
    <row r="2487" spans="1:5" x14ac:dyDescent="0.2">
      <c r="A2487" s="96" t="s">
        <v>11283</v>
      </c>
      <c r="B2487" s="96" t="s">
        <v>11284</v>
      </c>
      <c r="C2487" s="96" t="s">
        <v>7502</v>
      </c>
      <c r="D2487" s="96" t="s">
        <v>7524</v>
      </c>
      <c r="E2487" s="97" t="s">
        <v>24177</v>
      </c>
    </row>
    <row r="2488" spans="1:5" x14ac:dyDescent="0.2">
      <c r="A2488" s="96" t="s">
        <v>11291</v>
      </c>
      <c r="B2488" s="96" t="s">
        <v>11292</v>
      </c>
      <c r="C2488" s="96" t="s">
        <v>7502</v>
      </c>
      <c r="D2488" s="96" t="s">
        <v>7524</v>
      </c>
      <c r="E2488" s="97" t="s">
        <v>17409</v>
      </c>
    </row>
    <row r="2489" spans="1:5" x14ac:dyDescent="0.2">
      <c r="A2489" s="96" t="s">
        <v>11285</v>
      </c>
      <c r="B2489" s="96" t="s">
        <v>11286</v>
      </c>
      <c r="C2489" s="96" t="s">
        <v>7502</v>
      </c>
      <c r="D2489" s="96" t="s">
        <v>7524</v>
      </c>
      <c r="E2489" s="97" t="s">
        <v>8124</v>
      </c>
    </row>
    <row r="2490" spans="1:5" x14ac:dyDescent="0.2">
      <c r="A2490" s="96" t="s">
        <v>11278</v>
      </c>
      <c r="B2490" s="96" t="s">
        <v>11279</v>
      </c>
      <c r="C2490" s="96" t="s">
        <v>7502</v>
      </c>
      <c r="D2490" s="96" t="s">
        <v>7524</v>
      </c>
      <c r="E2490" s="97" t="s">
        <v>24176</v>
      </c>
    </row>
    <row r="2491" spans="1:5" x14ac:dyDescent="0.2">
      <c r="A2491" s="96" t="s">
        <v>11293</v>
      </c>
      <c r="B2491" s="96" t="s">
        <v>11294</v>
      </c>
      <c r="C2491" s="96" t="s">
        <v>7502</v>
      </c>
      <c r="D2491" s="96" t="s">
        <v>7524</v>
      </c>
      <c r="E2491" s="97" t="s">
        <v>24180</v>
      </c>
    </row>
    <row r="2492" spans="1:5" x14ac:dyDescent="0.2">
      <c r="A2492" s="96" t="s">
        <v>11287</v>
      </c>
      <c r="B2492" s="96" t="s">
        <v>11288</v>
      </c>
      <c r="C2492" s="96" t="s">
        <v>7502</v>
      </c>
      <c r="D2492" s="96" t="s">
        <v>7524</v>
      </c>
      <c r="E2492" s="97" t="s">
        <v>24178</v>
      </c>
    </row>
    <row r="2493" spans="1:5" x14ac:dyDescent="0.2">
      <c r="A2493" s="96" t="s">
        <v>11281</v>
      </c>
      <c r="B2493" s="96" t="s">
        <v>11282</v>
      </c>
      <c r="C2493" s="96" t="s">
        <v>7502</v>
      </c>
      <c r="D2493" s="96" t="s">
        <v>7524</v>
      </c>
      <c r="E2493" s="97" t="s">
        <v>16953</v>
      </c>
    </row>
    <row r="2494" spans="1:5" x14ac:dyDescent="0.2">
      <c r="A2494" s="96" t="s">
        <v>11395</v>
      </c>
      <c r="B2494" s="96" t="s">
        <v>11396</v>
      </c>
      <c r="C2494" s="96" t="s">
        <v>7502</v>
      </c>
      <c r="D2494" s="96" t="s">
        <v>7524</v>
      </c>
      <c r="E2494" s="97" t="s">
        <v>24214</v>
      </c>
    </row>
    <row r="2495" spans="1:5" x14ac:dyDescent="0.2">
      <c r="A2495" s="96" t="s">
        <v>11371</v>
      </c>
      <c r="B2495" s="96" t="s">
        <v>11372</v>
      </c>
      <c r="C2495" s="96" t="s">
        <v>7502</v>
      </c>
      <c r="D2495" s="96" t="s">
        <v>7524</v>
      </c>
      <c r="E2495" s="97" t="s">
        <v>24203</v>
      </c>
    </row>
    <row r="2496" spans="1:5" x14ac:dyDescent="0.2">
      <c r="A2496" s="96" t="s">
        <v>11403</v>
      </c>
      <c r="B2496" s="96" t="s">
        <v>11404</v>
      </c>
      <c r="C2496" s="96" t="s">
        <v>7502</v>
      </c>
      <c r="D2496" s="96" t="s">
        <v>7524</v>
      </c>
      <c r="E2496" s="97" t="s">
        <v>24218</v>
      </c>
    </row>
    <row r="2497" spans="1:5" x14ac:dyDescent="0.2">
      <c r="A2497" s="96" t="s">
        <v>11379</v>
      </c>
      <c r="B2497" s="96" t="s">
        <v>11380</v>
      </c>
      <c r="C2497" s="96" t="s">
        <v>7502</v>
      </c>
      <c r="D2497" s="96" t="s">
        <v>7524</v>
      </c>
      <c r="E2497" s="97" t="s">
        <v>24206</v>
      </c>
    </row>
    <row r="2498" spans="1:5" x14ac:dyDescent="0.2">
      <c r="A2498" s="96" t="s">
        <v>11387</v>
      </c>
      <c r="B2498" s="96" t="s">
        <v>11388</v>
      </c>
      <c r="C2498" s="96" t="s">
        <v>7502</v>
      </c>
      <c r="D2498" s="96" t="s">
        <v>7524</v>
      </c>
      <c r="E2498" s="97" t="s">
        <v>24210</v>
      </c>
    </row>
    <row r="2499" spans="1:5" x14ac:dyDescent="0.2">
      <c r="A2499" s="96" t="s">
        <v>11363</v>
      </c>
      <c r="B2499" s="96" t="s">
        <v>11364</v>
      </c>
      <c r="C2499" s="96" t="s">
        <v>7502</v>
      </c>
      <c r="D2499" s="96" t="s">
        <v>7524</v>
      </c>
      <c r="E2499" s="97" t="s">
        <v>24199</v>
      </c>
    </row>
    <row r="2500" spans="1:5" x14ac:dyDescent="0.2">
      <c r="A2500" s="96" t="s">
        <v>11397</v>
      </c>
      <c r="B2500" s="96" t="s">
        <v>11398</v>
      </c>
      <c r="C2500" s="96" t="s">
        <v>7502</v>
      </c>
      <c r="D2500" s="96" t="s">
        <v>7524</v>
      </c>
      <c r="E2500" s="97" t="s">
        <v>24215</v>
      </c>
    </row>
    <row r="2501" spans="1:5" x14ac:dyDescent="0.2">
      <c r="A2501" s="96" t="s">
        <v>11373</v>
      </c>
      <c r="B2501" s="96" t="s">
        <v>11374</v>
      </c>
      <c r="C2501" s="96" t="s">
        <v>7502</v>
      </c>
      <c r="D2501" s="96" t="s">
        <v>7524</v>
      </c>
      <c r="E2501" s="97" t="s">
        <v>24204</v>
      </c>
    </row>
    <row r="2502" spans="1:5" x14ac:dyDescent="0.2">
      <c r="A2502" s="96" t="s">
        <v>11405</v>
      </c>
      <c r="B2502" s="96" t="s">
        <v>11406</v>
      </c>
      <c r="C2502" s="96" t="s">
        <v>7502</v>
      </c>
      <c r="D2502" s="96" t="s">
        <v>7524</v>
      </c>
      <c r="E2502" s="97" t="s">
        <v>24219</v>
      </c>
    </row>
    <row r="2503" spans="1:5" x14ac:dyDescent="0.2">
      <c r="A2503" s="96" t="s">
        <v>11381</v>
      </c>
      <c r="B2503" s="96" t="s">
        <v>11382</v>
      </c>
      <c r="C2503" s="96" t="s">
        <v>7502</v>
      </c>
      <c r="D2503" s="96" t="s">
        <v>7524</v>
      </c>
      <c r="E2503" s="97" t="s">
        <v>24207</v>
      </c>
    </row>
    <row r="2504" spans="1:5" x14ac:dyDescent="0.2">
      <c r="A2504" s="96" t="s">
        <v>11389</v>
      </c>
      <c r="B2504" s="96" t="s">
        <v>11390</v>
      </c>
      <c r="C2504" s="96" t="s">
        <v>7502</v>
      </c>
      <c r="D2504" s="96" t="s">
        <v>7524</v>
      </c>
      <c r="E2504" s="97" t="s">
        <v>24211</v>
      </c>
    </row>
    <row r="2505" spans="1:5" x14ac:dyDescent="0.2">
      <c r="A2505" s="96" t="s">
        <v>11365</v>
      </c>
      <c r="B2505" s="96" t="s">
        <v>11366</v>
      </c>
      <c r="C2505" s="96" t="s">
        <v>7502</v>
      </c>
      <c r="D2505" s="96" t="s">
        <v>7524</v>
      </c>
      <c r="E2505" s="97" t="s">
        <v>24200</v>
      </c>
    </row>
    <row r="2506" spans="1:5" x14ac:dyDescent="0.2">
      <c r="A2506" s="96" t="s">
        <v>11399</v>
      </c>
      <c r="B2506" s="96" t="s">
        <v>11400</v>
      </c>
      <c r="C2506" s="96" t="s">
        <v>7502</v>
      </c>
      <c r="D2506" s="96" t="s">
        <v>7524</v>
      </c>
      <c r="E2506" s="97" t="s">
        <v>24216</v>
      </c>
    </row>
    <row r="2507" spans="1:5" x14ac:dyDescent="0.2">
      <c r="A2507" s="96" t="s">
        <v>11375</v>
      </c>
      <c r="B2507" s="96" t="s">
        <v>11376</v>
      </c>
      <c r="C2507" s="96" t="s">
        <v>7502</v>
      </c>
      <c r="D2507" s="96" t="s">
        <v>7524</v>
      </c>
      <c r="E2507" s="97" t="s">
        <v>24205</v>
      </c>
    </row>
    <row r="2508" spans="1:5" x14ac:dyDescent="0.2">
      <c r="A2508" s="96" t="s">
        <v>11407</v>
      </c>
      <c r="B2508" s="96" t="s">
        <v>11408</v>
      </c>
      <c r="C2508" s="96" t="s">
        <v>7502</v>
      </c>
      <c r="D2508" s="96" t="s">
        <v>7524</v>
      </c>
      <c r="E2508" s="97" t="s">
        <v>24220</v>
      </c>
    </row>
    <row r="2509" spans="1:5" x14ac:dyDescent="0.2">
      <c r="A2509" s="96" t="s">
        <v>11383</v>
      </c>
      <c r="B2509" s="96" t="s">
        <v>11384</v>
      </c>
      <c r="C2509" s="96" t="s">
        <v>7502</v>
      </c>
      <c r="D2509" s="96" t="s">
        <v>7524</v>
      </c>
      <c r="E2509" s="97" t="s">
        <v>24208</v>
      </c>
    </row>
    <row r="2510" spans="1:5" x14ac:dyDescent="0.2">
      <c r="A2510" s="96" t="s">
        <v>11391</v>
      </c>
      <c r="B2510" s="96" t="s">
        <v>11392</v>
      </c>
      <c r="C2510" s="96" t="s">
        <v>7502</v>
      </c>
      <c r="D2510" s="96" t="s">
        <v>7524</v>
      </c>
      <c r="E2510" s="97" t="s">
        <v>24212</v>
      </c>
    </row>
    <row r="2511" spans="1:5" x14ac:dyDescent="0.2">
      <c r="A2511" s="96" t="s">
        <v>11367</v>
      </c>
      <c r="B2511" s="96" t="s">
        <v>11368</v>
      </c>
      <c r="C2511" s="96" t="s">
        <v>7502</v>
      </c>
      <c r="D2511" s="96" t="s">
        <v>7524</v>
      </c>
      <c r="E2511" s="97" t="s">
        <v>24201</v>
      </c>
    </row>
    <row r="2512" spans="1:5" x14ac:dyDescent="0.2">
      <c r="A2512" s="96" t="s">
        <v>11401</v>
      </c>
      <c r="B2512" s="96" t="s">
        <v>11402</v>
      </c>
      <c r="C2512" s="96" t="s">
        <v>7502</v>
      </c>
      <c r="D2512" s="96" t="s">
        <v>7524</v>
      </c>
      <c r="E2512" s="97" t="s">
        <v>24217</v>
      </c>
    </row>
    <row r="2513" spans="1:5" x14ac:dyDescent="0.2">
      <c r="A2513" s="96" t="s">
        <v>11377</v>
      </c>
      <c r="B2513" s="96" t="s">
        <v>11378</v>
      </c>
      <c r="C2513" s="96" t="s">
        <v>7502</v>
      </c>
      <c r="D2513" s="96" t="s">
        <v>7524</v>
      </c>
      <c r="E2513" s="97" t="s">
        <v>5694</v>
      </c>
    </row>
    <row r="2514" spans="1:5" x14ac:dyDescent="0.2">
      <c r="A2514" s="96" t="s">
        <v>11409</v>
      </c>
      <c r="B2514" s="96" t="s">
        <v>11410</v>
      </c>
      <c r="C2514" s="96" t="s">
        <v>7502</v>
      </c>
      <c r="D2514" s="96" t="s">
        <v>7524</v>
      </c>
      <c r="E2514" s="97" t="s">
        <v>24221</v>
      </c>
    </row>
    <row r="2515" spans="1:5" x14ac:dyDescent="0.2">
      <c r="A2515" s="96" t="s">
        <v>11385</v>
      </c>
      <c r="B2515" s="96" t="s">
        <v>11386</v>
      </c>
      <c r="C2515" s="96" t="s">
        <v>7502</v>
      </c>
      <c r="D2515" s="96" t="s">
        <v>7524</v>
      </c>
      <c r="E2515" s="97" t="s">
        <v>24209</v>
      </c>
    </row>
    <row r="2516" spans="1:5" x14ac:dyDescent="0.2">
      <c r="A2516" s="96" t="s">
        <v>11393</v>
      </c>
      <c r="B2516" s="96" t="s">
        <v>11394</v>
      </c>
      <c r="C2516" s="96" t="s">
        <v>7502</v>
      </c>
      <c r="D2516" s="96" t="s">
        <v>7524</v>
      </c>
      <c r="E2516" s="97" t="s">
        <v>24213</v>
      </c>
    </row>
    <row r="2517" spans="1:5" x14ac:dyDescent="0.2">
      <c r="A2517" s="96" t="s">
        <v>11369</v>
      </c>
      <c r="B2517" s="96" t="s">
        <v>11370</v>
      </c>
      <c r="C2517" s="96" t="s">
        <v>7502</v>
      </c>
      <c r="D2517" s="96" t="s">
        <v>7524</v>
      </c>
      <c r="E2517" s="97" t="s">
        <v>24202</v>
      </c>
    </row>
    <row r="2518" spans="1:5" x14ac:dyDescent="0.2">
      <c r="A2518" s="96" t="s">
        <v>10222</v>
      </c>
      <c r="B2518" s="96" t="s">
        <v>10223</v>
      </c>
      <c r="C2518" s="96" t="s">
        <v>8013</v>
      </c>
      <c r="D2518" s="96" t="s">
        <v>7524</v>
      </c>
      <c r="E2518" s="97" t="s">
        <v>458</v>
      </c>
    </row>
    <row r="2519" spans="1:5" x14ac:dyDescent="0.2">
      <c r="A2519" s="96" t="s">
        <v>10224</v>
      </c>
      <c r="B2519" s="96" t="s">
        <v>10225</v>
      </c>
      <c r="C2519" s="96" t="s">
        <v>8013</v>
      </c>
      <c r="D2519" s="96" t="s">
        <v>7524</v>
      </c>
      <c r="E2519" s="97" t="s">
        <v>11943</v>
      </c>
    </row>
    <row r="2520" spans="1:5" x14ac:dyDescent="0.2">
      <c r="A2520" s="96" t="s">
        <v>10212</v>
      </c>
      <c r="B2520" s="96" t="s">
        <v>10213</v>
      </c>
      <c r="C2520" s="96" t="s">
        <v>8123</v>
      </c>
      <c r="D2520" s="96" t="s">
        <v>7524</v>
      </c>
      <c r="E2520" s="97" t="s">
        <v>23663</v>
      </c>
    </row>
    <row r="2521" spans="1:5" x14ac:dyDescent="0.2">
      <c r="A2521" s="96" t="s">
        <v>10214</v>
      </c>
      <c r="B2521" s="96" t="s">
        <v>10215</v>
      </c>
      <c r="C2521" s="96" t="s">
        <v>8123</v>
      </c>
      <c r="D2521" s="96" t="s">
        <v>7524</v>
      </c>
      <c r="E2521" s="97" t="s">
        <v>23664</v>
      </c>
    </row>
    <row r="2522" spans="1:5" x14ac:dyDescent="0.2">
      <c r="A2522" s="96" t="s">
        <v>10216</v>
      </c>
      <c r="B2522" s="96" t="s">
        <v>10217</v>
      </c>
      <c r="C2522" s="96" t="s">
        <v>8123</v>
      </c>
      <c r="D2522" s="96" t="s">
        <v>7524</v>
      </c>
      <c r="E2522" s="97" t="s">
        <v>23665</v>
      </c>
    </row>
    <row r="2523" spans="1:5" x14ac:dyDescent="0.2">
      <c r="A2523" s="96" t="s">
        <v>10218</v>
      </c>
      <c r="B2523" s="96" t="s">
        <v>10219</v>
      </c>
      <c r="C2523" s="96" t="s">
        <v>8123</v>
      </c>
      <c r="D2523" s="96" t="s">
        <v>7524</v>
      </c>
      <c r="E2523" s="97" t="s">
        <v>23666</v>
      </c>
    </row>
    <row r="2524" spans="1:5" x14ac:dyDescent="0.2">
      <c r="A2524" s="96" t="s">
        <v>10220</v>
      </c>
      <c r="B2524" s="96" t="s">
        <v>10221</v>
      </c>
      <c r="C2524" s="96" t="s">
        <v>8123</v>
      </c>
      <c r="D2524" s="96" t="s">
        <v>7524</v>
      </c>
      <c r="E2524" s="97" t="s">
        <v>23667</v>
      </c>
    </row>
    <row r="2525" spans="1:5" x14ac:dyDescent="0.2">
      <c r="A2525" s="96" t="s">
        <v>10152</v>
      </c>
      <c r="B2525" s="96" t="s">
        <v>10153</v>
      </c>
      <c r="C2525" s="96" t="s">
        <v>8123</v>
      </c>
      <c r="D2525" s="96" t="s">
        <v>7503</v>
      </c>
      <c r="E2525" s="97" t="s">
        <v>23643</v>
      </c>
    </row>
    <row r="2526" spans="1:5" x14ac:dyDescent="0.2">
      <c r="A2526" s="96" t="s">
        <v>10154</v>
      </c>
      <c r="B2526" s="96" t="s">
        <v>10155</v>
      </c>
      <c r="C2526" s="96" t="s">
        <v>8123</v>
      </c>
      <c r="D2526" s="96" t="s">
        <v>7503</v>
      </c>
      <c r="E2526" s="97" t="s">
        <v>23644</v>
      </c>
    </row>
    <row r="2527" spans="1:5" x14ac:dyDescent="0.2">
      <c r="A2527" s="96" t="s">
        <v>10156</v>
      </c>
      <c r="B2527" s="96" t="s">
        <v>10157</v>
      </c>
      <c r="C2527" s="96" t="s">
        <v>8123</v>
      </c>
      <c r="D2527" s="96" t="s">
        <v>7503</v>
      </c>
      <c r="E2527" s="97" t="s">
        <v>23645</v>
      </c>
    </row>
    <row r="2528" spans="1:5" x14ac:dyDescent="0.2">
      <c r="A2528" s="96" t="s">
        <v>10158</v>
      </c>
      <c r="B2528" s="96" t="s">
        <v>10159</v>
      </c>
      <c r="C2528" s="96" t="s">
        <v>8123</v>
      </c>
      <c r="D2528" s="96" t="s">
        <v>7503</v>
      </c>
      <c r="E2528" s="97" t="s">
        <v>23646</v>
      </c>
    </row>
    <row r="2529" spans="1:5" x14ac:dyDescent="0.2">
      <c r="A2529" s="96" t="s">
        <v>10160</v>
      </c>
      <c r="B2529" s="96" t="s">
        <v>10161</v>
      </c>
      <c r="C2529" s="96" t="s">
        <v>8123</v>
      </c>
      <c r="D2529" s="96" t="s">
        <v>7503</v>
      </c>
      <c r="E2529" s="97" t="s">
        <v>23647</v>
      </c>
    </row>
    <row r="2530" spans="1:5" x14ac:dyDescent="0.2">
      <c r="A2530" s="96" t="s">
        <v>10162</v>
      </c>
      <c r="B2530" s="96" t="s">
        <v>10163</v>
      </c>
      <c r="C2530" s="96" t="s">
        <v>8123</v>
      </c>
      <c r="D2530" s="96" t="s">
        <v>7503</v>
      </c>
      <c r="E2530" s="97" t="s">
        <v>23648</v>
      </c>
    </row>
    <row r="2531" spans="1:5" x14ac:dyDescent="0.2">
      <c r="A2531" s="96" t="s">
        <v>10164</v>
      </c>
      <c r="B2531" s="96" t="s">
        <v>10165</v>
      </c>
      <c r="C2531" s="96" t="s">
        <v>8123</v>
      </c>
      <c r="D2531" s="96" t="s">
        <v>7503</v>
      </c>
      <c r="E2531" s="97" t="s">
        <v>23649</v>
      </c>
    </row>
    <row r="2532" spans="1:5" x14ac:dyDescent="0.2">
      <c r="A2532" s="96" t="s">
        <v>10166</v>
      </c>
      <c r="B2532" s="96" t="s">
        <v>10167</v>
      </c>
      <c r="C2532" s="96" t="s">
        <v>8123</v>
      </c>
      <c r="D2532" s="96" t="s">
        <v>7503</v>
      </c>
      <c r="E2532" s="97" t="s">
        <v>23650</v>
      </c>
    </row>
    <row r="2533" spans="1:5" x14ac:dyDescent="0.2">
      <c r="A2533" s="96" t="s">
        <v>10168</v>
      </c>
      <c r="B2533" s="96" t="s">
        <v>10169</v>
      </c>
      <c r="C2533" s="96" t="s">
        <v>8123</v>
      </c>
      <c r="D2533" s="96" t="s">
        <v>7503</v>
      </c>
      <c r="E2533" s="97" t="s">
        <v>23651</v>
      </c>
    </row>
    <row r="2534" spans="1:5" x14ac:dyDescent="0.2">
      <c r="A2534" s="96" t="s">
        <v>10170</v>
      </c>
      <c r="B2534" s="96" t="s">
        <v>10171</v>
      </c>
      <c r="C2534" s="96" t="s">
        <v>8123</v>
      </c>
      <c r="D2534" s="96" t="s">
        <v>7503</v>
      </c>
      <c r="E2534" s="97" t="s">
        <v>23652</v>
      </c>
    </row>
    <row r="2535" spans="1:5" x14ac:dyDescent="0.2">
      <c r="A2535" s="96" t="s">
        <v>20035</v>
      </c>
      <c r="B2535" s="96" t="s">
        <v>20036</v>
      </c>
      <c r="C2535" s="96" t="s">
        <v>60</v>
      </c>
      <c r="D2535" s="96" t="s">
        <v>7503</v>
      </c>
      <c r="E2535" s="97" t="s">
        <v>18430</v>
      </c>
    </row>
    <row r="2536" spans="1:5" x14ac:dyDescent="0.2">
      <c r="A2536" s="96" t="s">
        <v>19005</v>
      </c>
      <c r="B2536" s="96" t="s">
        <v>19006</v>
      </c>
      <c r="C2536" s="96" t="s">
        <v>8123</v>
      </c>
      <c r="D2536" s="96" t="s">
        <v>7503</v>
      </c>
      <c r="E2536" s="97" t="s">
        <v>2865</v>
      </c>
    </row>
    <row r="2537" spans="1:5" x14ac:dyDescent="0.2">
      <c r="A2537" s="96" t="s">
        <v>19001</v>
      </c>
      <c r="B2537" s="96" t="s">
        <v>19002</v>
      </c>
      <c r="C2537" s="96" t="s">
        <v>8123</v>
      </c>
      <c r="D2537" s="96" t="s">
        <v>7503</v>
      </c>
      <c r="E2537" s="97" t="s">
        <v>4690</v>
      </c>
    </row>
    <row r="2538" spans="1:5" x14ac:dyDescent="0.2">
      <c r="A2538" s="96" t="s">
        <v>18992</v>
      </c>
      <c r="B2538" s="96" t="s">
        <v>18993</v>
      </c>
      <c r="C2538" s="96" t="s">
        <v>8123</v>
      </c>
      <c r="D2538" s="96" t="s">
        <v>7503</v>
      </c>
      <c r="E2538" s="97" t="s">
        <v>18994</v>
      </c>
    </row>
    <row r="2539" spans="1:5" x14ac:dyDescent="0.2">
      <c r="A2539" s="96" t="s">
        <v>18999</v>
      </c>
      <c r="B2539" s="96" t="s">
        <v>19000</v>
      </c>
      <c r="C2539" s="96" t="s">
        <v>8123</v>
      </c>
      <c r="D2539" s="96" t="s">
        <v>7503</v>
      </c>
      <c r="E2539" s="97" t="s">
        <v>7249</v>
      </c>
    </row>
    <row r="2540" spans="1:5" x14ac:dyDescent="0.2">
      <c r="A2540" s="96" t="s">
        <v>18990</v>
      </c>
      <c r="B2540" s="96" t="s">
        <v>18991</v>
      </c>
      <c r="C2540" s="96" t="s">
        <v>8123</v>
      </c>
      <c r="D2540" s="96" t="s">
        <v>7503</v>
      </c>
      <c r="E2540" s="97" t="s">
        <v>5396</v>
      </c>
    </row>
    <row r="2541" spans="1:5" x14ac:dyDescent="0.2">
      <c r="A2541" s="96" t="s">
        <v>18997</v>
      </c>
      <c r="B2541" s="96" t="s">
        <v>18998</v>
      </c>
      <c r="C2541" s="96" t="s">
        <v>8123</v>
      </c>
      <c r="D2541" s="96" t="s">
        <v>7503</v>
      </c>
      <c r="E2541" s="97" t="s">
        <v>1238</v>
      </c>
    </row>
    <row r="2542" spans="1:5" x14ac:dyDescent="0.2">
      <c r="A2542" s="96" t="s">
        <v>18995</v>
      </c>
      <c r="B2542" s="96" t="s">
        <v>18996</v>
      </c>
      <c r="C2542" s="96" t="s">
        <v>8123</v>
      </c>
      <c r="D2542" s="96" t="s">
        <v>7503</v>
      </c>
      <c r="E2542" s="97" t="s">
        <v>5401</v>
      </c>
    </row>
    <row r="2543" spans="1:5" x14ac:dyDescent="0.2">
      <c r="A2543" s="96" t="s">
        <v>19003</v>
      </c>
      <c r="B2543" s="96" t="s">
        <v>19004</v>
      </c>
      <c r="C2543" s="96" t="s">
        <v>8123</v>
      </c>
      <c r="D2543" s="96" t="s">
        <v>7503</v>
      </c>
      <c r="E2543" s="97" t="s">
        <v>1279</v>
      </c>
    </row>
    <row r="2544" spans="1:5" x14ac:dyDescent="0.2">
      <c r="A2544" s="96" t="s">
        <v>8131</v>
      </c>
      <c r="B2544" s="96" t="s">
        <v>8132</v>
      </c>
      <c r="C2544" s="96" t="s">
        <v>8123</v>
      </c>
      <c r="D2544" s="96" t="s">
        <v>7524</v>
      </c>
      <c r="E2544" s="97" t="s">
        <v>23394</v>
      </c>
    </row>
    <row r="2545" spans="1:5" x14ac:dyDescent="0.2">
      <c r="A2545" s="96" t="s">
        <v>8129</v>
      </c>
      <c r="B2545" s="96" t="s">
        <v>8130</v>
      </c>
      <c r="C2545" s="96" t="s">
        <v>8123</v>
      </c>
      <c r="D2545" s="96" t="s">
        <v>7524</v>
      </c>
      <c r="E2545" s="97" t="s">
        <v>23393</v>
      </c>
    </row>
    <row r="2546" spans="1:5" x14ac:dyDescent="0.2">
      <c r="A2546" s="96" t="s">
        <v>8141</v>
      </c>
      <c r="B2546" s="96" t="s">
        <v>8142</v>
      </c>
      <c r="C2546" s="96" t="s">
        <v>8123</v>
      </c>
      <c r="D2546" s="96" t="s">
        <v>7524</v>
      </c>
      <c r="E2546" s="97" t="s">
        <v>23405</v>
      </c>
    </row>
    <row r="2547" spans="1:5" x14ac:dyDescent="0.2">
      <c r="A2547" s="96" t="s">
        <v>8143</v>
      </c>
      <c r="B2547" s="96" t="s">
        <v>8144</v>
      </c>
      <c r="C2547" s="96" t="s">
        <v>8123</v>
      </c>
      <c r="D2547" s="96" t="s">
        <v>7524</v>
      </c>
      <c r="E2547" s="97" t="s">
        <v>23406</v>
      </c>
    </row>
    <row r="2548" spans="1:5" x14ac:dyDescent="0.2">
      <c r="A2548" s="96" t="s">
        <v>8145</v>
      </c>
      <c r="B2548" s="96" t="s">
        <v>8146</v>
      </c>
      <c r="C2548" s="96" t="s">
        <v>8123</v>
      </c>
      <c r="D2548" s="96" t="s">
        <v>7524</v>
      </c>
      <c r="E2548" s="97" t="s">
        <v>23407</v>
      </c>
    </row>
    <row r="2549" spans="1:5" x14ac:dyDescent="0.2">
      <c r="A2549" s="96" t="s">
        <v>10358</v>
      </c>
      <c r="B2549" s="96" t="s">
        <v>10359</v>
      </c>
      <c r="C2549" s="96" t="s">
        <v>10327</v>
      </c>
      <c r="D2549" s="96" t="s">
        <v>7524</v>
      </c>
      <c r="E2549" s="97" t="s">
        <v>23703</v>
      </c>
    </row>
    <row r="2550" spans="1:5" x14ac:dyDescent="0.2">
      <c r="A2550" s="96" t="s">
        <v>10321</v>
      </c>
      <c r="B2550" s="96" t="s">
        <v>10322</v>
      </c>
      <c r="C2550" s="96" t="s">
        <v>8123</v>
      </c>
      <c r="D2550" s="96" t="s">
        <v>7524</v>
      </c>
      <c r="E2550" s="97" t="s">
        <v>6018</v>
      </c>
    </row>
    <row r="2551" spans="1:5" x14ac:dyDescent="0.2">
      <c r="A2551" s="96" t="s">
        <v>10323</v>
      </c>
      <c r="B2551" s="96" t="s">
        <v>10324</v>
      </c>
      <c r="C2551" s="96" t="s">
        <v>8123</v>
      </c>
      <c r="D2551" s="96" t="s">
        <v>7524</v>
      </c>
      <c r="E2551" s="97" t="s">
        <v>4036</v>
      </c>
    </row>
    <row r="2552" spans="1:5" x14ac:dyDescent="0.2">
      <c r="A2552" s="96" t="s">
        <v>10317</v>
      </c>
      <c r="B2552" s="96" t="s">
        <v>10318</v>
      </c>
      <c r="C2552" s="96" t="s">
        <v>7502</v>
      </c>
      <c r="D2552" s="96" t="s">
        <v>7524</v>
      </c>
      <c r="E2552" s="97" t="s">
        <v>6016</v>
      </c>
    </row>
    <row r="2553" spans="1:5" x14ac:dyDescent="0.2">
      <c r="A2553" s="96" t="s">
        <v>10360</v>
      </c>
      <c r="B2553" s="96" t="s">
        <v>10361</v>
      </c>
      <c r="C2553" s="96" t="s">
        <v>7502</v>
      </c>
      <c r="D2553" s="96" t="s">
        <v>7524</v>
      </c>
      <c r="E2553" s="97" t="s">
        <v>23704</v>
      </c>
    </row>
    <row r="2554" spans="1:5" x14ac:dyDescent="0.2">
      <c r="A2554" s="96" t="s">
        <v>10325</v>
      </c>
      <c r="B2554" s="96" t="s">
        <v>10326</v>
      </c>
      <c r="C2554" s="96" t="s">
        <v>10327</v>
      </c>
      <c r="D2554" s="96" t="s">
        <v>7503</v>
      </c>
      <c r="E2554" s="97" t="s">
        <v>23696</v>
      </c>
    </row>
    <row r="2555" spans="1:5" x14ac:dyDescent="0.2">
      <c r="A2555" s="96" t="s">
        <v>10328</v>
      </c>
      <c r="B2555" s="96" t="s">
        <v>10329</v>
      </c>
      <c r="C2555" s="96" t="s">
        <v>10327</v>
      </c>
      <c r="D2555" s="96" t="s">
        <v>7503</v>
      </c>
      <c r="E2555" s="97" t="s">
        <v>10330</v>
      </c>
    </row>
    <row r="2556" spans="1:5" x14ac:dyDescent="0.2">
      <c r="A2556" s="96" t="s">
        <v>10331</v>
      </c>
      <c r="B2556" s="96" t="s">
        <v>10332</v>
      </c>
      <c r="C2556" s="96" t="s">
        <v>10327</v>
      </c>
      <c r="D2556" s="96" t="s">
        <v>7503</v>
      </c>
      <c r="E2556" s="97" t="s">
        <v>10333</v>
      </c>
    </row>
    <row r="2557" spans="1:5" x14ac:dyDescent="0.2">
      <c r="A2557" s="96" t="s">
        <v>10356</v>
      </c>
      <c r="B2557" s="96" t="s">
        <v>10357</v>
      </c>
      <c r="C2557" s="96" t="s">
        <v>7502</v>
      </c>
      <c r="D2557" s="96" t="s">
        <v>7524</v>
      </c>
      <c r="E2557" s="97" t="s">
        <v>23702</v>
      </c>
    </row>
    <row r="2558" spans="1:5" x14ac:dyDescent="0.2">
      <c r="A2558" s="96" t="s">
        <v>10319</v>
      </c>
      <c r="B2558" s="96" t="s">
        <v>10320</v>
      </c>
      <c r="C2558" s="96" t="s">
        <v>7502</v>
      </c>
      <c r="D2558" s="96" t="s">
        <v>7524</v>
      </c>
      <c r="E2558" s="97" t="s">
        <v>12452</v>
      </c>
    </row>
    <row r="2559" spans="1:5" x14ac:dyDescent="0.2">
      <c r="A2559" s="96" t="s">
        <v>10340</v>
      </c>
      <c r="B2559" s="96" t="s">
        <v>10341</v>
      </c>
      <c r="C2559" s="96" t="s">
        <v>7502</v>
      </c>
      <c r="D2559" s="96" t="s">
        <v>7524</v>
      </c>
      <c r="E2559" s="97" t="s">
        <v>23697</v>
      </c>
    </row>
    <row r="2560" spans="1:5" x14ac:dyDescent="0.2">
      <c r="A2560" s="96" t="s">
        <v>10342</v>
      </c>
      <c r="B2560" s="96" t="s">
        <v>10343</v>
      </c>
      <c r="C2560" s="96" t="s">
        <v>7502</v>
      </c>
      <c r="D2560" s="96" t="s">
        <v>7524</v>
      </c>
      <c r="E2560" s="97" t="s">
        <v>3758</v>
      </c>
    </row>
    <row r="2561" spans="1:5" x14ac:dyDescent="0.2">
      <c r="A2561" s="96" t="s">
        <v>10344</v>
      </c>
      <c r="B2561" s="96" t="s">
        <v>10345</v>
      </c>
      <c r="C2561" s="96" t="s">
        <v>7502</v>
      </c>
      <c r="D2561" s="96" t="s">
        <v>7524</v>
      </c>
      <c r="E2561" s="97" t="s">
        <v>23698</v>
      </c>
    </row>
    <row r="2562" spans="1:5" x14ac:dyDescent="0.2">
      <c r="A2562" s="96" t="s">
        <v>10818</v>
      </c>
      <c r="B2562" s="96" t="s">
        <v>10819</v>
      </c>
      <c r="C2562" s="96" t="s">
        <v>7502</v>
      </c>
      <c r="D2562" s="96" t="s">
        <v>7524</v>
      </c>
      <c r="E2562" s="97" t="s">
        <v>2287</v>
      </c>
    </row>
    <row r="2563" spans="1:5" x14ac:dyDescent="0.2">
      <c r="A2563" s="96" t="s">
        <v>8125</v>
      </c>
      <c r="B2563" s="96" t="s">
        <v>8126</v>
      </c>
      <c r="C2563" s="96" t="s">
        <v>8123</v>
      </c>
      <c r="D2563" s="96" t="s">
        <v>7524</v>
      </c>
      <c r="E2563" s="97" t="s">
        <v>23391</v>
      </c>
    </row>
    <row r="2564" spans="1:5" x14ac:dyDescent="0.2">
      <c r="A2564" s="96" t="s">
        <v>8127</v>
      </c>
      <c r="B2564" s="96" t="s">
        <v>8128</v>
      </c>
      <c r="C2564" s="96" t="s">
        <v>8123</v>
      </c>
      <c r="D2564" s="96" t="s">
        <v>7524</v>
      </c>
      <c r="E2564" s="97" t="s">
        <v>23392</v>
      </c>
    </row>
    <row r="2565" spans="1:5" x14ac:dyDescent="0.2">
      <c r="A2565" s="96" t="s">
        <v>10540</v>
      </c>
      <c r="B2565" s="96" t="s">
        <v>10541</v>
      </c>
      <c r="C2565" s="96" t="s">
        <v>7502</v>
      </c>
      <c r="D2565" s="96" t="s">
        <v>7524</v>
      </c>
      <c r="E2565" s="97" t="s">
        <v>11858</v>
      </c>
    </row>
    <row r="2566" spans="1:5" x14ac:dyDescent="0.2">
      <c r="A2566" s="96" t="s">
        <v>10551</v>
      </c>
      <c r="B2566" s="96" t="s">
        <v>10552</v>
      </c>
      <c r="C2566" s="96" t="s">
        <v>7502</v>
      </c>
      <c r="D2566" s="96" t="s">
        <v>7524</v>
      </c>
      <c r="E2566" s="97" t="s">
        <v>21708</v>
      </c>
    </row>
    <row r="2567" spans="1:5" x14ac:dyDescent="0.2">
      <c r="A2567" s="96" t="s">
        <v>10562</v>
      </c>
      <c r="B2567" s="96" t="s">
        <v>10563</v>
      </c>
      <c r="C2567" s="96" t="s">
        <v>7502</v>
      </c>
      <c r="D2567" s="96" t="s">
        <v>7524</v>
      </c>
      <c r="E2567" s="97" t="s">
        <v>23771</v>
      </c>
    </row>
    <row r="2568" spans="1:5" x14ac:dyDescent="0.2">
      <c r="A2568" s="96" t="s">
        <v>10573</v>
      </c>
      <c r="B2568" s="96" t="s">
        <v>10574</v>
      </c>
      <c r="C2568" s="96" t="s">
        <v>7502</v>
      </c>
      <c r="D2568" s="96" t="s">
        <v>7524</v>
      </c>
      <c r="E2568" s="97" t="s">
        <v>23775</v>
      </c>
    </row>
    <row r="2569" spans="1:5" x14ac:dyDescent="0.2">
      <c r="A2569" s="96" t="s">
        <v>10555</v>
      </c>
      <c r="B2569" s="96" t="s">
        <v>10556</v>
      </c>
      <c r="C2569" s="96" t="s">
        <v>7502</v>
      </c>
      <c r="D2569" s="96" t="s">
        <v>7524</v>
      </c>
      <c r="E2569" s="97" t="s">
        <v>23769</v>
      </c>
    </row>
    <row r="2570" spans="1:5" x14ac:dyDescent="0.2">
      <c r="A2570" s="96" t="s">
        <v>10566</v>
      </c>
      <c r="B2570" s="96" t="s">
        <v>10567</v>
      </c>
      <c r="C2570" s="96" t="s">
        <v>7502</v>
      </c>
      <c r="D2570" s="96" t="s">
        <v>7524</v>
      </c>
      <c r="E2570" s="97" t="s">
        <v>23754</v>
      </c>
    </row>
    <row r="2571" spans="1:5" x14ac:dyDescent="0.2">
      <c r="A2571" s="96" t="s">
        <v>10533</v>
      </c>
      <c r="B2571" s="96" t="s">
        <v>10534</v>
      </c>
      <c r="C2571" s="96" t="s">
        <v>7502</v>
      </c>
      <c r="D2571" s="96" t="s">
        <v>7524</v>
      </c>
      <c r="E2571" s="97" t="s">
        <v>23764</v>
      </c>
    </row>
    <row r="2572" spans="1:5" x14ac:dyDescent="0.2">
      <c r="A2572" s="96" t="s">
        <v>10544</v>
      </c>
      <c r="B2572" s="96" t="s">
        <v>10545</v>
      </c>
      <c r="C2572" s="96" t="s">
        <v>7502</v>
      </c>
      <c r="D2572" s="96" t="s">
        <v>7524</v>
      </c>
      <c r="E2572" s="97" t="s">
        <v>23767</v>
      </c>
    </row>
    <row r="2573" spans="1:5" x14ac:dyDescent="0.2">
      <c r="A2573" s="96" t="s">
        <v>10536</v>
      </c>
      <c r="B2573" s="96" t="s">
        <v>10537</v>
      </c>
      <c r="C2573" s="96" t="s">
        <v>7502</v>
      </c>
      <c r="D2573" s="96" t="s">
        <v>7524</v>
      </c>
      <c r="E2573" s="97" t="s">
        <v>22720</v>
      </c>
    </row>
    <row r="2574" spans="1:5" x14ac:dyDescent="0.2">
      <c r="A2574" s="96" t="s">
        <v>10546</v>
      </c>
      <c r="B2574" s="96" t="s">
        <v>10547</v>
      </c>
      <c r="C2574" s="96" t="s">
        <v>7502</v>
      </c>
      <c r="D2574" s="96" t="s">
        <v>7524</v>
      </c>
      <c r="E2574" s="97" t="s">
        <v>23768</v>
      </c>
    </row>
    <row r="2575" spans="1:5" x14ac:dyDescent="0.2">
      <c r="A2575" s="96" t="s">
        <v>10557</v>
      </c>
      <c r="B2575" s="96" t="s">
        <v>10558</v>
      </c>
      <c r="C2575" s="96" t="s">
        <v>7502</v>
      </c>
      <c r="D2575" s="96" t="s">
        <v>7524</v>
      </c>
      <c r="E2575" s="97" t="s">
        <v>10572</v>
      </c>
    </row>
    <row r="2576" spans="1:5" x14ac:dyDescent="0.2">
      <c r="A2576" s="96" t="s">
        <v>10568</v>
      </c>
      <c r="B2576" s="96" t="s">
        <v>10569</v>
      </c>
      <c r="C2576" s="96" t="s">
        <v>7502</v>
      </c>
      <c r="D2576" s="96" t="s">
        <v>7524</v>
      </c>
      <c r="E2576" s="97" t="s">
        <v>23773</v>
      </c>
    </row>
    <row r="2577" spans="1:5" x14ac:dyDescent="0.2">
      <c r="A2577" s="96" t="s">
        <v>10538</v>
      </c>
      <c r="B2577" s="96" t="s">
        <v>10539</v>
      </c>
      <c r="C2577" s="96" t="s">
        <v>7502</v>
      </c>
      <c r="D2577" s="96" t="s">
        <v>7524</v>
      </c>
      <c r="E2577" s="97" t="s">
        <v>23765</v>
      </c>
    </row>
    <row r="2578" spans="1:5" x14ac:dyDescent="0.2">
      <c r="A2578" s="96" t="s">
        <v>10548</v>
      </c>
      <c r="B2578" s="96" t="s">
        <v>10549</v>
      </c>
      <c r="C2578" s="96" t="s">
        <v>7502</v>
      </c>
      <c r="D2578" s="96" t="s">
        <v>7524</v>
      </c>
      <c r="E2578" s="97" t="s">
        <v>11673</v>
      </c>
    </row>
    <row r="2579" spans="1:5" x14ac:dyDescent="0.2">
      <c r="A2579" s="96" t="s">
        <v>10559</v>
      </c>
      <c r="B2579" s="96" t="s">
        <v>10560</v>
      </c>
      <c r="C2579" s="96" t="s">
        <v>7502</v>
      </c>
      <c r="D2579" s="96" t="s">
        <v>7524</v>
      </c>
      <c r="E2579" s="97" t="s">
        <v>23770</v>
      </c>
    </row>
    <row r="2580" spans="1:5" x14ac:dyDescent="0.2">
      <c r="A2580" s="96" t="s">
        <v>10570</v>
      </c>
      <c r="B2580" s="96" t="s">
        <v>10571</v>
      </c>
      <c r="C2580" s="96" t="s">
        <v>7502</v>
      </c>
      <c r="D2580" s="96" t="s">
        <v>7524</v>
      </c>
      <c r="E2580" s="97" t="s">
        <v>23774</v>
      </c>
    </row>
    <row r="2581" spans="1:5" x14ac:dyDescent="0.2">
      <c r="A2581" s="96" t="s">
        <v>10531</v>
      </c>
      <c r="B2581" s="96" t="s">
        <v>10532</v>
      </c>
      <c r="C2581" s="96" t="s">
        <v>7502</v>
      </c>
      <c r="D2581" s="96" t="s">
        <v>7524</v>
      </c>
      <c r="E2581" s="97" t="s">
        <v>23763</v>
      </c>
    </row>
    <row r="2582" spans="1:5" x14ac:dyDescent="0.2">
      <c r="A2582" s="96" t="s">
        <v>10542</v>
      </c>
      <c r="B2582" s="96" t="s">
        <v>10543</v>
      </c>
      <c r="C2582" s="96" t="s">
        <v>7502</v>
      </c>
      <c r="D2582" s="96" t="s">
        <v>7524</v>
      </c>
      <c r="E2582" s="97" t="s">
        <v>23766</v>
      </c>
    </row>
    <row r="2583" spans="1:5" x14ac:dyDescent="0.2">
      <c r="A2583" s="96" t="s">
        <v>10553</v>
      </c>
      <c r="B2583" s="96" t="s">
        <v>10554</v>
      </c>
      <c r="C2583" s="96" t="s">
        <v>7502</v>
      </c>
      <c r="D2583" s="96" t="s">
        <v>7524</v>
      </c>
      <c r="E2583" s="97" t="s">
        <v>18444</v>
      </c>
    </row>
    <row r="2584" spans="1:5" x14ac:dyDescent="0.2">
      <c r="A2584" s="96" t="s">
        <v>10564</v>
      </c>
      <c r="B2584" s="96" t="s">
        <v>10565</v>
      </c>
      <c r="C2584" s="96" t="s">
        <v>7502</v>
      </c>
      <c r="D2584" s="96" t="s">
        <v>7524</v>
      </c>
      <c r="E2584" s="97" t="s">
        <v>23772</v>
      </c>
    </row>
    <row r="2585" spans="1:5" x14ac:dyDescent="0.2">
      <c r="A2585" s="96" t="s">
        <v>8147</v>
      </c>
      <c r="B2585" s="96" t="s">
        <v>8148</v>
      </c>
      <c r="C2585" s="96" t="s">
        <v>8123</v>
      </c>
      <c r="D2585" s="96" t="s">
        <v>7524</v>
      </c>
      <c r="E2585" s="97" t="s">
        <v>23408</v>
      </c>
    </row>
    <row r="2586" spans="1:5" x14ac:dyDescent="0.2">
      <c r="A2586" s="96" t="s">
        <v>17792</v>
      </c>
      <c r="B2586" s="96" t="s">
        <v>17793</v>
      </c>
      <c r="C2586" s="96" t="s">
        <v>8123</v>
      </c>
      <c r="D2586" s="96" t="s">
        <v>7524</v>
      </c>
      <c r="E2586" s="97" t="s">
        <v>3625</v>
      </c>
    </row>
    <row r="2587" spans="1:5" x14ac:dyDescent="0.2">
      <c r="A2587" s="96" t="s">
        <v>17794</v>
      </c>
      <c r="B2587" s="96" t="s">
        <v>17795</v>
      </c>
      <c r="C2587" s="96" t="s">
        <v>8123</v>
      </c>
      <c r="D2587" s="96" t="s">
        <v>7524</v>
      </c>
      <c r="E2587" s="97" t="s">
        <v>4894</v>
      </c>
    </row>
    <row r="2588" spans="1:5" x14ac:dyDescent="0.2">
      <c r="A2588" s="96" t="s">
        <v>17869</v>
      </c>
      <c r="B2588" s="96" t="s">
        <v>17870</v>
      </c>
      <c r="C2588" s="96" t="s">
        <v>7502</v>
      </c>
      <c r="D2588" s="96" t="s">
        <v>7503</v>
      </c>
      <c r="E2588" s="97" t="s">
        <v>17871</v>
      </c>
    </row>
    <row r="2589" spans="1:5" x14ac:dyDescent="0.2">
      <c r="A2589" s="96" t="s">
        <v>18323</v>
      </c>
      <c r="B2589" s="96" t="s">
        <v>18324</v>
      </c>
      <c r="C2589" s="96" t="s">
        <v>8123</v>
      </c>
      <c r="D2589" s="96" t="s">
        <v>7524</v>
      </c>
      <c r="E2589" s="97" t="s">
        <v>25549</v>
      </c>
    </row>
    <row r="2590" spans="1:5" x14ac:dyDescent="0.2">
      <c r="A2590" s="96" t="s">
        <v>18327</v>
      </c>
      <c r="B2590" s="96" t="s">
        <v>18328</v>
      </c>
      <c r="C2590" s="96" t="s">
        <v>8123</v>
      </c>
      <c r="D2590" s="96" t="s">
        <v>7524</v>
      </c>
      <c r="E2590" s="97" t="s">
        <v>24705</v>
      </c>
    </row>
    <row r="2591" spans="1:5" x14ac:dyDescent="0.2">
      <c r="A2591" s="96" t="s">
        <v>18315</v>
      </c>
      <c r="B2591" s="96" t="s">
        <v>18316</v>
      </c>
      <c r="C2591" s="96" t="s">
        <v>8123</v>
      </c>
      <c r="D2591" s="96" t="s">
        <v>7524</v>
      </c>
      <c r="E2591" s="97" t="s">
        <v>21854</v>
      </c>
    </row>
    <row r="2592" spans="1:5" x14ac:dyDescent="0.2">
      <c r="A2592" s="96" t="s">
        <v>18319</v>
      </c>
      <c r="B2592" s="96" t="s">
        <v>18320</v>
      </c>
      <c r="C2592" s="96" t="s">
        <v>8123</v>
      </c>
      <c r="D2592" s="96" t="s">
        <v>7524</v>
      </c>
      <c r="E2592" s="97" t="s">
        <v>25547</v>
      </c>
    </row>
    <row r="2593" spans="1:5" x14ac:dyDescent="0.2">
      <c r="A2593" s="96" t="s">
        <v>18311</v>
      </c>
      <c r="B2593" s="96" t="s">
        <v>18312</v>
      </c>
      <c r="C2593" s="96" t="s">
        <v>10327</v>
      </c>
      <c r="D2593" s="96" t="s">
        <v>7524</v>
      </c>
      <c r="E2593" s="97" t="s">
        <v>25545</v>
      </c>
    </row>
    <row r="2594" spans="1:5" x14ac:dyDescent="0.2">
      <c r="A2594" s="96" t="s">
        <v>18325</v>
      </c>
      <c r="B2594" s="96" t="s">
        <v>18326</v>
      </c>
      <c r="C2594" s="96" t="s">
        <v>8123</v>
      </c>
      <c r="D2594" s="96" t="s">
        <v>7524</v>
      </c>
      <c r="E2594" s="97" t="s">
        <v>4300</v>
      </c>
    </row>
    <row r="2595" spans="1:5" x14ac:dyDescent="0.2">
      <c r="A2595" s="96" t="s">
        <v>18329</v>
      </c>
      <c r="B2595" s="96" t="s">
        <v>18330</v>
      </c>
      <c r="C2595" s="96" t="s">
        <v>8123</v>
      </c>
      <c r="D2595" s="96" t="s">
        <v>7524</v>
      </c>
      <c r="E2595" s="97" t="s">
        <v>11016</v>
      </c>
    </row>
    <row r="2596" spans="1:5" x14ac:dyDescent="0.2">
      <c r="A2596" s="96" t="s">
        <v>18317</v>
      </c>
      <c r="B2596" s="96" t="s">
        <v>18318</v>
      </c>
      <c r="C2596" s="96" t="s">
        <v>8123</v>
      </c>
      <c r="D2596" s="96" t="s">
        <v>7524</v>
      </c>
      <c r="E2596" s="97" t="s">
        <v>4127</v>
      </c>
    </row>
    <row r="2597" spans="1:5" x14ac:dyDescent="0.2">
      <c r="A2597" s="96" t="s">
        <v>18321</v>
      </c>
      <c r="B2597" s="96" t="s">
        <v>18322</v>
      </c>
      <c r="C2597" s="96" t="s">
        <v>8123</v>
      </c>
      <c r="D2597" s="96" t="s">
        <v>7524</v>
      </c>
      <c r="E2597" s="97" t="s">
        <v>25548</v>
      </c>
    </row>
    <row r="2598" spans="1:5" x14ac:dyDescent="0.2">
      <c r="A2598" s="96" t="s">
        <v>18313</v>
      </c>
      <c r="B2598" s="96" t="s">
        <v>18314</v>
      </c>
      <c r="C2598" s="96" t="s">
        <v>10327</v>
      </c>
      <c r="D2598" s="96" t="s">
        <v>7524</v>
      </c>
      <c r="E2598" s="97" t="s">
        <v>25546</v>
      </c>
    </row>
    <row r="2599" spans="1:5" x14ac:dyDescent="0.2">
      <c r="A2599" s="96" t="s">
        <v>17849</v>
      </c>
      <c r="B2599" s="96" t="s">
        <v>17850</v>
      </c>
      <c r="C2599" s="96" t="s">
        <v>8123</v>
      </c>
      <c r="D2599" s="96" t="s">
        <v>7524</v>
      </c>
      <c r="E2599" s="97" t="s">
        <v>25430</v>
      </c>
    </row>
    <row r="2600" spans="1:5" x14ac:dyDescent="0.2">
      <c r="A2600" s="96" t="s">
        <v>17861</v>
      </c>
      <c r="B2600" s="96" t="s">
        <v>17862</v>
      </c>
      <c r="C2600" s="96" t="s">
        <v>8123</v>
      </c>
      <c r="D2600" s="96" t="s">
        <v>7524</v>
      </c>
      <c r="E2600" s="97" t="s">
        <v>2519</v>
      </c>
    </row>
    <row r="2601" spans="1:5" x14ac:dyDescent="0.2">
      <c r="A2601" s="96" t="s">
        <v>17835</v>
      </c>
      <c r="B2601" s="96" t="s">
        <v>17836</v>
      </c>
      <c r="C2601" s="96" t="s">
        <v>8123</v>
      </c>
      <c r="D2601" s="96" t="s">
        <v>7524</v>
      </c>
      <c r="E2601" s="97" t="s">
        <v>25427</v>
      </c>
    </row>
    <row r="2602" spans="1:5" x14ac:dyDescent="0.2">
      <c r="A2602" s="96" t="s">
        <v>17857</v>
      </c>
      <c r="B2602" s="96" t="s">
        <v>17858</v>
      </c>
      <c r="C2602" s="96" t="s">
        <v>8123</v>
      </c>
      <c r="D2602" s="96" t="s">
        <v>7524</v>
      </c>
      <c r="E2602" s="97" t="s">
        <v>25274</v>
      </c>
    </row>
    <row r="2603" spans="1:5" x14ac:dyDescent="0.2">
      <c r="A2603" s="96" t="s">
        <v>17851</v>
      </c>
      <c r="B2603" s="96" t="s">
        <v>17852</v>
      </c>
      <c r="C2603" s="96" t="s">
        <v>8123</v>
      </c>
      <c r="D2603" s="96" t="s">
        <v>7524</v>
      </c>
      <c r="E2603" s="97" t="s">
        <v>23610</v>
      </c>
    </row>
    <row r="2604" spans="1:5" x14ac:dyDescent="0.2">
      <c r="A2604" s="96" t="s">
        <v>17853</v>
      </c>
      <c r="B2604" s="96" t="s">
        <v>17854</v>
      </c>
      <c r="C2604" s="96" t="s">
        <v>8123</v>
      </c>
      <c r="D2604" s="96" t="s">
        <v>7524</v>
      </c>
      <c r="E2604" s="97" t="s">
        <v>1862</v>
      </c>
    </row>
    <row r="2605" spans="1:5" x14ac:dyDescent="0.2">
      <c r="A2605" s="96" t="s">
        <v>17863</v>
      </c>
      <c r="B2605" s="96" t="s">
        <v>17864</v>
      </c>
      <c r="C2605" s="96" t="s">
        <v>8123</v>
      </c>
      <c r="D2605" s="96" t="s">
        <v>7524</v>
      </c>
      <c r="E2605" s="97" t="s">
        <v>25432</v>
      </c>
    </row>
    <row r="2606" spans="1:5" x14ac:dyDescent="0.2">
      <c r="A2606" s="96" t="s">
        <v>17865</v>
      </c>
      <c r="B2606" s="96" t="s">
        <v>17866</v>
      </c>
      <c r="C2606" s="96" t="s">
        <v>8123</v>
      </c>
      <c r="D2606" s="96" t="s">
        <v>7524</v>
      </c>
      <c r="E2606" s="97" t="s">
        <v>25433</v>
      </c>
    </row>
    <row r="2607" spans="1:5" x14ac:dyDescent="0.2">
      <c r="A2607" s="96" t="s">
        <v>17837</v>
      </c>
      <c r="B2607" s="96" t="s">
        <v>17838</v>
      </c>
      <c r="C2607" s="96" t="s">
        <v>8123</v>
      </c>
      <c r="D2607" s="96" t="s">
        <v>7524</v>
      </c>
      <c r="E2607" s="97" t="s">
        <v>2751</v>
      </c>
    </row>
    <row r="2608" spans="1:5" x14ac:dyDescent="0.2">
      <c r="A2608" s="96" t="s">
        <v>17840</v>
      </c>
      <c r="B2608" s="96" t="s">
        <v>17841</v>
      </c>
      <c r="C2608" s="96" t="s">
        <v>8123</v>
      </c>
      <c r="D2608" s="96" t="s">
        <v>7524</v>
      </c>
      <c r="E2608" s="97" t="s">
        <v>25428</v>
      </c>
    </row>
    <row r="2609" spans="1:5" x14ac:dyDescent="0.2">
      <c r="A2609" s="96" t="s">
        <v>17845</v>
      </c>
      <c r="B2609" s="96" t="s">
        <v>17846</v>
      </c>
      <c r="C2609" s="96" t="s">
        <v>8123</v>
      </c>
      <c r="D2609" s="96" t="s">
        <v>7524</v>
      </c>
      <c r="E2609" s="97" t="s">
        <v>25429</v>
      </c>
    </row>
    <row r="2610" spans="1:5" x14ac:dyDescent="0.2">
      <c r="A2610" s="96" t="s">
        <v>17823</v>
      </c>
      <c r="B2610" s="96" t="s">
        <v>17824</v>
      </c>
      <c r="C2610" s="96" t="s">
        <v>8123</v>
      </c>
      <c r="D2610" s="96" t="s">
        <v>7524</v>
      </c>
      <c r="E2610" s="97" t="s">
        <v>18240</v>
      </c>
    </row>
    <row r="2611" spans="1:5" x14ac:dyDescent="0.2">
      <c r="A2611" s="96" t="s">
        <v>17825</v>
      </c>
      <c r="B2611" s="96" t="s">
        <v>17826</v>
      </c>
      <c r="C2611" s="96" t="s">
        <v>8123</v>
      </c>
      <c r="D2611" s="96" t="s">
        <v>7524</v>
      </c>
      <c r="E2611" s="97" t="s">
        <v>11301</v>
      </c>
    </row>
    <row r="2612" spans="1:5" x14ac:dyDescent="0.2">
      <c r="A2612" s="96" t="s">
        <v>17833</v>
      </c>
      <c r="B2612" s="96" t="s">
        <v>17834</v>
      </c>
      <c r="C2612" s="96" t="s">
        <v>8123</v>
      </c>
      <c r="D2612" s="96" t="s">
        <v>7524</v>
      </c>
      <c r="E2612" s="97" t="s">
        <v>25426</v>
      </c>
    </row>
    <row r="2613" spans="1:5" x14ac:dyDescent="0.2">
      <c r="A2613" s="96" t="s">
        <v>17828</v>
      </c>
      <c r="B2613" s="96" t="s">
        <v>17829</v>
      </c>
      <c r="C2613" s="96" t="s">
        <v>8123</v>
      </c>
      <c r="D2613" s="96" t="s">
        <v>7524</v>
      </c>
      <c r="E2613" s="97" t="s">
        <v>13733</v>
      </c>
    </row>
    <row r="2614" spans="1:5" x14ac:dyDescent="0.2">
      <c r="A2614" s="96" t="s">
        <v>17830</v>
      </c>
      <c r="B2614" s="96" t="s">
        <v>17831</v>
      </c>
      <c r="C2614" s="96" t="s">
        <v>8123</v>
      </c>
      <c r="D2614" s="96" t="s">
        <v>7524</v>
      </c>
      <c r="E2614" s="97" t="s">
        <v>7126</v>
      </c>
    </row>
    <row r="2615" spans="1:5" x14ac:dyDescent="0.2">
      <c r="A2615" s="96" t="s">
        <v>10575</v>
      </c>
      <c r="B2615" s="96" t="s">
        <v>10576</v>
      </c>
      <c r="C2615" s="96" t="s">
        <v>7683</v>
      </c>
      <c r="D2615" s="96" t="s">
        <v>7524</v>
      </c>
      <c r="E2615" s="97" t="s">
        <v>15454</v>
      </c>
    </row>
    <row r="2616" spans="1:5" x14ac:dyDescent="0.2">
      <c r="A2616" s="96" t="s">
        <v>8135</v>
      </c>
      <c r="B2616" s="96" t="s">
        <v>8136</v>
      </c>
      <c r="C2616" s="96" t="s">
        <v>8123</v>
      </c>
      <c r="D2616" s="96" t="s">
        <v>7524</v>
      </c>
      <c r="E2616" s="97" t="s">
        <v>23396</v>
      </c>
    </row>
    <row r="2617" spans="1:5" x14ac:dyDescent="0.2">
      <c r="A2617" s="96" t="s">
        <v>8133</v>
      </c>
      <c r="B2617" s="96" t="s">
        <v>8134</v>
      </c>
      <c r="C2617" s="96" t="s">
        <v>8123</v>
      </c>
      <c r="D2617" s="96" t="s">
        <v>7524</v>
      </c>
      <c r="E2617" s="97" t="s">
        <v>23395</v>
      </c>
    </row>
    <row r="2618" spans="1:5" x14ac:dyDescent="0.2">
      <c r="A2618" s="96" t="s">
        <v>23399</v>
      </c>
      <c r="B2618" s="96" t="s">
        <v>23400</v>
      </c>
      <c r="C2618" s="96" t="s">
        <v>7683</v>
      </c>
      <c r="D2618" s="96" t="s">
        <v>7524</v>
      </c>
      <c r="E2618" s="97" t="s">
        <v>23401</v>
      </c>
    </row>
    <row r="2619" spans="1:5" x14ac:dyDescent="0.2">
      <c r="A2619" s="96" t="s">
        <v>23402</v>
      </c>
      <c r="B2619" s="96" t="s">
        <v>23403</v>
      </c>
      <c r="C2619" s="96" t="s">
        <v>7683</v>
      </c>
      <c r="D2619" s="96" t="s">
        <v>7524</v>
      </c>
      <c r="E2619" s="97" t="s">
        <v>23404</v>
      </c>
    </row>
    <row r="2620" spans="1:5" x14ac:dyDescent="0.2">
      <c r="A2620" s="96" t="s">
        <v>10492</v>
      </c>
      <c r="B2620" s="96" t="s">
        <v>10493</v>
      </c>
      <c r="C2620" s="96" t="s">
        <v>8123</v>
      </c>
      <c r="D2620" s="96" t="s">
        <v>7524</v>
      </c>
      <c r="E2620" s="97" t="s">
        <v>23747</v>
      </c>
    </row>
    <row r="2621" spans="1:5" x14ac:dyDescent="0.2">
      <c r="A2621" s="96" t="s">
        <v>10484</v>
      </c>
      <c r="B2621" s="96" t="s">
        <v>10485</v>
      </c>
      <c r="C2621" s="96" t="s">
        <v>8123</v>
      </c>
      <c r="D2621" s="96" t="s">
        <v>7524</v>
      </c>
      <c r="E2621" s="97" t="s">
        <v>23743</v>
      </c>
    </row>
    <row r="2622" spans="1:5" x14ac:dyDescent="0.2">
      <c r="A2622" s="96" t="s">
        <v>10529</v>
      </c>
      <c r="B2622" s="96" t="s">
        <v>10530</v>
      </c>
      <c r="C2622" s="96" t="s">
        <v>8123</v>
      </c>
      <c r="D2622" s="96" t="s">
        <v>7524</v>
      </c>
      <c r="E2622" s="97" t="s">
        <v>23762</v>
      </c>
    </row>
    <row r="2623" spans="1:5" x14ac:dyDescent="0.2">
      <c r="A2623" s="96" t="s">
        <v>10520</v>
      </c>
      <c r="B2623" s="96" t="s">
        <v>10521</v>
      </c>
      <c r="C2623" s="96" t="s">
        <v>8123</v>
      </c>
      <c r="D2623" s="96" t="s">
        <v>7524</v>
      </c>
      <c r="E2623" s="97" t="s">
        <v>23758</v>
      </c>
    </row>
    <row r="2624" spans="1:5" x14ac:dyDescent="0.2">
      <c r="A2624" s="96" t="s">
        <v>10488</v>
      </c>
      <c r="B2624" s="96" t="s">
        <v>10489</v>
      </c>
      <c r="C2624" s="96" t="s">
        <v>8123</v>
      </c>
      <c r="D2624" s="96" t="s">
        <v>7524</v>
      </c>
      <c r="E2624" s="97" t="s">
        <v>23745</v>
      </c>
    </row>
    <row r="2625" spans="1:5" x14ac:dyDescent="0.2">
      <c r="A2625" s="96" t="s">
        <v>10480</v>
      </c>
      <c r="B2625" s="96" t="s">
        <v>10481</v>
      </c>
      <c r="C2625" s="96" t="s">
        <v>8123</v>
      </c>
      <c r="D2625" s="96" t="s">
        <v>7524</v>
      </c>
      <c r="E2625" s="97" t="s">
        <v>23462</v>
      </c>
    </row>
    <row r="2626" spans="1:5" x14ac:dyDescent="0.2">
      <c r="A2626" s="96" t="s">
        <v>10525</v>
      </c>
      <c r="B2626" s="96" t="s">
        <v>10526</v>
      </c>
      <c r="C2626" s="96" t="s">
        <v>8123</v>
      </c>
      <c r="D2626" s="96" t="s">
        <v>7524</v>
      </c>
      <c r="E2626" s="97" t="s">
        <v>23760</v>
      </c>
    </row>
    <row r="2627" spans="1:5" x14ac:dyDescent="0.2">
      <c r="A2627" s="96" t="s">
        <v>10516</v>
      </c>
      <c r="B2627" s="96" t="s">
        <v>10517</v>
      </c>
      <c r="C2627" s="96" t="s">
        <v>8123</v>
      </c>
      <c r="D2627" s="96" t="s">
        <v>7524</v>
      </c>
      <c r="E2627" s="97" t="s">
        <v>23756</v>
      </c>
    </row>
    <row r="2628" spans="1:5" x14ac:dyDescent="0.2">
      <c r="A2628" s="96" t="s">
        <v>10476</v>
      </c>
      <c r="B2628" s="96" t="s">
        <v>10477</v>
      </c>
      <c r="C2628" s="96" t="s">
        <v>8123</v>
      </c>
      <c r="D2628" s="96" t="s">
        <v>7524</v>
      </c>
      <c r="E2628" s="97" t="s">
        <v>23740</v>
      </c>
    </row>
    <row r="2629" spans="1:5" x14ac:dyDescent="0.2">
      <c r="A2629" s="96" t="s">
        <v>10467</v>
      </c>
      <c r="B2629" s="96" t="s">
        <v>10468</v>
      </c>
      <c r="C2629" s="96" t="s">
        <v>8123</v>
      </c>
      <c r="D2629" s="96" t="s">
        <v>7524</v>
      </c>
      <c r="E2629" s="97" t="s">
        <v>23736</v>
      </c>
    </row>
    <row r="2630" spans="1:5" x14ac:dyDescent="0.2">
      <c r="A2630" s="96" t="s">
        <v>10511</v>
      </c>
      <c r="B2630" s="96" t="s">
        <v>10512</v>
      </c>
      <c r="C2630" s="96" t="s">
        <v>8123</v>
      </c>
      <c r="D2630" s="96" t="s">
        <v>7524</v>
      </c>
      <c r="E2630" s="97" t="s">
        <v>23754</v>
      </c>
    </row>
    <row r="2631" spans="1:5" x14ac:dyDescent="0.2">
      <c r="A2631" s="96" t="s">
        <v>10500</v>
      </c>
      <c r="B2631" s="96" t="s">
        <v>10501</v>
      </c>
      <c r="C2631" s="96" t="s">
        <v>8123</v>
      </c>
      <c r="D2631" s="96" t="s">
        <v>7524</v>
      </c>
      <c r="E2631" s="97" t="s">
        <v>23751</v>
      </c>
    </row>
    <row r="2632" spans="1:5" x14ac:dyDescent="0.2">
      <c r="A2632" s="96" t="s">
        <v>10472</v>
      </c>
      <c r="B2632" s="96" t="s">
        <v>10473</v>
      </c>
      <c r="C2632" s="96" t="s">
        <v>8123</v>
      </c>
      <c r="D2632" s="96" t="s">
        <v>7524</v>
      </c>
      <c r="E2632" s="97" t="s">
        <v>23738</v>
      </c>
    </row>
    <row r="2633" spans="1:5" x14ac:dyDescent="0.2">
      <c r="A2633" s="96" t="s">
        <v>10463</v>
      </c>
      <c r="B2633" s="96" t="s">
        <v>10464</v>
      </c>
      <c r="C2633" s="96" t="s">
        <v>8123</v>
      </c>
      <c r="D2633" s="96" t="s">
        <v>7524</v>
      </c>
      <c r="E2633" s="97" t="s">
        <v>23734</v>
      </c>
    </row>
    <row r="2634" spans="1:5" x14ac:dyDescent="0.2">
      <c r="A2634" s="96" t="s">
        <v>10505</v>
      </c>
      <c r="B2634" s="96" t="s">
        <v>10506</v>
      </c>
      <c r="C2634" s="96" t="s">
        <v>8123</v>
      </c>
      <c r="D2634" s="96" t="s">
        <v>7524</v>
      </c>
      <c r="E2634" s="97" t="s">
        <v>11629</v>
      </c>
    </row>
    <row r="2635" spans="1:5" x14ac:dyDescent="0.2">
      <c r="A2635" s="96" t="s">
        <v>10496</v>
      </c>
      <c r="B2635" s="96" t="s">
        <v>10497</v>
      </c>
      <c r="C2635" s="96" t="s">
        <v>8123</v>
      </c>
      <c r="D2635" s="96" t="s">
        <v>7524</v>
      </c>
      <c r="E2635" s="97" t="s">
        <v>23749</v>
      </c>
    </row>
    <row r="2636" spans="1:5" x14ac:dyDescent="0.2">
      <c r="A2636" s="96" t="s">
        <v>10490</v>
      </c>
      <c r="B2636" s="96" t="s">
        <v>10491</v>
      </c>
      <c r="C2636" s="96" t="s">
        <v>8123</v>
      </c>
      <c r="D2636" s="96" t="s">
        <v>7524</v>
      </c>
      <c r="E2636" s="97" t="s">
        <v>23746</v>
      </c>
    </row>
    <row r="2637" spans="1:5" x14ac:dyDescent="0.2">
      <c r="A2637" s="96" t="s">
        <v>10482</v>
      </c>
      <c r="B2637" s="96" t="s">
        <v>10483</v>
      </c>
      <c r="C2637" s="96" t="s">
        <v>8123</v>
      </c>
      <c r="D2637" s="96" t="s">
        <v>7524</v>
      </c>
      <c r="E2637" s="97" t="s">
        <v>23742</v>
      </c>
    </row>
    <row r="2638" spans="1:5" x14ac:dyDescent="0.2">
      <c r="A2638" s="96" t="s">
        <v>10527</v>
      </c>
      <c r="B2638" s="96" t="s">
        <v>10528</v>
      </c>
      <c r="C2638" s="96" t="s">
        <v>8123</v>
      </c>
      <c r="D2638" s="96" t="s">
        <v>7524</v>
      </c>
      <c r="E2638" s="97" t="s">
        <v>23761</v>
      </c>
    </row>
    <row r="2639" spans="1:5" x14ac:dyDescent="0.2">
      <c r="A2639" s="96" t="s">
        <v>10518</v>
      </c>
      <c r="B2639" s="96" t="s">
        <v>10519</v>
      </c>
      <c r="C2639" s="96" t="s">
        <v>8123</v>
      </c>
      <c r="D2639" s="96" t="s">
        <v>7524</v>
      </c>
      <c r="E2639" s="97" t="s">
        <v>23757</v>
      </c>
    </row>
    <row r="2640" spans="1:5" x14ac:dyDescent="0.2">
      <c r="A2640" s="96" t="s">
        <v>10486</v>
      </c>
      <c r="B2640" s="96" t="s">
        <v>10487</v>
      </c>
      <c r="C2640" s="96" t="s">
        <v>8123</v>
      </c>
      <c r="D2640" s="96" t="s">
        <v>7524</v>
      </c>
      <c r="E2640" s="97" t="s">
        <v>23744</v>
      </c>
    </row>
    <row r="2641" spans="1:5" x14ac:dyDescent="0.2">
      <c r="A2641" s="96" t="s">
        <v>10478</v>
      </c>
      <c r="B2641" s="96" t="s">
        <v>10479</v>
      </c>
      <c r="C2641" s="96" t="s">
        <v>8123</v>
      </c>
      <c r="D2641" s="96" t="s">
        <v>7524</v>
      </c>
      <c r="E2641" s="97" t="s">
        <v>23741</v>
      </c>
    </row>
    <row r="2642" spans="1:5" x14ac:dyDescent="0.2">
      <c r="A2642" s="96" t="s">
        <v>10523</v>
      </c>
      <c r="B2642" s="96" t="s">
        <v>10524</v>
      </c>
      <c r="C2642" s="96" t="s">
        <v>8123</v>
      </c>
      <c r="D2642" s="96" t="s">
        <v>7524</v>
      </c>
      <c r="E2642" s="97" t="s">
        <v>23759</v>
      </c>
    </row>
    <row r="2643" spans="1:5" x14ac:dyDescent="0.2">
      <c r="A2643" s="96" t="s">
        <v>10513</v>
      </c>
      <c r="B2643" s="96" t="s">
        <v>10514</v>
      </c>
      <c r="C2643" s="96" t="s">
        <v>8123</v>
      </c>
      <c r="D2643" s="96" t="s">
        <v>7524</v>
      </c>
      <c r="E2643" s="97" t="s">
        <v>23755</v>
      </c>
    </row>
    <row r="2644" spans="1:5" x14ac:dyDescent="0.2">
      <c r="A2644" s="96" t="s">
        <v>10474</v>
      </c>
      <c r="B2644" s="96" t="s">
        <v>10475</v>
      </c>
      <c r="C2644" s="96" t="s">
        <v>8123</v>
      </c>
      <c r="D2644" s="96" t="s">
        <v>7524</v>
      </c>
      <c r="E2644" s="97" t="s">
        <v>23739</v>
      </c>
    </row>
    <row r="2645" spans="1:5" x14ac:dyDescent="0.2">
      <c r="A2645" s="96" t="s">
        <v>10465</v>
      </c>
      <c r="B2645" s="96" t="s">
        <v>10466</v>
      </c>
      <c r="C2645" s="96" t="s">
        <v>8123</v>
      </c>
      <c r="D2645" s="96" t="s">
        <v>7524</v>
      </c>
      <c r="E2645" s="97" t="s">
        <v>23735</v>
      </c>
    </row>
    <row r="2646" spans="1:5" x14ac:dyDescent="0.2">
      <c r="A2646" s="96" t="s">
        <v>10508</v>
      </c>
      <c r="B2646" s="96" t="s">
        <v>10509</v>
      </c>
      <c r="C2646" s="96" t="s">
        <v>8123</v>
      </c>
      <c r="D2646" s="96" t="s">
        <v>7524</v>
      </c>
      <c r="E2646" s="97" t="s">
        <v>23753</v>
      </c>
    </row>
    <row r="2647" spans="1:5" x14ac:dyDescent="0.2">
      <c r="A2647" s="96" t="s">
        <v>10498</v>
      </c>
      <c r="B2647" s="96" t="s">
        <v>10499</v>
      </c>
      <c r="C2647" s="96" t="s">
        <v>8123</v>
      </c>
      <c r="D2647" s="96" t="s">
        <v>7524</v>
      </c>
      <c r="E2647" s="97" t="s">
        <v>23750</v>
      </c>
    </row>
    <row r="2648" spans="1:5" x14ac:dyDescent="0.2">
      <c r="A2648" s="96" t="s">
        <v>10469</v>
      </c>
      <c r="B2648" s="96" t="s">
        <v>10470</v>
      </c>
      <c r="C2648" s="96" t="s">
        <v>8123</v>
      </c>
      <c r="D2648" s="96" t="s">
        <v>7524</v>
      </c>
      <c r="E2648" s="97" t="s">
        <v>23737</v>
      </c>
    </row>
    <row r="2649" spans="1:5" x14ac:dyDescent="0.2">
      <c r="A2649" s="96" t="s">
        <v>10460</v>
      </c>
      <c r="B2649" s="96" t="s">
        <v>10461</v>
      </c>
      <c r="C2649" s="96" t="s">
        <v>8123</v>
      </c>
      <c r="D2649" s="96" t="s">
        <v>7524</v>
      </c>
      <c r="E2649" s="97" t="s">
        <v>23733</v>
      </c>
    </row>
    <row r="2650" spans="1:5" x14ac:dyDescent="0.2">
      <c r="A2650" s="96" t="s">
        <v>10502</v>
      </c>
      <c r="B2650" s="96" t="s">
        <v>10503</v>
      </c>
      <c r="C2650" s="96" t="s">
        <v>8123</v>
      </c>
      <c r="D2650" s="96" t="s">
        <v>7524</v>
      </c>
      <c r="E2650" s="97" t="s">
        <v>23752</v>
      </c>
    </row>
    <row r="2651" spans="1:5" x14ac:dyDescent="0.2">
      <c r="A2651" s="96" t="s">
        <v>10494</v>
      </c>
      <c r="B2651" s="96" t="s">
        <v>10495</v>
      </c>
      <c r="C2651" s="96" t="s">
        <v>8123</v>
      </c>
      <c r="D2651" s="96" t="s">
        <v>7524</v>
      </c>
      <c r="E2651" s="97" t="s">
        <v>23748</v>
      </c>
    </row>
    <row r="2652" spans="1:5" x14ac:dyDescent="0.2">
      <c r="A2652" s="96" t="s">
        <v>8139</v>
      </c>
      <c r="B2652" s="96" t="s">
        <v>8140</v>
      </c>
      <c r="C2652" s="96" t="s">
        <v>8123</v>
      </c>
      <c r="D2652" s="96" t="s">
        <v>7524</v>
      </c>
      <c r="E2652" s="97" t="s">
        <v>23398</v>
      </c>
    </row>
    <row r="2653" spans="1:5" x14ac:dyDescent="0.2">
      <c r="A2653" s="96" t="s">
        <v>8137</v>
      </c>
      <c r="B2653" s="96" t="s">
        <v>8138</v>
      </c>
      <c r="C2653" s="96" t="s">
        <v>8123</v>
      </c>
      <c r="D2653" s="96" t="s">
        <v>7524</v>
      </c>
      <c r="E2653" s="97" t="s">
        <v>23397</v>
      </c>
    </row>
    <row r="2654" spans="1:5" x14ac:dyDescent="0.2">
      <c r="A2654" s="96" t="s">
        <v>10805</v>
      </c>
      <c r="B2654" s="96" t="s">
        <v>10806</v>
      </c>
      <c r="C2654" s="96" t="s">
        <v>7502</v>
      </c>
      <c r="D2654" s="96" t="s">
        <v>7524</v>
      </c>
      <c r="E2654" s="97" t="s">
        <v>8657</v>
      </c>
    </row>
    <row r="2655" spans="1:5" x14ac:dyDescent="0.2">
      <c r="A2655" s="96" t="s">
        <v>10792</v>
      </c>
      <c r="B2655" s="96" t="s">
        <v>10793</v>
      </c>
      <c r="C2655" s="96" t="s">
        <v>7502</v>
      </c>
      <c r="D2655" s="96" t="s">
        <v>7524</v>
      </c>
      <c r="E2655" s="97" t="s">
        <v>2921</v>
      </c>
    </row>
    <row r="2656" spans="1:5" x14ac:dyDescent="0.2">
      <c r="A2656" s="96" t="s">
        <v>10810</v>
      </c>
      <c r="B2656" s="96" t="s">
        <v>10811</v>
      </c>
      <c r="C2656" s="96" t="s">
        <v>7502</v>
      </c>
      <c r="D2656" s="96" t="s">
        <v>7524</v>
      </c>
      <c r="E2656" s="97" t="s">
        <v>23116</v>
      </c>
    </row>
    <row r="2657" spans="1:5" x14ac:dyDescent="0.2">
      <c r="A2657" s="96" t="s">
        <v>10796</v>
      </c>
      <c r="B2657" s="96" t="s">
        <v>10797</v>
      </c>
      <c r="C2657" s="96" t="s">
        <v>7502</v>
      </c>
      <c r="D2657" s="96" t="s">
        <v>7524</v>
      </c>
      <c r="E2657" s="97" t="s">
        <v>23868</v>
      </c>
    </row>
    <row r="2658" spans="1:5" x14ac:dyDescent="0.2">
      <c r="A2658" s="96" t="s">
        <v>10814</v>
      </c>
      <c r="B2658" s="96" t="s">
        <v>10815</v>
      </c>
      <c r="C2658" s="96" t="s">
        <v>7502</v>
      </c>
      <c r="D2658" s="96" t="s">
        <v>7524</v>
      </c>
      <c r="E2658" s="97" t="s">
        <v>21576</v>
      </c>
    </row>
    <row r="2659" spans="1:5" x14ac:dyDescent="0.2">
      <c r="A2659" s="96" t="s">
        <v>10801</v>
      </c>
      <c r="B2659" s="96" t="s">
        <v>10802</v>
      </c>
      <c r="C2659" s="96" t="s">
        <v>7502</v>
      </c>
      <c r="D2659" s="96" t="s">
        <v>7524</v>
      </c>
      <c r="E2659" s="97" t="s">
        <v>5266</v>
      </c>
    </row>
    <row r="2660" spans="1:5" x14ac:dyDescent="0.2">
      <c r="A2660" s="96" t="s">
        <v>10803</v>
      </c>
      <c r="B2660" s="96" t="s">
        <v>10804</v>
      </c>
      <c r="C2660" s="96" t="s">
        <v>7502</v>
      </c>
      <c r="D2660" s="96" t="s">
        <v>7524</v>
      </c>
      <c r="E2660" s="97" t="s">
        <v>2862</v>
      </c>
    </row>
    <row r="2661" spans="1:5" x14ac:dyDescent="0.2">
      <c r="A2661" s="96" t="s">
        <v>10789</v>
      </c>
      <c r="B2661" s="96" t="s">
        <v>10790</v>
      </c>
      <c r="C2661" s="96" t="s">
        <v>7502</v>
      </c>
      <c r="D2661" s="96" t="s">
        <v>7524</v>
      </c>
      <c r="E2661" s="97" t="s">
        <v>1986</v>
      </c>
    </row>
    <row r="2662" spans="1:5" x14ac:dyDescent="0.2">
      <c r="A2662" s="96" t="s">
        <v>10807</v>
      </c>
      <c r="B2662" s="96" t="s">
        <v>10808</v>
      </c>
      <c r="C2662" s="96" t="s">
        <v>7502</v>
      </c>
      <c r="D2662" s="96" t="s">
        <v>7524</v>
      </c>
      <c r="E2662" s="97" t="s">
        <v>1736</v>
      </c>
    </row>
    <row r="2663" spans="1:5" x14ac:dyDescent="0.2">
      <c r="A2663" s="96" t="s">
        <v>10794</v>
      </c>
      <c r="B2663" s="96" t="s">
        <v>10795</v>
      </c>
      <c r="C2663" s="96" t="s">
        <v>7502</v>
      </c>
      <c r="D2663" s="96" t="s">
        <v>7524</v>
      </c>
      <c r="E2663" s="97" t="s">
        <v>5316</v>
      </c>
    </row>
    <row r="2664" spans="1:5" x14ac:dyDescent="0.2">
      <c r="A2664" s="96" t="s">
        <v>10812</v>
      </c>
      <c r="B2664" s="96" t="s">
        <v>10813</v>
      </c>
      <c r="C2664" s="96" t="s">
        <v>7502</v>
      </c>
      <c r="D2664" s="96" t="s">
        <v>7524</v>
      </c>
      <c r="E2664" s="97" t="s">
        <v>23870</v>
      </c>
    </row>
    <row r="2665" spans="1:5" x14ac:dyDescent="0.2">
      <c r="A2665" s="96" t="s">
        <v>10799</v>
      </c>
      <c r="B2665" s="96" t="s">
        <v>10800</v>
      </c>
      <c r="C2665" s="96" t="s">
        <v>7502</v>
      </c>
      <c r="D2665" s="96" t="s">
        <v>7524</v>
      </c>
      <c r="E2665" s="97" t="s">
        <v>23869</v>
      </c>
    </row>
    <row r="2666" spans="1:5" x14ac:dyDescent="0.2">
      <c r="A2666" s="96" t="s">
        <v>10816</v>
      </c>
      <c r="B2666" s="96" t="s">
        <v>10817</v>
      </c>
      <c r="C2666" s="96" t="s">
        <v>7502</v>
      </c>
      <c r="D2666" s="96" t="s">
        <v>7524</v>
      </c>
      <c r="E2666" s="97" t="s">
        <v>13801</v>
      </c>
    </row>
    <row r="2667" spans="1:5" x14ac:dyDescent="0.2">
      <c r="A2667" s="96" t="s">
        <v>17859</v>
      </c>
      <c r="B2667" s="96" t="s">
        <v>17860</v>
      </c>
      <c r="C2667" s="96" t="s">
        <v>8123</v>
      </c>
      <c r="D2667" s="96" t="s">
        <v>7524</v>
      </c>
      <c r="E2667" s="97" t="s">
        <v>25431</v>
      </c>
    </row>
    <row r="2668" spans="1:5" x14ac:dyDescent="0.2">
      <c r="A2668" s="96" t="s">
        <v>17855</v>
      </c>
      <c r="B2668" s="96" t="s">
        <v>17856</v>
      </c>
      <c r="C2668" s="96" t="s">
        <v>8123</v>
      </c>
      <c r="D2668" s="96" t="s">
        <v>7524</v>
      </c>
      <c r="E2668" s="97" t="s">
        <v>25428</v>
      </c>
    </row>
    <row r="2669" spans="1:5" x14ac:dyDescent="0.2">
      <c r="A2669" s="96" t="s">
        <v>17867</v>
      </c>
      <c r="B2669" s="96" t="s">
        <v>17868</v>
      </c>
      <c r="C2669" s="96" t="s">
        <v>8123</v>
      </c>
      <c r="D2669" s="96" t="s">
        <v>7524</v>
      </c>
      <c r="E2669" s="97" t="s">
        <v>25434</v>
      </c>
    </row>
    <row r="2670" spans="1:5" x14ac:dyDescent="0.2">
      <c r="A2670" s="96" t="s">
        <v>17842</v>
      </c>
      <c r="B2670" s="96" t="s">
        <v>17843</v>
      </c>
      <c r="C2670" s="96" t="s">
        <v>8123</v>
      </c>
      <c r="D2670" s="96" t="s">
        <v>7524</v>
      </c>
      <c r="E2670" s="97" t="s">
        <v>12384</v>
      </c>
    </row>
    <row r="2671" spans="1:5" x14ac:dyDescent="0.2">
      <c r="A2671" s="96" t="s">
        <v>17847</v>
      </c>
      <c r="B2671" s="96" t="s">
        <v>17848</v>
      </c>
      <c r="C2671" s="96" t="s">
        <v>8123</v>
      </c>
      <c r="D2671" s="96" t="s">
        <v>7524</v>
      </c>
      <c r="E2671" s="97" t="s">
        <v>482</v>
      </c>
    </row>
    <row r="2672" spans="1:5" x14ac:dyDescent="0.2">
      <c r="A2672" s="96" t="s">
        <v>10354</v>
      </c>
      <c r="B2672" s="96" t="s">
        <v>10355</v>
      </c>
      <c r="C2672" s="96" t="s">
        <v>7502</v>
      </c>
      <c r="D2672" s="96" t="s">
        <v>7503</v>
      </c>
      <c r="E2672" s="97" t="s">
        <v>17279</v>
      </c>
    </row>
    <row r="2673" spans="1:5" x14ac:dyDescent="0.2">
      <c r="A2673" s="96" t="s">
        <v>17097</v>
      </c>
      <c r="B2673" s="96" t="s">
        <v>17098</v>
      </c>
      <c r="C2673" s="96" t="s">
        <v>10327</v>
      </c>
      <c r="D2673" s="96" t="s">
        <v>7524</v>
      </c>
      <c r="E2673" s="97" t="s">
        <v>2316</v>
      </c>
    </row>
    <row r="2674" spans="1:5" x14ac:dyDescent="0.2">
      <c r="A2674" s="96" t="s">
        <v>17094</v>
      </c>
      <c r="B2674" s="96" t="s">
        <v>17095</v>
      </c>
      <c r="C2674" s="96" t="s">
        <v>10327</v>
      </c>
      <c r="D2674" s="96" t="s">
        <v>7524</v>
      </c>
      <c r="E2674" s="97" t="s">
        <v>2590</v>
      </c>
    </row>
    <row r="2675" spans="1:5" x14ac:dyDescent="0.2">
      <c r="A2675" s="96" t="s">
        <v>17782</v>
      </c>
      <c r="B2675" s="96" t="s">
        <v>17783</v>
      </c>
      <c r="C2675" s="96" t="s">
        <v>10327</v>
      </c>
      <c r="D2675" s="96" t="s">
        <v>7524</v>
      </c>
      <c r="E2675" s="97" t="s">
        <v>25421</v>
      </c>
    </row>
    <row r="2676" spans="1:5" x14ac:dyDescent="0.2">
      <c r="A2676" s="96" t="s">
        <v>17784</v>
      </c>
      <c r="B2676" s="96" t="s">
        <v>17785</v>
      </c>
      <c r="C2676" s="96" t="s">
        <v>10327</v>
      </c>
      <c r="D2676" s="96" t="s">
        <v>7524</v>
      </c>
      <c r="E2676" s="97" t="s">
        <v>25422</v>
      </c>
    </row>
    <row r="2677" spans="1:5" x14ac:dyDescent="0.2">
      <c r="A2677" s="96" t="s">
        <v>17786</v>
      </c>
      <c r="B2677" s="96" t="s">
        <v>17787</v>
      </c>
      <c r="C2677" s="96" t="s">
        <v>10327</v>
      </c>
      <c r="D2677" s="96" t="s">
        <v>7524</v>
      </c>
      <c r="E2677" s="97" t="s">
        <v>25423</v>
      </c>
    </row>
    <row r="2678" spans="1:5" x14ac:dyDescent="0.2">
      <c r="A2678" s="96" t="s">
        <v>17790</v>
      </c>
      <c r="B2678" s="96" t="s">
        <v>17791</v>
      </c>
      <c r="C2678" s="96" t="s">
        <v>10327</v>
      </c>
      <c r="D2678" s="96" t="s">
        <v>7524</v>
      </c>
      <c r="E2678" s="97" t="s">
        <v>6139</v>
      </c>
    </row>
    <row r="2679" spans="1:5" x14ac:dyDescent="0.2">
      <c r="A2679" s="96" t="s">
        <v>17788</v>
      </c>
      <c r="B2679" s="96" t="s">
        <v>17789</v>
      </c>
      <c r="C2679" s="96" t="s">
        <v>10327</v>
      </c>
      <c r="D2679" s="96" t="s">
        <v>7524</v>
      </c>
      <c r="E2679" s="97" t="s">
        <v>17671</v>
      </c>
    </row>
    <row r="2680" spans="1:5" x14ac:dyDescent="0.2">
      <c r="A2680" s="96" t="s">
        <v>17777</v>
      </c>
      <c r="B2680" s="96" t="s">
        <v>17778</v>
      </c>
      <c r="C2680" s="96" t="s">
        <v>10327</v>
      </c>
      <c r="D2680" s="96" t="s">
        <v>7524</v>
      </c>
      <c r="E2680" s="97" t="s">
        <v>25420</v>
      </c>
    </row>
    <row r="2681" spans="1:5" x14ac:dyDescent="0.2">
      <c r="A2681" s="96" t="s">
        <v>17779</v>
      </c>
      <c r="B2681" s="96" t="s">
        <v>17780</v>
      </c>
      <c r="C2681" s="96" t="s">
        <v>10327</v>
      </c>
      <c r="D2681" s="96" t="s">
        <v>7524</v>
      </c>
      <c r="E2681" s="97" t="s">
        <v>22903</v>
      </c>
    </row>
    <row r="2682" spans="1:5" x14ac:dyDescent="0.2">
      <c r="A2682" s="96" t="s">
        <v>17768</v>
      </c>
      <c r="B2682" s="96" t="s">
        <v>17769</v>
      </c>
      <c r="C2682" s="96" t="s">
        <v>10327</v>
      </c>
      <c r="D2682" s="96" t="s">
        <v>7524</v>
      </c>
      <c r="E2682" s="97" t="s">
        <v>3803</v>
      </c>
    </row>
    <row r="2683" spans="1:5" x14ac:dyDescent="0.2">
      <c r="A2683" s="96" t="s">
        <v>17772</v>
      </c>
      <c r="B2683" s="96" t="s">
        <v>17773</v>
      </c>
      <c r="C2683" s="96" t="s">
        <v>10327</v>
      </c>
      <c r="D2683" s="96" t="s">
        <v>7524</v>
      </c>
      <c r="E2683" s="97" t="s">
        <v>4275</v>
      </c>
    </row>
    <row r="2684" spans="1:5" x14ac:dyDescent="0.2">
      <c r="A2684" s="96" t="s">
        <v>17775</v>
      </c>
      <c r="B2684" s="96" t="s">
        <v>17776</v>
      </c>
      <c r="C2684" s="96" t="s">
        <v>10327</v>
      </c>
      <c r="D2684" s="96" t="s">
        <v>7524</v>
      </c>
      <c r="E2684" s="97" t="s">
        <v>23102</v>
      </c>
    </row>
    <row r="2685" spans="1:5" x14ac:dyDescent="0.2">
      <c r="A2685" s="96" t="s">
        <v>17770</v>
      </c>
      <c r="B2685" s="96" t="s">
        <v>17771</v>
      </c>
      <c r="C2685" s="96" t="s">
        <v>10327</v>
      </c>
      <c r="D2685" s="96" t="s">
        <v>7524</v>
      </c>
      <c r="E2685" s="97" t="s">
        <v>422</v>
      </c>
    </row>
    <row r="2686" spans="1:5" x14ac:dyDescent="0.2">
      <c r="A2686" s="96" t="s">
        <v>16847</v>
      </c>
      <c r="B2686" s="96" t="s">
        <v>16848</v>
      </c>
      <c r="C2686" s="96" t="s">
        <v>10327</v>
      </c>
      <c r="D2686" s="96" t="s">
        <v>7524</v>
      </c>
      <c r="E2686" s="97" t="s">
        <v>499</v>
      </c>
    </row>
    <row r="2687" spans="1:5" x14ac:dyDescent="0.2">
      <c r="A2687" s="96" t="s">
        <v>13508</v>
      </c>
      <c r="B2687" s="96" t="s">
        <v>13509</v>
      </c>
      <c r="C2687" s="96" t="s">
        <v>7683</v>
      </c>
      <c r="D2687" s="96" t="s">
        <v>7503</v>
      </c>
      <c r="E2687" s="97" t="s">
        <v>24761</v>
      </c>
    </row>
    <row r="2688" spans="1:5" x14ac:dyDescent="0.2">
      <c r="A2688" s="96" t="s">
        <v>13505</v>
      </c>
      <c r="B2688" s="96" t="s">
        <v>13506</v>
      </c>
      <c r="C2688" s="96" t="s">
        <v>7683</v>
      </c>
      <c r="D2688" s="96" t="s">
        <v>7503</v>
      </c>
      <c r="E2688" s="97" t="s">
        <v>24760</v>
      </c>
    </row>
    <row r="2689" spans="1:5" x14ac:dyDescent="0.2">
      <c r="A2689" s="96" t="s">
        <v>13512</v>
      </c>
      <c r="B2689" s="96" t="s">
        <v>13513</v>
      </c>
      <c r="C2689" s="96" t="s">
        <v>7683</v>
      </c>
      <c r="D2689" s="96" t="s">
        <v>7503</v>
      </c>
      <c r="E2689" s="97" t="s">
        <v>13507</v>
      </c>
    </row>
    <row r="2690" spans="1:5" x14ac:dyDescent="0.2">
      <c r="A2690" s="96" t="s">
        <v>13516</v>
      </c>
      <c r="B2690" s="96" t="s">
        <v>13517</v>
      </c>
      <c r="C2690" s="96" t="s">
        <v>7683</v>
      </c>
      <c r="D2690" s="96" t="s">
        <v>7503</v>
      </c>
      <c r="E2690" s="97" t="s">
        <v>24764</v>
      </c>
    </row>
    <row r="2691" spans="1:5" x14ac:dyDescent="0.2">
      <c r="A2691" s="96" t="s">
        <v>13510</v>
      </c>
      <c r="B2691" s="96" t="s">
        <v>13511</v>
      </c>
      <c r="C2691" s="96" t="s">
        <v>7683</v>
      </c>
      <c r="D2691" s="96" t="s">
        <v>7503</v>
      </c>
      <c r="E2691" s="97" t="s">
        <v>24762</v>
      </c>
    </row>
    <row r="2692" spans="1:5" x14ac:dyDescent="0.2">
      <c r="A2692" s="96" t="s">
        <v>13518</v>
      </c>
      <c r="B2692" s="96" t="s">
        <v>13519</v>
      </c>
      <c r="C2692" s="96" t="s">
        <v>7683</v>
      </c>
      <c r="D2692" s="96" t="s">
        <v>7503</v>
      </c>
      <c r="E2692" s="97" t="s">
        <v>24765</v>
      </c>
    </row>
    <row r="2693" spans="1:5" x14ac:dyDescent="0.2">
      <c r="A2693" s="96" t="s">
        <v>17811</v>
      </c>
      <c r="B2693" s="96" t="s">
        <v>17812</v>
      </c>
      <c r="C2693" s="96" t="s">
        <v>7502</v>
      </c>
      <c r="D2693" s="96" t="s">
        <v>7503</v>
      </c>
      <c r="E2693" s="97" t="s">
        <v>12531</v>
      </c>
    </row>
    <row r="2694" spans="1:5" x14ac:dyDescent="0.2">
      <c r="A2694" s="96" t="s">
        <v>17813</v>
      </c>
      <c r="B2694" s="96" t="s">
        <v>17814</v>
      </c>
      <c r="C2694" s="96" t="s">
        <v>8123</v>
      </c>
      <c r="D2694" s="96" t="s">
        <v>7503</v>
      </c>
      <c r="E2694" s="97" t="s">
        <v>17815</v>
      </c>
    </row>
    <row r="2695" spans="1:5" x14ac:dyDescent="0.2">
      <c r="A2695" s="96" t="s">
        <v>11497</v>
      </c>
      <c r="B2695" s="96" t="s">
        <v>11498</v>
      </c>
      <c r="C2695" s="96" t="s">
        <v>7502</v>
      </c>
      <c r="D2695" s="96" t="s">
        <v>7524</v>
      </c>
      <c r="E2695" s="97" t="s">
        <v>10104</v>
      </c>
    </row>
    <row r="2696" spans="1:5" x14ac:dyDescent="0.2">
      <c r="A2696" s="96" t="s">
        <v>11499</v>
      </c>
      <c r="B2696" s="96" t="s">
        <v>11500</v>
      </c>
      <c r="C2696" s="96" t="s">
        <v>7502</v>
      </c>
      <c r="D2696" s="96" t="s">
        <v>7524</v>
      </c>
      <c r="E2696" s="97" t="s">
        <v>1674</v>
      </c>
    </row>
    <row r="2697" spans="1:5" x14ac:dyDescent="0.2">
      <c r="A2697" s="96" t="s">
        <v>11801</v>
      </c>
      <c r="B2697" s="96" t="s">
        <v>11802</v>
      </c>
      <c r="C2697" s="96" t="s">
        <v>8123</v>
      </c>
      <c r="D2697" s="96" t="s">
        <v>7524</v>
      </c>
      <c r="E2697" s="97" t="s">
        <v>24308</v>
      </c>
    </row>
    <row r="2698" spans="1:5" x14ac:dyDescent="0.2">
      <c r="A2698" s="96" t="s">
        <v>11803</v>
      </c>
      <c r="B2698" s="96" t="s">
        <v>11804</v>
      </c>
      <c r="C2698" s="96" t="s">
        <v>8123</v>
      </c>
      <c r="D2698" s="96" t="s">
        <v>7524</v>
      </c>
      <c r="E2698" s="97" t="s">
        <v>24309</v>
      </c>
    </row>
    <row r="2699" spans="1:5" x14ac:dyDescent="0.2">
      <c r="A2699" s="96" t="s">
        <v>11805</v>
      </c>
      <c r="B2699" s="96" t="s">
        <v>11806</v>
      </c>
      <c r="C2699" s="96" t="s">
        <v>8123</v>
      </c>
      <c r="D2699" s="96" t="s">
        <v>7524</v>
      </c>
      <c r="E2699" s="97" t="s">
        <v>24310</v>
      </c>
    </row>
    <row r="2700" spans="1:5" x14ac:dyDescent="0.2">
      <c r="A2700" s="96" t="s">
        <v>11488</v>
      </c>
      <c r="B2700" s="96" t="s">
        <v>11489</v>
      </c>
      <c r="C2700" s="96" t="s">
        <v>8123</v>
      </c>
      <c r="D2700" s="96" t="s">
        <v>7524</v>
      </c>
      <c r="E2700" s="97" t="s">
        <v>24237</v>
      </c>
    </row>
    <row r="2701" spans="1:5" x14ac:dyDescent="0.2">
      <c r="A2701" s="96" t="s">
        <v>11486</v>
      </c>
      <c r="B2701" s="96" t="s">
        <v>11487</v>
      </c>
      <c r="C2701" s="96" t="s">
        <v>8123</v>
      </c>
      <c r="D2701" s="96" t="s">
        <v>7524</v>
      </c>
      <c r="E2701" s="97" t="s">
        <v>24236</v>
      </c>
    </row>
    <row r="2702" spans="1:5" x14ac:dyDescent="0.2">
      <c r="A2702" s="96" t="s">
        <v>11494</v>
      </c>
      <c r="B2702" s="96" t="s">
        <v>11495</v>
      </c>
      <c r="C2702" s="96" t="s">
        <v>8123</v>
      </c>
      <c r="D2702" s="96" t="s">
        <v>7524</v>
      </c>
      <c r="E2702" s="97" t="s">
        <v>11496</v>
      </c>
    </row>
    <row r="2703" spans="1:5" x14ac:dyDescent="0.2">
      <c r="A2703" s="96" t="s">
        <v>11820</v>
      </c>
      <c r="B2703" s="96" t="s">
        <v>11821</v>
      </c>
      <c r="C2703" s="96" t="s">
        <v>8123</v>
      </c>
      <c r="D2703" s="96" t="s">
        <v>7524</v>
      </c>
      <c r="E2703" s="97" t="s">
        <v>21826</v>
      </c>
    </row>
    <row r="2704" spans="1:5" x14ac:dyDescent="0.2">
      <c r="A2704" s="96" t="s">
        <v>11480</v>
      </c>
      <c r="B2704" s="96" t="s">
        <v>11481</v>
      </c>
      <c r="C2704" s="96" t="s">
        <v>8123</v>
      </c>
      <c r="D2704" s="96" t="s">
        <v>7524</v>
      </c>
      <c r="E2704" s="97" t="s">
        <v>24234</v>
      </c>
    </row>
    <row r="2705" spans="1:5" x14ac:dyDescent="0.2">
      <c r="A2705" s="96" t="s">
        <v>11478</v>
      </c>
      <c r="B2705" s="96" t="s">
        <v>11479</v>
      </c>
      <c r="C2705" s="96" t="s">
        <v>8123</v>
      </c>
      <c r="D2705" s="96" t="s">
        <v>7524</v>
      </c>
      <c r="E2705" s="97" t="s">
        <v>24233</v>
      </c>
    </row>
    <row r="2706" spans="1:5" x14ac:dyDescent="0.2">
      <c r="A2706" s="96" t="s">
        <v>11490</v>
      </c>
      <c r="B2706" s="96" t="s">
        <v>11491</v>
      </c>
      <c r="C2706" s="96" t="s">
        <v>8123</v>
      </c>
      <c r="D2706" s="96" t="s">
        <v>7524</v>
      </c>
      <c r="E2706" s="97" t="s">
        <v>7221</v>
      </c>
    </row>
    <row r="2707" spans="1:5" x14ac:dyDescent="0.2">
      <c r="A2707" s="96" t="s">
        <v>11492</v>
      </c>
      <c r="B2707" s="96" t="s">
        <v>11493</v>
      </c>
      <c r="C2707" s="96" t="s">
        <v>8123</v>
      </c>
      <c r="D2707" s="96" t="s">
        <v>7524</v>
      </c>
      <c r="E2707" s="97" t="s">
        <v>24238</v>
      </c>
    </row>
    <row r="2708" spans="1:5" x14ac:dyDescent="0.2">
      <c r="A2708" s="96" t="s">
        <v>11484</v>
      </c>
      <c r="B2708" s="96" t="s">
        <v>11485</v>
      </c>
      <c r="C2708" s="96" t="s">
        <v>8123</v>
      </c>
      <c r="D2708" s="96" t="s">
        <v>7524</v>
      </c>
      <c r="E2708" s="97" t="s">
        <v>24235</v>
      </c>
    </row>
    <row r="2709" spans="1:5" x14ac:dyDescent="0.2">
      <c r="A2709" s="96" t="s">
        <v>11482</v>
      </c>
      <c r="B2709" s="96" t="s">
        <v>11483</v>
      </c>
      <c r="C2709" s="96" t="s">
        <v>8123</v>
      </c>
      <c r="D2709" s="96" t="s">
        <v>7524</v>
      </c>
      <c r="E2709" s="97" t="s">
        <v>21583</v>
      </c>
    </row>
    <row r="2710" spans="1:5" x14ac:dyDescent="0.2">
      <c r="A2710" s="96" t="s">
        <v>10089</v>
      </c>
      <c r="B2710" s="96" t="s">
        <v>10090</v>
      </c>
      <c r="C2710" s="96" t="s">
        <v>8123</v>
      </c>
      <c r="D2710" s="96" t="s">
        <v>7524</v>
      </c>
      <c r="E2710" s="97" t="s">
        <v>2578</v>
      </c>
    </row>
    <row r="2711" spans="1:5" x14ac:dyDescent="0.2">
      <c r="A2711" s="96" t="s">
        <v>10091</v>
      </c>
      <c r="B2711" s="96" t="s">
        <v>10092</v>
      </c>
      <c r="C2711" s="96" t="s">
        <v>8123</v>
      </c>
      <c r="D2711" s="96" t="s">
        <v>7524</v>
      </c>
      <c r="E2711" s="97" t="s">
        <v>5914</v>
      </c>
    </row>
    <row r="2712" spans="1:5" x14ac:dyDescent="0.2">
      <c r="A2712" s="96" t="s">
        <v>10093</v>
      </c>
      <c r="B2712" s="96" t="s">
        <v>10094</v>
      </c>
      <c r="C2712" s="96" t="s">
        <v>8123</v>
      </c>
      <c r="D2712" s="96" t="s">
        <v>7524</v>
      </c>
      <c r="E2712" s="97" t="s">
        <v>6551</v>
      </c>
    </row>
    <row r="2713" spans="1:5" x14ac:dyDescent="0.2">
      <c r="A2713" s="96" t="s">
        <v>10283</v>
      </c>
      <c r="B2713" s="96" t="s">
        <v>10284</v>
      </c>
      <c r="C2713" s="96" t="s">
        <v>7683</v>
      </c>
      <c r="D2713" s="96" t="s">
        <v>7524</v>
      </c>
      <c r="E2713" s="97" t="s">
        <v>23682</v>
      </c>
    </row>
    <row r="2714" spans="1:5" x14ac:dyDescent="0.2">
      <c r="A2714" s="96" t="s">
        <v>10303</v>
      </c>
      <c r="B2714" s="96" t="s">
        <v>10304</v>
      </c>
      <c r="C2714" s="96" t="s">
        <v>7683</v>
      </c>
      <c r="D2714" s="96" t="s">
        <v>7524</v>
      </c>
      <c r="E2714" s="97" t="s">
        <v>23691</v>
      </c>
    </row>
    <row r="2715" spans="1:5" x14ac:dyDescent="0.2">
      <c r="A2715" s="96" t="s">
        <v>10285</v>
      </c>
      <c r="B2715" s="96" t="s">
        <v>10286</v>
      </c>
      <c r="C2715" s="96" t="s">
        <v>7683</v>
      </c>
      <c r="D2715" s="96" t="s">
        <v>7524</v>
      </c>
      <c r="E2715" s="97" t="s">
        <v>23683</v>
      </c>
    </row>
    <row r="2716" spans="1:5" x14ac:dyDescent="0.2">
      <c r="A2716" s="96" t="s">
        <v>10305</v>
      </c>
      <c r="B2716" s="96" t="s">
        <v>10306</v>
      </c>
      <c r="C2716" s="96" t="s">
        <v>7683</v>
      </c>
      <c r="D2716" s="96" t="s">
        <v>7524</v>
      </c>
      <c r="E2716" s="97" t="s">
        <v>23692</v>
      </c>
    </row>
    <row r="2717" spans="1:5" x14ac:dyDescent="0.2">
      <c r="A2717" s="96" t="s">
        <v>10287</v>
      </c>
      <c r="B2717" s="96" t="s">
        <v>10288</v>
      </c>
      <c r="C2717" s="96" t="s">
        <v>7683</v>
      </c>
      <c r="D2717" s="96" t="s">
        <v>7524</v>
      </c>
      <c r="E2717" s="97" t="s">
        <v>23684</v>
      </c>
    </row>
    <row r="2718" spans="1:5" x14ac:dyDescent="0.2">
      <c r="A2718" s="96" t="s">
        <v>10307</v>
      </c>
      <c r="B2718" s="96" t="s">
        <v>10308</v>
      </c>
      <c r="C2718" s="96" t="s">
        <v>7683</v>
      </c>
      <c r="D2718" s="96" t="s">
        <v>7524</v>
      </c>
      <c r="E2718" s="97" t="s">
        <v>23693</v>
      </c>
    </row>
    <row r="2719" spans="1:5" x14ac:dyDescent="0.2">
      <c r="A2719" s="96" t="s">
        <v>10266</v>
      </c>
      <c r="B2719" s="96" t="s">
        <v>10267</v>
      </c>
      <c r="C2719" s="96" t="s">
        <v>7683</v>
      </c>
      <c r="D2719" s="96" t="s">
        <v>7524</v>
      </c>
      <c r="E2719" s="97" t="s">
        <v>23675</v>
      </c>
    </row>
    <row r="2720" spans="1:5" x14ac:dyDescent="0.2">
      <c r="A2720" s="96" t="s">
        <v>10289</v>
      </c>
      <c r="B2720" s="96" t="s">
        <v>10290</v>
      </c>
      <c r="C2720" s="96" t="s">
        <v>7683</v>
      </c>
      <c r="D2720" s="96" t="s">
        <v>7524</v>
      </c>
      <c r="E2720" s="97" t="s">
        <v>23675</v>
      </c>
    </row>
    <row r="2721" spans="1:5" x14ac:dyDescent="0.2">
      <c r="A2721" s="96" t="s">
        <v>10269</v>
      </c>
      <c r="B2721" s="96" t="s">
        <v>10270</v>
      </c>
      <c r="C2721" s="96" t="s">
        <v>7683</v>
      </c>
      <c r="D2721" s="96" t="s">
        <v>7524</v>
      </c>
      <c r="E2721" s="97" t="s">
        <v>23676</v>
      </c>
    </row>
    <row r="2722" spans="1:5" x14ac:dyDescent="0.2">
      <c r="A2722" s="96" t="s">
        <v>10291</v>
      </c>
      <c r="B2722" s="96" t="s">
        <v>10292</v>
      </c>
      <c r="C2722" s="96" t="s">
        <v>7683</v>
      </c>
      <c r="D2722" s="96" t="s">
        <v>7524</v>
      </c>
      <c r="E2722" s="97" t="s">
        <v>23685</v>
      </c>
    </row>
    <row r="2723" spans="1:5" x14ac:dyDescent="0.2">
      <c r="A2723" s="96" t="s">
        <v>10271</v>
      </c>
      <c r="B2723" s="96" t="s">
        <v>10272</v>
      </c>
      <c r="C2723" s="96" t="s">
        <v>7683</v>
      </c>
      <c r="D2723" s="96" t="s">
        <v>7524</v>
      </c>
      <c r="E2723" s="97" t="s">
        <v>23677</v>
      </c>
    </row>
    <row r="2724" spans="1:5" x14ac:dyDescent="0.2">
      <c r="A2724" s="96" t="s">
        <v>10293</v>
      </c>
      <c r="B2724" s="96" t="s">
        <v>10294</v>
      </c>
      <c r="C2724" s="96" t="s">
        <v>7683</v>
      </c>
      <c r="D2724" s="96" t="s">
        <v>7524</v>
      </c>
      <c r="E2724" s="97" t="s">
        <v>23686</v>
      </c>
    </row>
    <row r="2725" spans="1:5" x14ac:dyDescent="0.2">
      <c r="A2725" s="96" t="s">
        <v>10273</v>
      </c>
      <c r="B2725" s="96" t="s">
        <v>10274</v>
      </c>
      <c r="C2725" s="96" t="s">
        <v>7683</v>
      </c>
      <c r="D2725" s="96" t="s">
        <v>7524</v>
      </c>
      <c r="E2725" s="97" t="s">
        <v>23678</v>
      </c>
    </row>
    <row r="2726" spans="1:5" x14ac:dyDescent="0.2">
      <c r="A2726" s="96" t="s">
        <v>10295</v>
      </c>
      <c r="B2726" s="96" t="s">
        <v>10296</v>
      </c>
      <c r="C2726" s="96" t="s">
        <v>7683</v>
      </c>
      <c r="D2726" s="96" t="s">
        <v>7524</v>
      </c>
      <c r="E2726" s="97" t="s">
        <v>23687</v>
      </c>
    </row>
    <row r="2727" spans="1:5" x14ac:dyDescent="0.2">
      <c r="A2727" s="96" t="s">
        <v>10275</v>
      </c>
      <c r="B2727" s="96" t="s">
        <v>10276</v>
      </c>
      <c r="C2727" s="96" t="s">
        <v>7683</v>
      </c>
      <c r="D2727" s="96" t="s">
        <v>7524</v>
      </c>
      <c r="E2727" s="97" t="s">
        <v>23679</v>
      </c>
    </row>
    <row r="2728" spans="1:5" x14ac:dyDescent="0.2">
      <c r="A2728" s="96" t="s">
        <v>10297</v>
      </c>
      <c r="B2728" s="96" t="s">
        <v>10298</v>
      </c>
      <c r="C2728" s="96" t="s">
        <v>7683</v>
      </c>
      <c r="D2728" s="96" t="s">
        <v>7524</v>
      </c>
      <c r="E2728" s="97" t="s">
        <v>23688</v>
      </c>
    </row>
    <row r="2729" spans="1:5" x14ac:dyDescent="0.2">
      <c r="A2729" s="96" t="s">
        <v>10277</v>
      </c>
      <c r="B2729" s="96" t="s">
        <v>10278</v>
      </c>
      <c r="C2729" s="96" t="s">
        <v>7683</v>
      </c>
      <c r="D2729" s="96" t="s">
        <v>7524</v>
      </c>
      <c r="E2729" s="97" t="s">
        <v>23680</v>
      </c>
    </row>
    <row r="2730" spans="1:5" x14ac:dyDescent="0.2">
      <c r="A2730" s="96" t="s">
        <v>10299</v>
      </c>
      <c r="B2730" s="96" t="s">
        <v>10300</v>
      </c>
      <c r="C2730" s="96" t="s">
        <v>7683</v>
      </c>
      <c r="D2730" s="96" t="s">
        <v>7524</v>
      </c>
      <c r="E2730" s="97" t="s">
        <v>23689</v>
      </c>
    </row>
    <row r="2731" spans="1:5" x14ac:dyDescent="0.2">
      <c r="A2731" s="96" t="s">
        <v>10281</v>
      </c>
      <c r="B2731" s="96" t="s">
        <v>10282</v>
      </c>
      <c r="C2731" s="96" t="s">
        <v>7683</v>
      </c>
      <c r="D2731" s="96" t="s">
        <v>7524</v>
      </c>
      <c r="E2731" s="97" t="s">
        <v>23681</v>
      </c>
    </row>
    <row r="2732" spans="1:5" x14ac:dyDescent="0.2">
      <c r="A2732" s="96" t="s">
        <v>10301</v>
      </c>
      <c r="B2732" s="96" t="s">
        <v>10302</v>
      </c>
      <c r="C2732" s="96" t="s">
        <v>7683</v>
      </c>
      <c r="D2732" s="96" t="s">
        <v>7524</v>
      </c>
      <c r="E2732" s="97" t="s">
        <v>23690</v>
      </c>
    </row>
    <row r="2733" spans="1:5" x14ac:dyDescent="0.2">
      <c r="A2733" s="96" t="s">
        <v>10062</v>
      </c>
      <c r="B2733" s="96" t="s">
        <v>10063</v>
      </c>
      <c r="C2733" s="96" t="s">
        <v>7683</v>
      </c>
      <c r="D2733" s="96" t="s">
        <v>7524</v>
      </c>
      <c r="E2733" s="97" t="s">
        <v>23626</v>
      </c>
    </row>
    <row r="2734" spans="1:5" x14ac:dyDescent="0.2">
      <c r="A2734" s="96" t="s">
        <v>10083</v>
      </c>
      <c r="B2734" s="96" t="s">
        <v>10084</v>
      </c>
      <c r="C2734" s="96" t="s">
        <v>7683</v>
      </c>
      <c r="D2734" s="96" t="s">
        <v>7524</v>
      </c>
      <c r="E2734" s="97" t="s">
        <v>23635</v>
      </c>
    </row>
    <row r="2735" spans="1:5" x14ac:dyDescent="0.2">
      <c r="A2735" s="96" t="s">
        <v>10064</v>
      </c>
      <c r="B2735" s="96" t="s">
        <v>10065</v>
      </c>
      <c r="C2735" s="96" t="s">
        <v>7683</v>
      </c>
      <c r="D2735" s="96" t="s">
        <v>7524</v>
      </c>
      <c r="E2735" s="97" t="s">
        <v>23627</v>
      </c>
    </row>
    <row r="2736" spans="1:5" x14ac:dyDescent="0.2">
      <c r="A2736" s="96" t="s">
        <v>10085</v>
      </c>
      <c r="B2736" s="96" t="s">
        <v>10086</v>
      </c>
      <c r="C2736" s="96" t="s">
        <v>7683</v>
      </c>
      <c r="D2736" s="96" t="s">
        <v>7524</v>
      </c>
      <c r="E2736" s="97" t="s">
        <v>23636</v>
      </c>
    </row>
    <row r="2737" spans="1:5" x14ac:dyDescent="0.2">
      <c r="A2737" s="96" t="s">
        <v>10066</v>
      </c>
      <c r="B2737" s="96" t="s">
        <v>10067</v>
      </c>
      <c r="C2737" s="96" t="s">
        <v>7683</v>
      </c>
      <c r="D2737" s="96" t="s">
        <v>7524</v>
      </c>
      <c r="E2737" s="97" t="s">
        <v>23628</v>
      </c>
    </row>
    <row r="2738" spans="1:5" x14ac:dyDescent="0.2">
      <c r="A2738" s="96" t="s">
        <v>10087</v>
      </c>
      <c r="B2738" s="96" t="s">
        <v>10088</v>
      </c>
      <c r="C2738" s="96" t="s">
        <v>7683</v>
      </c>
      <c r="D2738" s="96" t="s">
        <v>7524</v>
      </c>
      <c r="E2738" s="97" t="s">
        <v>23637</v>
      </c>
    </row>
    <row r="2739" spans="1:5" x14ac:dyDescent="0.2">
      <c r="A2739" s="96" t="s">
        <v>10048</v>
      </c>
      <c r="B2739" s="96" t="s">
        <v>10049</v>
      </c>
      <c r="C2739" s="96" t="s">
        <v>7683</v>
      </c>
      <c r="D2739" s="96" t="s">
        <v>7524</v>
      </c>
      <c r="E2739" s="97" t="s">
        <v>23619</v>
      </c>
    </row>
    <row r="2740" spans="1:5" x14ac:dyDescent="0.2">
      <c r="A2740" s="96" t="s">
        <v>10068</v>
      </c>
      <c r="B2740" s="96" t="s">
        <v>10069</v>
      </c>
      <c r="C2740" s="96" t="s">
        <v>7683</v>
      </c>
      <c r="D2740" s="96" t="s">
        <v>7524</v>
      </c>
      <c r="E2740" s="97" t="s">
        <v>23629</v>
      </c>
    </row>
    <row r="2741" spans="1:5" x14ac:dyDescent="0.2">
      <c r="A2741" s="96" t="s">
        <v>10050</v>
      </c>
      <c r="B2741" s="96" t="s">
        <v>10051</v>
      </c>
      <c r="C2741" s="96" t="s">
        <v>7683</v>
      </c>
      <c r="D2741" s="96" t="s">
        <v>7524</v>
      </c>
      <c r="E2741" s="97" t="s">
        <v>23620</v>
      </c>
    </row>
    <row r="2742" spans="1:5" x14ac:dyDescent="0.2">
      <c r="A2742" s="96" t="s">
        <v>10070</v>
      </c>
      <c r="B2742" s="96" t="s">
        <v>10071</v>
      </c>
      <c r="C2742" s="96" t="s">
        <v>7683</v>
      </c>
      <c r="D2742" s="96" t="s">
        <v>7524</v>
      </c>
      <c r="E2742" s="97" t="s">
        <v>23630</v>
      </c>
    </row>
    <row r="2743" spans="1:5" x14ac:dyDescent="0.2">
      <c r="A2743" s="96" t="s">
        <v>10052</v>
      </c>
      <c r="B2743" s="96" t="s">
        <v>10053</v>
      </c>
      <c r="C2743" s="96" t="s">
        <v>7683</v>
      </c>
      <c r="D2743" s="96" t="s">
        <v>7524</v>
      </c>
      <c r="E2743" s="97" t="s">
        <v>23621</v>
      </c>
    </row>
    <row r="2744" spans="1:5" x14ac:dyDescent="0.2">
      <c r="A2744" s="96" t="s">
        <v>10072</v>
      </c>
      <c r="B2744" s="96" t="s">
        <v>10073</v>
      </c>
      <c r="C2744" s="96" t="s">
        <v>7683</v>
      </c>
      <c r="D2744" s="96" t="s">
        <v>7524</v>
      </c>
      <c r="E2744" s="97" t="s">
        <v>10074</v>
      </c>
    </row>
    <row r="2745" spans="1:5" x14ac:dyDescent="0.2">
      <c r="A2745" s="96" t="s">
        <v>10054</v>
      </c>
      <c r="B2745" s="96" t="s">
        <v>10055</v>
      </c>
      <c r="C2745" s="96" t="s">
        <v>7683</v>
      </c>
      <c r="D2745" s="96" t="s">
        <v>7524</v>
      </c>
      <c r="E2745" s="97" t="s">
        <v>23622</v>
      </c>
    </row>
    <row r="2746" spans="1:5" x14ac:dyDescent="0.2">
      <c r="A2746" s="96" t="s">
        <v>10075</v>
      </c>
      <c r="B2746" s="96" t="s">
        <v>10076</v>
      </c>
      <c r="C2746" s="96" t="s">
        <v>7683</v>
      </c>
      <c r="D2746" s="96" t="s">
        <v>7524</v>
      </c>
      <c r="E2746" s="97" t="s">
        <v>23631</v>
      </c>
    </row>
    <row r="2747" spans="1:5" x14ac:dyDescent="0.2">
      <c r="A2747" s="96" t="s">
        <v>10056</v>
      </c>
      <c r="B2747" s="96" t="s">
        <v>10057</v>
      </c>
      <c r="C2747" s="96" t="s">
        <v>7683</v>
      </c>
      <c r="D2747" s="96" t="s">
        <v>7524</v>
      </c>
      <c r="E2747" s="97" t="s">
        <v>23623</v>
      </c>
    </row>
    <row r="2748" spans="1:5" x14ac:dyDescent="0.2">
      <c r="A2748" s="96" t="s">
        <v>10077</v>
      </c>
      <c r="B2748" s="96" t="s">
        <v>10078</v>
      </c>
      <c r="C2748" s="96" t="s">
        <v>7683</v>
      </c>
      <c r="D2748" s="96" t="s">
        <v>7524</v>
      </c>
      <c r="E2748" s="97" t="s">
        <v>23632</v>
      </c>
    </row>
    <row r="2749" spans="1:5" x14ac:dyDescent="0.2">
      <c r="A2749" s="96" t="s">
        <v>10058</v>
      </c>
      <c r="B2749" s="96" t="s">
        <v>10059</v>
      </c>
      <c r="C2749" s="96" t="s">
        <v>7683</v>
      </c>
      <c r="D2749" s="96" t="s">
        <v>7524</v>
      </c>
      <c r="E2749" s="97" t="s">
        <v>23624</v>
      </c>
    </row>
    <row r="2750" spans="1:5" x14ac:dyDescent="0.2">
      <c r="A2750" s="96" t="s">
        <v>10079</v>
      </c>
      <c r="B2750" s="96" t="s">
        <v>10080</v>
      </c>
      <c r="C2750" s="96" t="s">
        <v>7683</v>
      </c>
      <c r="D2750" s="96" t="s">
        <v>7524</v>
      </c>
      <c r="E2750" s="97" t="s">
        <v>23633</v>
      </c>
    </row>
    <row r="2751" spans="1:5" x14ac:dyDescent="0.2">
      <c r="A2751" s="96" t="s">
        <v>10060</v>
      </c>
      <c r="B2751" s="96" t="s">
        <v>10061</v>
      </c>
      <c r="C2751" s="96" t="s">
        <v>7683</v>
      </c>
      <c r="D2751" s="96" t="s">
        <v>7524</v>
      </c>
      <c r="E2751" s="97" t="s">
        <v>23625</v>
      </c>
    </row>
    <row r="2752" spans="1:5" x14ac:dyDescent="0.2">
      <c r="A2752" s="96" t="s">
        <v>10081</v>
      </c>
      <c r="B2752" s="96" t="s">
        <v>10082</v>
      </c>
      <c r="C2752" s="96" t="s">
        <v>7683</v>
      </c>
      <c r="D2752" s="96" t="s">
        <v>7524</v>
      </c>
      <c r="E2752" s="97" t="s">
        <v>23634</v>
      </c>
    </row>
    <row r="2753" spans="1:5" x14ac:dyDescent="0.2">
      <c r="A2753" s="96" t="s">
        <v>11847</v>
      </c>
      <c r="B2753" s="96" t="s">
        <v>11848</v>
      </c>
      <c r="C2753" s="96" t="s">
        <v>8123</v>
      </c>
      <c r="D2753" s="96" t="s">
        <v>7524</v>
      </c>
      <c r="E2753" s="97" t="s">
        <v>22081</v>
      </c>
    </row>
    <row r="2754" spans="1:5" x14ac:dyDescent="0.2">
      <c r="A2754" s="96" t="s">
        <v>11854</v>
      </c>
      <c r="B2754" s="96" t="s">
        <v>11855</v>
      </c>
      <c r="C2754" s="96" t="s">
        <v>8123</v>
      </c>
      <c r="D2754" s="96" t="s">
        <v>7524</v>
      </c>
      <c r="E2754" s="97" t="s">
        <v>24326</v>
      </c>
    </row>
    <row r="2755" spans="1:5" x14ac:dyDescent="0.2">
      <c r="A2755" s="96" t="s">
        <v>16966</v>
      </c>
      <c r="B2755" s="96" t="s">
        <v>16967</v>
      </c>
      <c r="C2755" s="96" t="s">
        <v>8123</v>
      </c>
      <c r="D2755" s="96" t="s">
        <v>7524</v>
      </c>
      <c r="E2755" s="97" t="s">
        <v>25258</v>
      </c>
    </row>
    <row r="2756" spans="1:5" x14ac:dyDescent="0.2">
      <c r="A2756" s="96" t="s">
        <v>11834</v>
      </c>
      <c r="B2756" s="96" t="s">
        <v>11835</v>
      </c>
      <c r="C2756" s="96" t="s">
        <v>8123</v>
      </c>
      <c r="D2756" s="96" t="s">
        <v>7524</v>
      </c>
      <c r="E2756" s="97" t="s">
        <v>24319</v>
      </c>
    </row>
    <row r="2757" spans="1:5" x14ac:dyDescent="0.2">
      <c r="A2757" s="96" t="s">
        <v>11840</v>
      </c>
      <c r="B2757" s="96" t="s">
        <v>11841</v>
      </c>
      <c r="C2757" s="96" t="s">
        <v>8123</v>
      </c>
      <c r="D2757" s="96" t="s">
        <v>7524</v>
      </c>
      <c r="E2757" s="97" t="s">
        <v>24321</v>
      </c>
    </row>
    <row r="2758" spans="1:5" x14ac:dyDescent="0.2">
      <c r="A2758" s="96" t="s">
        <v>11445</v>
      </c>
      <c r="B2758" s="96" t="s">
        <v>11446</v>
      </c>
      <c r="C2758" s="96" t="s">
        <v>8123</v>
      </c>
      <c r="D2758" s="96" t="s">
        <v>7524</v>
      </c>
      <c r="E2758" s="97" t="s">
        <v>24228</v>
      </c>
    </row>
    <row r="2759" spans="1:5" x14ac:dyDescent="0.2">
      <c r="A2759" s="96" t="s">
        <v>11849</v>
      </c>
      <c r="B2759" s="96" t="s">
        <v>11850</v>
      </c>
      <c r="C2759" s="96" t="s">
        <v>8123</v>
      </c>
      <c r="D2759" s="96" t="s">
        <v>7524</v>
      </c>
      <c r="E2759" s="97" t="s">
        <v>24324</v>
      </c>
    </row>
    <row r="2760" spans="1:5" x14ac:dyDescent="0.2">
      <c r="A2760" s="96" t="s">
        <v>11856</v>
      </c>
      <c r="B2760" s="96" t="s">
        <v>11857</v>
      </c>
      <c r="C2760" s="96" t="s">
        <v>8123</v>
      </c>
      <c r="D2760" s="96" t="s">
        <v>7524</v>
      </c>
      <c r="E2760" s="97" t="s">
        <v>24327</v>
      </c>
    </row>
    <row r="2761" spans="1:5" x14ac:dyDescent="0.2">
      <c r="A2761" s="96" t="s">
        <v>11829</v>
      </c>
      <c r="B2761" s="96" t="s">
        <v>11830</v>
      </c>
      <c r="C2761" s="96" t="s">
        <v>8123</v>
      </c>
      <c r="D2761" s="96" t="s">
        <v>7524</v>
      </c>
      <c r="E2761" s="97" t="s">
        <v>24318</v>
      </c>
    </row>
    <row r="2762" spans="1:5" x14ac:dyDescent="0.2">
      <c r="A2762" s="96" t="s">
        <v>11836</v>
      </c>
      <c r="B2762" s="96" t="s">
        <v>11837</v>
      </c>
      <c r="C2762" s="96" t="s">
        <v>8123</v>
      </c>
      <c r="D2762" s="96" t="s">
        <v>7524</v>
      </c>
      <c r="E2762" s="97" t="s">
        <v>24320</v>
      </c>
    </row>
    <row r="2763" spans="1:5" x14ac:dyDescent="0.2">
      <c r="A2763" s="96" t="s">
        <v>11842</v>
      </c>
      <c r="B2763" s="96" t="s">
        <v>11843</v>
      </c>
      <c r="C2763" s="96" t="s">
        <v>8123</v>
      </c>
      <c r="D2763" s="96" t="s">
        <v>7524</v>
      </c>
      <c r="E2763" s="97" t="s">
        <v>24322</v>
      </c>
    </row>
    <row r="2764" spans="1:5" x14ac:dyDescent="0.2">
      <c r="A2764" s="96" t="s">
        <v>11851</v>
      </c>
      <c r="B2764" s="96" t="s">
        <v>11852</v>
      </c>
      <c r="C2764" s="96" t="s">
        <v>8123</v>
      </c>
      <c r="D2764" s="96" t="s">
        <v>7524</v>
      </c>
      <c r="E2764" s="97" t="s">
        <v>24325</v>
      </c>
    </row>
    <row r="2765" spans="1:5" x14ac:dyDescent="0.2">
      <c r="A2765" s="96" t="s">
        <v>11859</v>
      </c>
      <c r="B2765" s="96" t="s">
        <v>11860</v>
      </c>
      <c r="C2765" s="96" t="s">
        <v>8123</v>
      </c>
      <c r="D2765" s="96" t="s">
        <v>7524</v>
      </c>
      <c r="E2765" s="97" t="s">
        <v>24328</v>
      </c>
    </row>
    <row r="2766" spans="1:5" x14ac:dyDescent="0.2">
      <c r="A2766" s="96" t="s">
        <v>11832</v>
      </c>
      <c r="B2766" s="96" t="s">
        <v>11833</v>
      </c>
      <c r="C2766" s="96" t="s">
        <v>8123</v>
      </c>
      <c r="D2766" s="96" t="s">
        <v>7524</v>
      </c>
      <c r="E2766" s="97" t="s">
        <v>22423</v>
      </c>
    </row>
    <row r="2767" spans="1:5" x14ac:dyDescent="0.2">
      <c r="A2767" s="96" t="s">
        <v>11838</v>
      </c>
      <c r="B2767" s="96" t="s">
        <v>11839</v>
      </c>
      <c r="C2767" s="96" t="s">
        <v>8123</v>
      </c>
      <c r="D2767" s="96" t="s">
        <v>7524</v>
      </c>
      <c r="E2767" s="97" t="s">
        <v>23456</v>
      </c>
    </row>
    <row r="2768" spans="1:5" x14ac:dyDescent="0.2">
      <c r="A2768" s="96" t="s">
        <v>11845</v>
      </c>
      <c r="B2768" s="96" t="s">
        <v>11846</v>
      </c>
      <c r="C2768" s="96" t="s">
        <v>8123</v>
      </c>
      <c r="D2768" s="96" t="s">
        <v>7524</v>
      </c>
      <c r="E2768" s="97" t="s">
        <v>24323</v>
      </c>
    </row>
    <row r="2769" spans="1:5" x14ac:dyDescent="0.2">
      <c r="A2769" s="96" t="s">
        <v>10939</v>
      </c>
      <c r="B2769" s="96" t="s">
        <v>10940</v>
      </c>
      <c r="C2769" s="96" t="s">
        <v>7683</v>
      </c>
      <c r="D2769" s="96" t="s">
        <v>7503</v>
      </c>
      <c r="E2769" s="97" t="s">
        <v>23666</v>
      </c>
    </row>
    <row r="2770" spans="1:5" x14ac:dyDescent="0.2">
      <c r="A2770" s="96" t="s">
        <v>11010</v>
      </c>
      <c r="B2770" s="96" t="s">
        <v>11011</v>
      </c>
      <c r="C2770" s="96" t="s">
        <v>7683</v>
      </c>
      <c r="D2770" s="96" t="s">
        <v>7503</v>
      </c>
      <c r="E2770" s="97" t="s">
        <v>5971</v>
      </c>
    </row>
    <row r="2771" spans="1:5" x14ac:dyDescent="0.2">
      <c r="A2771" s="96" t="s">
        <v>10941</v>
      </c>
      <c r="B2771" s="96" t="s">
        <v>10942</v>
      </c>
      <c r="C2771" s="96" t="s">
        <v>7683</v>
      </c>
      <c r="D2771" s="96" t="s">
        <v>7503</v>
      </c>
      <c r="E2771" s="97" t="s">
        <v>4254</v>
      </c>
    </row>
    <row r="2772" spans="1:5" x14ac:dyDescent="0.2">
      <c r="A2772" s="96" t="s">
        <v>11012</v>
      </c>
      <c r="B2772" s="96" t="s">
        <v>11013</v>
      </c>
      <c r="C2772" s="96" t="s">
        <v>7683</v>
      </c>
      <c r="D2772" s="96" t="s">
        <v>7503</v>
      </c>
      <c r="E2772" s="97" t="s">
        <v>994</v>
      </c>
    </row>
    <row r="2773" spans="1:5" x14ac:dyDescent="0.2">
      <c r="A2773" s="96" t="s">
        <v>11014</v>
      </c>
      <c r="B2773" s="96" t="s">
        <v>11015</v>
      </c>
      <c r="C2773" s="96" t="s">
        <v>7683</v>
      </c>
      <c r="D2773" s="96" t="s">
        <v>7503</v>
      </c>
      <c r="E2773" s="97" t="s">
        <v>23930</v>
      </c>
    </row>
    <row r="2774" spans="1:5" x14ac:dyDescent="0.2">
      <c r="A2774" s="96" t="s">
        <v>11017</v>
      </c>
      <c r="B2774" s="96" t="s">
        <v>11018</v>
      </c>
      <c r="C2774" s="96" t="s">
        <v>7683</v>
      </c>
      <c r="D2774" s="96" t="s">
        <v>7503</v>
      </c>
      <c r="E2774" s="97" t="s">
        <v>23931</v>
      </c>
    </row>
    <row r="2775" spans="1:5" x14ac:dyDescent="0.2">
      <c r="A2775" s="96" t="s">
        <v>8121</v>
      </c>
      <c r="B2775" s="96" t="s">
        <v>8122</v>
      </c>
      <c r="C2775" s="96" t="s">
        <v>8123</v>
      </c>
      <c r="D2775" s="96" t="s">
        <v>7503</v>
      </c>
      <c r="E2775" s="97" t="s">
        <v>22391</v>
      </c>
    </row>
    <row r="2776" spans="1:5" x14ac:dyDescent="0.2">
      <c r="A2776" s="96" t="s">
        <v>19646</v>
      </c>
      <c r="B2776" s="96" t="s">
        <v>19647</v>
      </c>
      <c r="C2776" s="96" t="s">
        <v>8123</v>
      </c>
      <c r="D2776" s="96" t="s">
        <v>7524</v>
      </c>
      <c r="E2776" s="97" t="s">
        <v>21799</v>
      </c>
    </row>
    <row r="2777" spans="1:5" x14ac:dyDescent="0.2">
      <c r="A2777" s="96" t="s">
        <v>19648</v>
      </c>
      <c r="B2777" s="96" t="s">
        <v>19649</v>
      </c>
      <c r="C2777" s="96" t="s">
        <v>8123</v>
      </c>
      <c r="D2777" s="96" t="s">
        <v>7524</v>
      </c>
      <c r="E2777" s="97" t="s">
        <v>25806</v>
      </c>
    </row>
    <row r="2778" spans="1:5" x14ac:dyDescent="0.2">
      <c r="A2778" s="96" t="s">
        <v>19644</v>
      </c>
      <c r="B2778" s="96" t="s">
        <v>19645</v>
      </c>
      <c r="C2778" s="96" t="s">
        <v>8123</v>
      </c>
      <c r="D2778" s="96" t="s">
        <v>7524</v>
      </c>
      <c r="E2778" s="97" t="s">
        <v>19493</v>
      </c>
    </row>
    <row r="2779" spans="1:5" x14ac:dyDescent="0.2">
      <c r="A2779" s="96" t="s">
        <v>11176</v>
      </c>
      <c r="B2779" s="96" t="s">
        <v>11177</v>
      </c>
      <c r="C2779" s="96" t="s">
        <v>7683</v>
      </c>
      <c r="D2779" s="96" t="s">
        <v>7503</v>
      </c>
      <c r="E2779" s="97" t="s">
        <v>5976</v>
      </c>
    </row>
    <row r="2780" spans="1:5" x14ac:dyDescent="0.2">
      <c r="A2780" s="96" t="s">
        <v>11173</v>
      </c>
      <c r="B2780" s="96" t="s">
        <v>11174</v>
      </c>
      <c r="C2780" s="96" t="s">
        <v>7683</v>
      </c>
      <c r="D2780" s="96" t="s">
        <v>7503</v>
      </c>
      <c r="E2780" s="97" t="s">
        <v>1329</v>
      </c>
    </row>
    <row r="2781" spans="1:5" x14ac:dyDescent="0.2">
      <c r="A2781" s="96" t="s">
        <v>19972</v>
      </c>
      <c r="B2781" s="96" t="s">
        <v>19973</v>
      </c>
      <c r="C2781" s="96" t="s">
        <v>60</v>
      </c>
      <c r="D2781" s="96" t="s">
        <v>7503</v>
      </c>
      <c r="E2781" s="97" t="s">
        <v>1374</v>
      </c>
    </row>
    <row r="2782" spans="1:5" x14ac:dyDescent="0.2">
      <c r="A2782" s="96" t="s">
        <v>20191</v>
      </c>
      <c r="B2782" s="96" t="s">
        <v>20192</v>
      </c>
      <c r="C2782" s="96" t="s">
        <v>8153</v>
      </c>
      <c r="D2782" s="96" t="s">
        <v>7503</v>
      </c>
      <c r="E2782" s="97" t="s">
        <v>25965</v>
      </c>
    </row>
    <row r="2783" spans="1:5" x14ac:dyDescent="0.2">
      <c r="A2783" s="96" t="s">
        <v>13537</v>
      </c>
      <c r="B2783" s="96" t="s">
        <v>13538</v>
      </c>
      <c r="C2783" s="96" t="s">
        <v>7502</v>
      </c>
      <c r="D2783" s="96" t="s">
        <v>7503</v>
      </c>
      <c r="E2783" s="97" t="s">
        <v>1783</v>
      </c>
    </row>
    <row r="2784" spans="1:5" x14ac:dyDescent="0.2">
      <c r="A2784" s="96" t="s">
        <v>12361</v>
      </c>
      <c r="B2784" s="96" t="s">
        <v>12362</v>
      </c>
      <c r="C2784" s="96" t="s">
        <v>7502</v>
      </c>
      <c r="D2784" s="96" t="s">
        <v>7524</v>
      </c>
      <c r="E2784" s="97" t="s">
        <v>1596</v>
      </c>
    </row>
    <row r="2785" spans="1:5" x14ac:dyDescent="0.2">
      <c r="A2785" s="96" t="s">
        <v>12363</v>
      </c>
      <c r="B2785" s="96" t="s">
        <v>12364</v>
      </c>
      <c r="C2785" s="96" t="s">
        <v>7502</v>
      </c>
      <c r="D2785" s="96" t="s">
        <v>7524</v>
      </c>
      <c r="E2785" s="97" t="s">
        <v>12481</v>
      </c>
    </row>
    <row r="2786" spans="1:5" x14ac:dyDescent="0.2">
      <c r="A2786" s="96" t="s">
        <v>24419</v>
      </c>
      <c r="B2786" s="96" t="s">
        <v>24420</v>
      </c>
      <c r="C2786" s="96" t="s">
        <v>7502</v>
      </c>
      <c r="D2786" s="96" t="s">
        <v>7503</v>
      </c>
      <c r="E2786" s="97" t="s">
        <v>5783</v>
      </c>
    </row>
    <row r="2787" spans="1:5" x14ac:dyDescent="0.2">
      <c r="A2787" s="96" t="s">
        <v>12365</v>
      </c>
      <c r="B2787" s="96" t="s">
        <v>12366</v>
      </c>
      <c r="C2787" s="96" t="s">
        <v>7502</v>
      </c>
      <c r="D2787" s="96" t="s">
        <v>7524</v>
      </c>
      <c r="E2787" s="97" t="s">
        <v>3812</v>
      </c>
    </row>
    <row r="2788" spans="1:5" x14ac:dyDescent="0.2">
      <c r="A2788" s="96" t="s">
        <v>16653</v>
      </c>
      <c r="B2788" s="96" t="s">
        <v>16654</v>
      </c>
      <c r="C2788" s="96" t="s">
        <v>7502</v>
      </c>
      <c r="D2788" s="96" t="s">
        <v>7503</v>
      </c>
      <c r="E2788" s="97" t="s">
        <v>320</v>
      </c>
    </row>
    <row r="2789" spans="1:5" x14ac:dyDescent="0.2">
      <c r="A2789" s="96" t="s">
        <v>16688</v>
      </c>
      <c r="B2789" s="96" t="s">
        <v>16689</v>
      </c>
      <c r="C2789" s="96" t="s">
        <v>7502</v>
      </c>
      <c r="D2789" s="96" t="s">
        <v>7524</v>
      </c>
      <c r="E2789" s="97" t="s">
        <v>2226</v>
      </c>
    </row>
    <row r="2790" spans="1:5" x14ac:dyDescent="0.2">
      <c r="A2790" s="96" t="s">
        <v>16675</v>
      </c>
      <c r="B2790" s="96" t="s">
        <v>16676</v>
      </c>
      <c r="C2790" s="96" t="s">
        <v>7502</v>
      </c>
      <c r="D2790" s="96" t="s">
        <v>7524</v>
      </c>
      <c r="E2790" s="97" t="s">
        <v>4486</v>
      </c>
    </row>
    <row r="2791" spans="1:5" x14ac:dyDescent="0.2">
      <c r="A2791" s="96" t="s">
        <v>16657</v>
      </c>
      <c r="B2791" s="96" t="s">
        <v>16658</v>
      </c>
      <c r="C2791" s="96" t="s">
        <v>7502</v>
      </c>
      <c r="D2791" s="96" t="s">
        <v>7503</v>
      </c>
      <c r="E2791" s="97" t="s">
        <v>6397</v>
      </c>
    </row>
    <row r="2792" spans="1:5" x14ac:dyDescent="0.2">
      <c r="A2792" s="96" t="s">
        <v>16690</v>
      </c>
      <c r="B2792" s="96" t="s">
        <v>16691</v>
      </c>
      <c r="C2792" s="96" t="s">
        <v>7502</v>
      </c>
      <c r="D2792" s="96" t="s">
        <v>7524</v>
      </c>
      <c r="E2792" s="97" t="s">
        <v>6498</v>
      </c>
    </row>
    <row r="2793" spans="1:5" x14ac:dyDescent="0.2">
      <c r="A2793" s="96" t="s">
        <v>16678</v>
      </c>
      <c r="B2793" s="96" t="s">
        <v>16679</v>
      </c>
      <c r="C2793" s="96" t="s">
        <v>7502</v>
      </c>
      <c r="D2793" s="96" t="s">
        <v>7524</v>
      </c>
      <c r="E2793" s="97" t="s">
        <v>6010</v>
      </c>
    </row>
    <row r="2794" spans="1:5" x14ac:dyDescent="0.2">
      <c r="A2794" s="96" t="s">
        <v>16659</v>
      </c>
      <c r="B2794" s="96" t="s">
        <v>16660</v>
      </c>
      <c r="C2794" s="96" t="s">
        <v>7502</v>
      </c>
      <c r="D2794" s="96" t="s">
        <v>7503</v>
      </c>
      <c r="E2794" s="97" t="s">
        <v>468</v>
      </c>
    </row>
    <row r="2795" spans="1:5" x14ac:dyDescent="0.2">
      <c r="A2795" s="96" t="s">
        <v>16686</v>
      </c>
      <c r="B2795" s="96" t="s">
        <v>16687</v>
      </c>
      <c r="C2795" s="96" t="s">
        <v>7502</v>
      </c>
      <c r="D2795" s="96" t="s">
        <v>7524</v>
      </c>
      <c r="E2795" s="97" t="s">
        <v>25238</v>
      </c>
    </row>
    <row r="2796" spans="1:5" x14ac:dyDescent="0.2">
      <c r="A2796" s="96" t="s">
        <v>16673</v>
      </c>
      <c r="B2796" s="96" t="s">
        <v>16674</v>
      </c>
      <c r="C2796" s="96" t="s">
        <v>7502</v>
      </c>
      <c r="D2796" s="96" t="s">
        <v>7524</v>
      </c>
      <c r="E2796" s="97" t="s">
        <v>24560</v>
      </c>
    </row>
    <row r="2797" spans="1:5" x14ac:dyDescent="0.2">
      <c r="A2797" s="96" t="s">
        <v>16655</v>
      </c>
      <c r="B2797" s="96" t="s">
        <v>16656</v>
      </c>
      <c r="C2797" s="96" t="s">
        <v>7502</v>
      </c>
      <c r="D2797" s="96" t="s">
        <v>7503</v>
      </c>
      <c r="E2797" s="97" t="s">
        <v>14634</v>
      </c>
    </row>
    <row r="2798" spans="1:5" x14ac:dyDescent="0.2">
      <c r="A2798" s="96" t="s">
        <v>16694</v>
      </c>
      <c r="B2798" s="96" t="s">
        <v>16695</v>
      </c>
      <c r="C2798" s="96" t="s">
        <v>7502</v>
      </c>
      <c r="D2798" s="96" t="s">
        <v>7524</v>
      </c>
      <c r="E2798" s="97" t="s">
        <v>3281</v>
      </c>
    </row>
    <row r="2799" spans="1:5" x14ac:dyDescent="0.2">
      <c r="A2799" s="96" t="s">
        <v>16682</v>
      </c>
      <c r="B2799" s="96" t="s">
        <v>16683</v>
      </c>
      <c r="C2799" s="96" t="s">
        <v>7502</v>
      </c>
      <c r="D2799" s="96" t="s">
        <v>7524</v>
      </c>
      <c r="E2799" s="97" t="s">
        <v>5104</v>
      </c>
    </row>
    <row r="2800" spans="1:5" x14ac:dyDescent="0.2">
      <c r="A2800" s="96" t="s">
        <v>16663</v>
      </c>
      <c r="B2800" s="96" t="s">
        <v>16664</v>
      </c>
      <c r="C2800" s="96" t="s">
        <v>7502</v>
      </c>
      <c r="D2800" s="96" t="s">
        <v>7503</v>
      </c>
      <c r="E2800" s="97" t="s">
        <v>4894</v>
      </c>
    </row>
    <row r="2801" spans="1:5" x14ac:dyDescent="0.2">
      <c r="A2801" s="96" t="s">
        <v>16696</v>
      </c>
      <c r="B2801" s="96" t="s">
        <v>16697</v>
      </c>
      <c r="C2801" s="96" t="s">
        <v>7502</v>
      </c>
      <c r="D2801" s="96" t="s">
        <v>7524</v>
      </c>
      <c r="E2801" s="97" t="s">
        <v>4601</v>
      </c>
    </row>
    <row r="2802" spans="1:5" x14ac:dyDescent="0.2">
      <c r="A2802" s="96" t="s">
        <v>16684</v>
      </c>
      <c r="B2802" s="96" t="s">
        <v>16685</v>
      </c>
      <c r="C2802" s="96" t="s">
        <v>7502</v>
      </c>
      <c r="D2802" s="96" t="s">
        <v>7524</v>
      </c>
      <c r="E2802" s="97" t="s">
        <v>7429</v>
      </c>
    </row>
    <row r="2803" spans="1:5" x14ac:dyDescent="0.2">
      <c r="A2803" s="96" t="s">
        <v>16665</v>
      </c>
      <c r="B2803" s="96" t="s">
        <v>16666</v>
      </c>
      <c r="C2803" s="96" t="s">
        <v>7502</v>
      </c>
      <c r="D2803" s="96" t="s">
        <v>7503</v>
      </c>
      <c r="E2803" s="97" t="s">
        <v>6441</v>
      </c>
    </row>
    <row r="2804" spans="1:5" x14ac:dyDescent="0.2">
      <c r="A2804" s="96" t="s">
        <v>16692</v>
      </c>
      <c r="B2804" s="96" t="s">
        <v>16693</v>
      </c>
      <c r="C2804" s="96" t="s">
        <v>7502</v>
      </c>
      <c r="D2804" s="96" t="s">
        <v>7524</v>
      </c>
      <c r="E2804" s="97" t="s">
        <v>14179</v>
      </c>
    </row>
    <row r="2805" spans="1:5" x14ac:dyDescent="0.2">
      <c r="A2805" s="96" t="s">
        <v>16680</v>
      </c>
      <c r="B2805" s="96" t="s">
        <v>16681</v>
      </c>
      <c r="C2805" s="96" t="s">
        <v>7502</v>
      </c>
      <c r="D2805" s="96" t="s">
        <v>7524</v>
      </c>
      <c r="E2805" s="97" t="s">
        <v>6448</v>
      </c>
    </row>
    <row r="2806" spans="1:5" x14ac:dyDescent="0.2">
      <c r="A2806" s="96" t="s">
        <v>16661</v>
      </c>
      <c r="B2806" s="96" t="s">
        <v>16662</v>
      </c>
      <c r="C2806" s="96" t="s">
        <v>7502</v>
      </c>
      <c r="D2806" s="96" t="s">
        <v>7503</v>
      </c>
      <c r="E2806" s="97" t="s">
        <v>4726</v>
      </c>
    </row>
    <row r="2807" spans="1:5" x14ac:dyDescent="0.2">
      <c r="A2807" s="96" t="s">
        <v>16669</v>
      </c>
      <c r="B2807" s="96" t="s">
        <v>16670</v>
      </c>
      <c r="C2807" s="96" t="s">
        <v>7502</v>
      </c>
      <c r="D2807" s="96" t="s">
        <v>7503</v>
      </c>
      <c r="E2807" s="97" t="s">
        <v>1718</v>
      </c>
    </row>
    <row r="2808" spans="1:5" x14ac:dyDescent="0.2">
      <c r="A2808" s="96" t="s">
        <v>16671</v>
      </c>
      <c r="B2808" s="96" t="s">
        <v>16672</v>
      </c>
      <c r="C2808" s="96" t="s">
        <v>7502</v>
      </c>
      <c r="D2808" s="96" t="s">
        <v>7503</v>
      </c>
      <c r="E2808" s="97" t="s">
        <v>1266</v>
      </c>
    </row>
    <row r="2809" spans="1:5" x14ac:dyDescent="0.2">
      <c r="A2809" s="96" t="s">
        <v>16667</v>
      </c>
      <c r="B2809" s="96" t="s">
        <v>16668</v>
      </c>
      <c r="C2809" s="96" t="s">
        <v>7502</v>
      </c>
      <c r="D2809" s="96" t="s">
        <v>7503</v>
      </c>
      <c r="E2809" s="97" t="s">
        <v>3982</v>
      </c>
    </row>
    <row r="2810" spans="1:5" x14ac:dyDescent="0.2">
      <c r="A2810" s="96" t="s">
        <v>16718</v>
      </c>
      <c r="B2810" s="96" t="s">
        <v>16719</v>
      </c>
      <c r="C2810" s="96" t="s">
        <v>7683</v>
      </c>
      <c r="D2810" s="96" t="s">
        <v>7503</v>
      </c>
      <c r="E2810" s="97" t="s">
        <v>2310</v>
      </c>
    </row>
    <row r="2811" spans="1:5" x14ac:dyDescent="0.2">
      <c r="A2811" s="96" t="s">
        <v>11453</v>
      </c>
      <c r="B2811" s="96" t="s">
        <v>11454</v>
      </c>
      <c r="C2811" s="96" t="s">
        <v>8123</v>
      </c>
      <c r="D2811" s="96" t="s">
        <v>7524</v>
      </c>
      <c r="E2811" s="97" t="s">
        <v>23227</v>
      </c>
    </row>
    <row r="2812" spans="1:5" x14ac:dyDescent="0.2">
      <c r="A2812" s="96" t="s">
        <v>11456</v>
      </c>
      <c r="B2812" s="96" t="s">
        <v>11457</v>
      </c>
      <c r="C2812" s="96" t="s">
        <v>8123</v>
      </c>
      <c r="D2812" s="96" t="s">
        <v>7524</v>
      </c>
      <c r="E2812" s="97" t="s">
        <v>5118</v>
      </c>
    </row>
    <row r="2813" spans="1:5" x14ac:dyDescent="0.2">
      <c r="A2813" s="96" t="s">
        <v>11458</v>
      </c>
      <c r="B2813" s="96" t="s">
        <v>11459</v>
      </c>
      <c r="C2813" s="96" t="s">
        <v>8123</v>
      </c>
      <c r="D2813" s="96" t="s">
        <v>7524</v>
      </c>
      <c r="E2813" s="97" t="s">
        <v>14685</v>
      </c>
    </row>
    <row r="2814" spans="1:5" x14ac:dyDescent="0.2">
      <c r="A2814" s="96" t="s">
        <v>11461</v>
      </c>
      <c r="B2814" s="96" t="s">
        <v>11462</v>
      </c>
      <c r="C2814" s="96" t="s">
        <v>8123</v>
      </c>
      <c r="D2814" s="96" t="s">
        <v>7524</v>
      </c>
      <c r="E2814" s="97" t="s">
        <v>2726</v>
      </c>
    </row>
    <row r="2815" spans="1:5" x14ac:dyDescent="0.2">
      <c r="A2815" s="96" t="s">
        <v>11465</v>
      </c>
      <c r="B2815" s="96" t="s">
        <v>11466</v>
      </c>
      <c r="C2815" s="96" t="s">
        <v>8123</v>
      </c>
      <c r="D2815" s="96" t="s">
        <v>7524</v>
      </c>
      <c r="E2815" s="97" t="s">
        <v>12309</v>
      </c>
    </row>
    <row r="2816" spans="1:5" x14ac:dyDescent="0.2">
      <c r="A2816" s="96" t="s">
        <v>11463</v>
      </c>
      <c r="B2816" s="96" t="s">
        <v>11464</v>
      </c>
      <c r="C2816" s="96" t="s">
        <v>8123</v>
      </c>
      <c r="D2816" s="96" t="s">
        <v>7524</v>
      </c>
      <c r="E2816" s="97" t="s">
        <v>24232</v>
      </c>
    </row>
    <row r="2817" spans="1:5" x14ac:dyDescent="0.2">
      <c r="A2817" s="96" t="s">
        <v>11468</v>
      </c>
      <c r="B2817" s="96" t="s">
        <v>11469</v>
      </c>
      <c r="C2817" s="96" t="s">
        <v>8123</v>
      </c>
      <c r="D2817" s="96" t="s">
        <v>7524</v>
      </c>
      <c r="E2817" s="97" t="s">
        <v>2384</v>
      </c>
    </row>
    <row r="2818" spans="1:5" x14ac:dyDescent="0.2">
      <c r="A2818" s="96" t="s">
        <v>11470</v>
      </c>
      <c r="B2818" s="96" t="s">
        <v>11471</v>
      </c>
      <c r="C2818" s="96" t="s">
        <v>8123</v>
      </c>
      <c r="D2818" s="96" t="s">
        <v>7524</v>
      </c>
      <c r="E2818" s="97" t="s">
        <v>2726</v>
      </c>
    </row>
    <row r="2819" spans="1:5" x14ac:dyDescent="0.2">
      <c r="A2819" s="96" t="s">
        <v>11472</v>
      </c>
      <c r="B2819" s="96" t="s">
        <v>11473</v>
      </c>
      <c r="C2819" s="96" t="s">
        <v>8123</v>
      </c>
      <c r="D2819" s="96" t="s">
        <v>7524</v>
      </c>
      <c r="E2819" s="97" t="s">
        <v>8702</v>
      </c>
    </row>
    <row r="2820" spans="1:5" x14ac:dyDescent="0.2">
      <c r="A2820" s="96" t="s">
        <v>11476</v>
      </c>
      <c r="B2820" s="96" t="s">
        <v>11477</v>
      </c>
      <c r="C2820" s="96" t="s">
        <v>8123</v>
      </c>
      <c r="D2820" s="96" t="s">
        <v>7524</v>
      </c>
      <c r="E2820" s="97" t="s">
        <v>3832</v>
      </c>
    </row>
    <row r="2821" spans="1:5" x14ac:dyDescent="0.2">
      <c r="A2821" s="96" t="s">
        <v>11474</v>
      </c>
      <c r="B2821" s="96" t="s">
        <v>11475</v>
      </c>
      <c r="C2821" s="96" t="s">
        <v>8123</v>
      </c>
      <c r="D2821" s="96" t="s">
        <v>7524</v>
      </c>
      <c r="E2821" s="97" t="s">
        <v>2617</v>
      </c>
    </row>
    <row r="2822" spans="1:5" x14ac:dyDescent="0.2">
      <c r="A2822" s="96" t="s">
        <v>12379</v>
      </c>
      <c r="B2822" s="96" t="s">
        <v>12380</v>
      </c>
      <c r="C2822" s="96" t="s">
        <v>8013</v>
      </c>
      <c r="D2822" s="96" t="s">
        <v>7524</v>
      </c>
      <c r="E2822" s="97" t="s">
        <v>24422</v>
      </c>
    </row>
    <row r="2823" spans="1:5" x14ac:dyDescent="0.2">
      <c r="A2823" s="96" t="s">
        <v>12377</v>
      </c>
      <c r="B2823" s="96" t="s">
        <v>12378</v>
      </c>
      <c r="C2823" s="96" t="s">
        <v>8013</v>
      </c>
      <c r="D2823" s="96" t="s">
        <v>7524</v>
      </c>
      <c r="E2823" s="97" t="s">
        <v>426</v>
      </c>
    </row>
    <row r="2824" spans="1:5" x14ac:dyDescent="0.2">
      <c r="A2824" s="96" t="s">
        <v>17301</v>
      </c>
      <c r="B2824" s="96" t="s">
        <v>17302</v>
      </c>
      <c r="C2824" s="96" t="s">
        <v>10327</v>
      </c>
      <c r="D2824" s="96" t="s">
        <v>7503</v>
      </c>
      <c r="E2824" s="97" t="s">
        <v>17303</v>
      </c>
    </row>
    <row r="2825" spans="1:5" x14ac:dyDescent="0.2">
      <c r="A2825" s="96" t="s">
        <v>10362</v>
      </c>
      <c r="B2825" s="96" t="s">
        <v>10363</v>
      </c>
      <c r="C2825" s="96" t="s">
        <v>8123</v>
      </c>
      <c r="D2825" s="96" t="s">
        <v>7524</v>
      </c>
      <c r="E2825" s="97" t="s">
        <v>2665</v>
      </c>
    </row>
    <row r="2826" spans="1:5" x14ac:dyDescent="0.2">
      <c r="A2826" s="96" t="s">
        <v>16786</v>
      </c>
      <c r="B2826" s="96" t="s">
        <v>16787</v>
      </c>
      <c r="C2826" s="96" t="s">
        <v>7683</v>
      </c>
      <c r="D2826" s="96" t="s">
        <v>7524</v>
      </c>
      <c r="E2826" s="97" t="s">
        <v>25245</v>
      </c>
    </row>
    <row r="2827" spans="1:5" x14ac:dyDescent="0.2">
      <c r="A2827" s="96" t="s">
        <v>17299</v>
      </c>
      <c r="B2827" s="96" t="s">
        <v>17300</v>
      </c>
      <c r="C2827" s="96" t="s">
        <v>10327</v>
      </c>
      <c r="D2827" s="96" t="s">
        <v>7503</v>
      </c>
      <c r="E2827" s="97" t="s">
        <v>11894</v>
      </c>
    </row>
    <row r="2828" spans="1:5" x14ac:dyDescent="0.2">
      <c r="A2828" s="96" t="s">
        <v>10402</v>
      </c>
      <c r="B2828" s="96" t="s">
        <v>10403</v>
      </c>
      <c r="C2828" s="96" t="s">
        <v>10327</v>
      </c>
      <c r="D2828" s="96" t="s">
        <v>7503</v>
      </c>
      <c r="E2828" s="97" t="s">
        <v>10404</v>
      </c>
    </row>
    <row r="2829" spans="1:5" x14ac:dyDescent="0.2">
      <c r="A2829" s="96" t="s">
        <v>10400</v>
      </c>
      <c r="B2829" s="96" t="s">
        <v>10401</v>
      </c>
      <c r="C2829" s="96" t="s">
        <v>8123</v>
      </c>
      <c r="D2829" s="96" t="s">
        <v>7524</v>
      </c>
      <c r="E2829" s="97" t="s">
        <v>7143</v>
      </c>
    </row>
    <row r="2830" spans="1:5" x14ac:dyDescent="0.2">
      <c r="A2830" s="96" t="s">
        <v>10398</v>
      </c>
      <c r="B2830" s="96" t="s">
        <v>10399</v>
      </c>
      <c r="C2830" s="96" t="s">
        <v>8123</v>
      </c>
      <c r="D2830" s="96" t="s">
        <v>7524</v>
      </c>
      <c r="E2830" s="97" t="s">
        <v>6510</v>
      </c>
    </row>
    <row r="2831" spans="1:5" x14ac:dyDescent="0.2">
      <c r="A2831" s="96" t="s">
        <v>12417</v>
      </c>
      <c r="B2831" s="96" t="s">
        <v>12418</v>
      </c>
      <c r="C2831" s="96" t="s">
        <v>8123</v>
      </c>
      <c r="D2831" s="96" t="s">
        <v>7503</v>
      </c>
      <c r="E2831" s="97" t="s">
        <v>2517</v>
      </c>
    </row>
    <row r="2832" spans="1:5" x14ac:dyDescent="0.2">
      <c r="A2832" s="96" t="s">
        <v>10369</v>
      </c>
      <c r="B2832" s="96" t="s">
        <v>10370</v>
      </c>
      <c r="C2832" s="96" t="s">
        <v>8123</v>
      </c>
      <c r="D2832" s="96" t="s">
        <v>7524</v>
      </c>
      <c r="E2832" s="97" t="s">
        <v>6869</v>
      </c>
    </row>
    <row r="2833" spans="1:5" x14ac:dyDescent="0.2">
      <c r="A2833" s="96" t="s">
        <v>18961</v>
      </c>
      <c r="B2833" s="96" t="s">
        <v>18962</v>
      </c>
      <c r="C2833" s="96" t="s">
        <v>8123</v>
      </c>
      <c r="D2833" s="96" t="s">
        <v>7503</v>
      </c>
      <c r="E2833" s="97" t="s">
        <v>25671</v>
      </c>
    </row>
    <row r="2834" spans="1:5" x14ac:dyDescent="0.2">
      <c r="A2834" s="96" t="s">
        <v>18979</v>
      </c>
      <c r="B2834" s="96" t="s">
        <v>18980</v>
      </c>
      <c r="C2834" s="96" t="s">
        <v>8123</v>
      </c>
      <c r="D2834" s="96" t="s">
        <v>7503</v>
      </c>
      <c r="E2834" s="97" t="s">
        <v>382</v>
      </c>
    </row>
    <row r="2835" spans="1:5" x14ac:dyDescent="0.2">
      <c r="A2835" s="96" t="s">
        <v>18953</v>
      </c>
      <c r="B2835" s="96" t="s">
        <v>18954</v>
      </c>
      <c r="C2835" s="96" t="s">
        <v>8123</v>
      </c>
      <c r="D2835" s="96" t="s">
        <v>7524</v>
      </c>
      <c r="E2835" s="97" t="s">
        <v>25669</v>
      </c>
    </row>
    <row r="2836" spans="1:5" x14ac:dyDescent="0.2">
      <c r="A2836" s="96" t="s">
        <v>18949</v>
      </c>
      <c r="B2836" s="96" t="s">
        <v>18950</v>
      </c>
      <c r="C2836" s="96" t="s">
        <v>8123</v>
      </c>
      <c r="D2836" s="96" t="s">
        <v>7524</v>
      </c>
      <c r="E2836" s="97" t="s">
        <v>1666</v>
      </c>
    </row>
    <row r="2837" spans="1:5" x14ac:dyDescent="0.2">
      <c r="A2837" s="96" t="s">
        <v>18943</v>
      </c>
      <c r="B2837" s="96" t="s">
        <v>18944</v>
      </c>
      <c r="C2837" s="96" t="s">
        <v>8123</v>
      </c>
      <c r="D2837" s="96" t="s">
        <v>7524</v>
      </c>
      <c r="E2837" s="97" t="s">
        <v>25668</v>
      </c>
    </row>
    <row r="2838" spans="1:5" x14ac:dyDescent="0.2">
      <c r="A2838" s="96" t="s">
        <v>18941</v>
      </c>
      <c r="B2838" s="96" t="s">
        <v>18942</v>
      </c>
      <c r="C2838" s="96" t="s">
        <v>8123</v>
      </c>
      <c r="D2838" s="96" t="s">
        <v>7524</v>
      </c>
      <c r="E2838" s="97" t="s">
        <v>25667</v>
      </c>
    </row>
    <row r="2839" spans="1:5" x14ac:dyDescent="0.2">
      <c r="A2839" s="96" t="s">
        <v>18951</v>
      </c>
      <c r="B2839" s="96" t="s">
        <v>18952</v>
      </c>
      <c r="C2839" s="96" t="s">
        <v>8123</v>
      </c>
      <c r="D2839" s="96" t="s">
        <v>7524</v>
      </c>
      <c r="E2839" s="97" t="s">
        <v>344</v>
      </c>
    </row>
    <row r="2840" spans="1:5" x14ac:dyDescent="0.2">
      <c r="A2840" s="96" t="s">
        <v>18947</v>
      </c>
      <c r="B2840" s="96" t="s">
        <v>18948</v>
      </c>
      <c r="C2840" s="96" t="s">
        <v>8123</v>
      </c>
      <c r="D2840" s="96" t="s">
        <v>7524</v>
      </c>
      <c r="E2840" s="97" t="s">
        <v>11268</v>
      </c>
    </row>
    <row r="2841" spans="1:5" x14ac:dyDescent="0.2">
      <c r="A2841" s="96" t="s">
        <v>18971</v>
      </c>
      <c r="B2841" s="96" t="s">
        <v>18972</v>
      </c>
      <c r="C2841" s="96" t="s">
        <v>8123</v>
      </c>
      <c r="D2841" s="96" t="s">
        <v>7503</v>
      </c>
      <c r="E2841" s="97" t="s">
        <v>25672</v>
      </c>
    </row>
    <row r="2842" spans="1:5" x14ac:dyDescent="0.2">
      <c r="A2842" s="96" t="s">
        <v>18969</v>
      </c>
      <c r="B2842" s="96" t="s">
        <v>18970</v>
      </c>
      <c r="C2842" s="96" t="s">
        <v>8123</v>
      </c>
      <c r="D2842" s="96" t="s">
        <v>7503</v>
      </c>
      <c r="E2842" s="97" t="s">
        <v>24323</v>
      </c>
    </row>
    <row r="2843" spans="1:5" x14ac:dyDescent="0.2">
      <c r="A2843" s="96" t="s">
        <v>18976</v>
      </c>
      <c r="B2843" s="96" t="s">
        <v>18977</v>
      </c>
      <c r="C2843" s="96" t="s">
        <v>8123</v>
      </c>
      <c r="D2843" s="96" t="s">
        <v>7503</v>
      </c>
      <c r="E2843" s="97" t="s">
        <v>18978</v>
      </c>
    </row>
    <row r="2844" spans="1:5" x14ac:dyDescent="0.2">
      <c r="A2844" s="96" t="s">
        <v>16387</v>
      </c>
      <c r="B2844" s="96" t="s">
        <v>16388</v>
      </c>
      <c r="C2844" s="96" t="s">
        <v>7683</v>
      </c>
      <c r="D2844" s="96" t="s">
        <v>7524</v>
      </c>
      <c r="E2844" s="97" t="s">
        <v>25171</v>
      </c>
    </row>
    <row r="2845" spans="1:5" x14ac:dyDescent="0.2">
      <c r="A2845" s="96" t="s">
        <v>8586</v>
      </c>
      <c r="B2845" s="96" t="s">
        <v>8587</v>
      </c>
      <c r="C2845" s="96" t="s">
        <v>8463</v>
      </c>
      <c r="D2845" s="96" t="s">
        <v>7524</v>
      </c>
      <c r="E2845" s="97" t="s">
        <v>23502</v>
      </c>
    </row>
    <row r="2846" spans="1:5" x14ac:dyDescent="0.2">
      <c r="A2846" s="96" t="s">
        <v>8274</v>
      </c>
      <c r="B2846" s="96" t="s">
        <v>8275</v>
      </c>
      <c r="C2846" s="96" t="s">
        <v>8156</v>
      </c>
      <c r="D2846" s="96" t="s">
        <v>7524</v>
      </c>
      <c r="E2846" s="97" t="s">
        <v>23442</v>
      </c>
    </row>
    <row r="2847" spans="1:5" x14ac:dyDescent="0.2">
      <c r="A2847" s="96" t="s">
        <v>9202</v>
      </c>
      <c r="B2847" s="96" t="s">
        <v>9203</v>
      </c>
      <c r="C2847" s="96" t="s">
        <v>60</v>
      </c>
      <c r="D2847" s="96" t="s">
        <v>7524</v>
      </c>
      <c r="E2847" s="97" t="s">
        <v>23562</v>
      </c>
    </row>
    <row r="2848" spans="1:5" x14ac:dyDescent="0.2">
      <c r="A2848" s="96" t="s">
        <v>9204</v>
      </c>
      <c r="B2848" s="96" t="s">
        <v>9205</v>
      </c>
      <c r="C2848" s="96" t="s">
        <v>60</v>
      </c>
      <c r="D2848" s="96" t="s">
        <v>7524</v>
      </c>
      <c r="E2848" s="97" t="s">
        <v>3111</v>
      </c>
    </row>
    <row r="2849" spans="1:5" x14ac:dyDescent="0.2">
      <c r="A2849" s="96" t="s">
        <v>9206</v>
      </c>
      <c r="B2849" s="96" t="s">
        <v>9207</v>
      </c>
      <c r="C2849" s="96" t="s">
        <v>60</v>
      </c>
      <c r="D2849" s="96" t="s">
        <v>7524</v>
      </c>
      <c r="E2849" s="97" t="s">
        <v>23563</v>
      </c>
    </row>
    <row r="2850" spans="1:5" x14ac:dyDescent="0.2">
      <c r="A2850" s="96" t="s">
        <v>9208</v>
      </c>
      <c r="B2850" s="96" t="s">
        <v>9209</v>
      </c>
      <c r="C2850" s="96" t="s">
        <v>60</v>
      </c>
      <c r="D2850" s="96" t="s">
        <v>8323</v>
      </c>
      <c r="E2850" s="97" t="s">
        <v>11894</v>
      </c>
    </row>
    <row r="2851" spans="1:5" x14ac:dyDescent="0.2">
      <c r="A2851" s="96" t="s">
        <v>8589</v>
      </c>
      <c r="B2851" s="96" t="s">
        <v>8590</v>
      </c>
      <c r="C2851" s="96" t="s">
        <v>8463</v>
      </c>
      <c r="D2851" s="96" t="s">
        <v>7524</v>
      </c>
      <c r="E2851" s="97" t="s">
        <v>23503</v>
      </c>
    </row>
    <row r="2852" spans="1:5" x14ac:dyDescent="0.2">
      <c r="A2852" s="96" t="s">
        <v>8276</v>
      </c>
      <c r="B2852" s="96" t="s">
        <v>8277</v>
      </c>
      <c r="C2852" s="96" t="s">
        <v>8156</v>
      </c>
      <c r="D2852" s="96" t="s">
        <v>7524</v>
      </c>
      <c r="E2852" s="97" t="s">
        <v>23443</v>
      </c>
    </row>
    <row r="2853" spans="1:5" x14ac:dyDescent="0.2">
      <c r="A2853" s="96" t="s">
        <v>9210</v>
      </c>
      <c r="B2853" s="96" t="s">
        <v>9211</v>
      </c>
      <c r="C2853" s="96" t="s">
        <v>60</v>
      </c>
      <c r="D2853" s="96" t="s">
        <v>7524</v>
      </c>
      <c r="E2853" s="97" t="s">
        <v>23564</v>
      </c>
    </row>
    <row r="2854" spans="1:5" x14ac:dyDescent="0.2">
      <c r="A2854" s="96" t="s">
        <v>9212</v>
      </c>
      <c r="B2854" s="96" t="s">
        <v>9213</v>
      </c>
      <c r="C2854" s="96" t="s">
        <v>60</v>
      </c>
      <c r="D2854" s="96" t="s">
        <v>7524</v>
      </c>
      <c r="E2854" s="97" t="s">
        <v>23565</v>
      </c>
    </row>
    <row r="2855" spans="1:5" x14ac:dyDescent="0.2">
      <c r="A2855" s="96" t="s">
        <v>9214</v>
      </c>
      <c r="B2855" s="96" t="s">
        <v>9215</v>
      </c>
      <c r="C2855" s="96" t="s">
        <v>60</v>
      </c>
      <c r="D2855" s="96" t="s">
        <v>7524</v>
      </c>
      <c r="E2855" s="97" t="s">
        <v>23566</v>
      </c>
    </row>
    <row r="2856" spans="1:5" x14ac:dyDescent="0.2">
      <c r="A2856" s="96" t="s">
        <v>9216</v>
      </c>
      <c r="B2856" s="96" t="s">
        <v>9217</v>
      </c>
      <c r="C2856" s="96" t="s">
        <v>60</v>
      </c>
      <c r="D2856" s="96" t="s">
        <v>8323</v>
      </c>
      <c r="E2856" s="97" t="s">
        <v>23567</v>
      </c>
    </row>
    <row r="2857" spans="1:5" x14ac:dyDescent="0.2">
      <c r="A2857" s="96" t="s">
        <v>17904</v>
      </c>
      <c r="B2857" s="96" t="s">
        <v>25493</v>
      </c>
      <c r="C2857" s="96" t="s">
        <v>8123</v>
      </c>
      <c r="D2857" s="96" t="s">
        <v>7524</v>
      </c>
      <c r="E2857" s="97" t="s">
        <v>8296</v>
      </c>
    </row>
    <row r="2858" spans="1:5" x14ac:dyDescent="0.2">
      <c r="A2858" s="96" t="s">
        <v>17903</v>
      </c>
      <c r="B2858" s="96" t="s">
        <v>25492</v>
      </c>
      <c r="C2858" s="96" t="s">
        <v>8123</v>
      </c>
      <c r="D2858" s="96" t="s">
        <v>7524</v>
      </c>
      <c r="E2858" s="97" t="s">
        <v>1803</v>
      </c>
    </row>
    <row r="2859" spans="1:5" x14ac:dyDescent="0.2">
      <c r="A2859" s="96" t="s">
        <v>18088</v>
      </c>
      <c r="B2859" s="96" t="s">
        <v>18089</v>
      </c>
      <c r="C2859" s="96" t="s">
        <v>8123</v>
      </c>
      <c r="D2859" s="96" t="s">
        <v>7503</v>
      </c>
      <c r="E2859" s="97" t="s">
        <v>18700</v>
      </c>
    </row>
    <row r="2860" spans="1:5" x14ac:dyDescent="0.2">
      <c r="A2860" s="96" t="s">
        <v>18090</v>
      </c>
      <c r="B2860" s="96" t="s">
        <v>18091</v>
      </c>
      <c r="C2860" s="96" t="s">
        <v>8123</v>
      </c>
      <c r="D2860" s="96" t="s">
        <v>7503</v>
      </c>
      <c r="E2860" s="97" t="s">
        <v>8340</v>
      </c>
    </row>
    <row r="2861" spans="1:5" x14ac:dyDescent="0.2">
      <c r="A2861" s="96" t="s">
        <v>18078</v>
      </c>
      <c r="B2861" s="96" t="s">
        <v>18079</v>
      </c>
      <c r="C2861" s="96" t="s">
        <v>8123</v>
      </c>
      <c r="D2861" s="96" t="s">
        <v>7503</v>
      </c>
      <c r="E2861" s="97" t="s">
        <v>1315</v>
      </c>
    </row>
    <row r="2862" spans="1:5" x14ac:dyDescent="0.2">
      <c r="A2862" s="96" t="s">
        <v>18101</v>
      </c>
      <c r="B2862" s="96" t="s">
        <v>18102</v>
      </c>
      <c r="C2862" s="96" t="s">
        <v>8123</v>
      </c>
      <c r="D2862" s="96" t="s">
        <v>7503</v>
      </c>
      <c r="E2862" s="97" t="s">
        <v>10820</v>
      </c>
    </row>
    <row r="2863" spans="1:5" x14ac:dyDescent="0.2">
      <c r="A2863" s="96" t="s">
        <v>18065</v>
      </c>
      <c r="B2863" s="96" t="s">
        <v>18066</v>
      </c>
      <c r="C2863" s="96" t="s">
        <v>8123</v>
      </c>
      <c r="D2863" s="96" t="s">
        <v>7503</v>
      </c>
      <c r="E2863" s="97" t="s">
        <v>11981</v>
      </c>
    </row>
    <row r="2864" spans="1:5" x14ac:dyDescent="0.2">
      <c r="A2864" s="96" t="s">
        <v>16592</v>
      </c>
      <c r="B2864" s="96" t="s">
        <v>16593</v>
      </c>
      <c r="C2864" s="96" t="s">
        <v>7683</v>
      </c>
      <c r="D2864" s="96" t="s">
        <v>7503</v>
      </c>
      <c r="E2864" s="97" t="s">
        <v>16594</v>
      </c>
    </row>
    <row r="2865" spans="1:5" x14ac:dyDescent="0.2">
      <c r="A2865" s="96" t="s">
        <v>16595</v>
      </c>
      <c r="B2865" s="96" t="s">
        <v>16596</v>
      </c>
      <c r="C2865" s="96" t="s">
        <v>7683</v>
      </c>
      <c r="D2865" s="96" t="s">
        <v>7503</v>
      </c>
      <c r="E2865" s="97" t="s">
        <v>4382</v>
      </c>
    </row>
    <row r="2866" spans="1:5" x14ac:dyDescent="0.2">
      <c r="A2866" s="96" t="s">
        <v>16589</v>
      </c>
      <c r="B2866" s="96" t="s">
        <v>16590</v>
      </c>
      <c r="C2866" s="96" t="s">
        <v>7683</v>
      </c>
      <c r="D2866" s="96" t="s">
        <v>7503</v>
      </c>
      <c r="E2866" s="97" t="s">
        <v>16591</v>
      </c>
    </row>
    <row r="2867" spans="1:5" x14ac:dyDescent="0.2">
      <c r="A2867" s="96" t="s">
        <v>16599</v>
      </c>
      <c r="B2867" s="96" t="s">
        <v>16600</v>
      </c>
      <c r="C2867" s="96" t="s">
        <v>7683</v>
      </c>
      <c r="D2867" s="96" t="s">
        <v>7524</v>
      </c>
      <c r="E2867" s="97" t="s">
        <v>11531</v>
      </c>
    </row>
    <row r="2868" spans="1:5" x14ac:dyDescent="0.2">
      <c r="A2868" s="96" t="s">
        <v>16601</v>
      </c>
      <c r="B2868" s="96" t="s">
        <v>16602</v>
      </c>
      <c r="C2868" s="96" t="s">
        <v>7683</v>
      </c>
      <c r="D2868" s="96" t="s">
        <v>7524</v>
      </c>
      <c r="E2868" s="97" t="s">
        <v>1340</v>
      </c>
    </row>
    <row r="2869" spans="1:5" x14ac:dyDescent="0.2">
      <c r="A2869" s="96" t="s">
        <v>16597</v>
      </c>
      <c r="B2869" s="96" t="s">
        <v>16598</v>
      </c>
      <c r="C2869" s="96" t="s">
        <v>7683</v>
      </c>
      <c r="D2869" s="96" t="s">
        <v>7524</v>
      </c>
      <c r="E2869" s="97" t="s">
        <v>21617</v>
      </c>
    </row>
    <row r="2870" spans="1:5" x14ac:dyDescent="0.2">
      <c r="A2870" s="96" t="s">
        <v>13458</v>
      </c>
      <c r="B2870" s="96" t="s">
        <v>13459</v>
      </c>
      <c r="C2870" s="96" t="s">
        <v>7683</v>
      </c>
      <c r="D2870" s="96" t="s">
        <v>7503</v>
      </c>
      <c r="E2870" s="97" t="s">
        <v>2827</v>
      </c>
    </row>
    <row r="2871" spans="1:5" x14ac:dyDescent="0.2">
      <c r="A2871" s="96" t="s">
        <v>13460</v>
      </c>
      <c r="B2871" s="96" t="s">
        <v>13461</v>
      </c>
      <c r="C2871" s="96" t="s">
        <v>7683</v>
      </c>
      <c r="D2871" s="96" t="s">
        <v>7503</v>
      </c>
      <c r="E2871" s="97" t="s">
        <v>21285</v>
      </c>
    </row>
    <row r="2872" spans="1:5" x14ac:dyDescent="0.2">
      <c r="A2872" s="96" t="s">
        <v>13462</v>
      </c>
      <c r="B2872" s="96" t="s">
        <v>13463</v>
      </c>
      <c r="C2872" s="96" t="s">
        <v>7683</v>
      </c>
      <c r="D2872" s="96" t="s">
        <v>7503</v>
      </c>
      <c r="E2872" s="97" t="s">
        <v>402</v>
      </c>
    </row>
    <row r="2873" spans="1:5" x14ac:dyDescent="0.2">
      <c r="A2873" s="96" t="s">
        <v>13476</v>
      </c>
      <c r="B2873" s="96" t="s">
        <v>13477</v>
      </c>
      <c r="C2873" s="96" t="s">
        <v>7683</v>
      </c>
      <c r="D2873" s="96" t="s">
        <v>7503</v>
      </c>
      <c r="E2873" s="97" t="s">
        <v>402</v>
      </c>
    </row>
    <row r="2874" spans="1:5" x14ac:dyDescent="0.2">
      <c r="A2874" s="96" t="s">
        <v>13490</v>
      </c>
      <c r="B2874" s="96" t="s">
        <v>13491</v>
      </c>
      <c r="C2874" s="96" t="s">
        <v>7683</v>
      </c>
      <c r="D2874" s="96" t="s">
        <v>7503</v>
      </c>
      <c r="E2874" s="97" t="s">
        <v>402</v>
      </c>
    </row>
    <row r="2875" spans="1:5" x14ac:dyDescent="0.2">
      <c r="A2875" s="96" t="s">
        <v>8709</v>
      </c>
      <c r="B2875" s="96" t="s">
        <v>8710</v>
      </c>
      <c r="C2875" s="96" t="s">
        <v>8463</v>
      </c>
      <c r="D2875" s="96" t="s">
        <v>7524</v>
      </c>
      <c r="E2875" s="97" t="s">
        <v>1100</v>
      </c>
    </row>
    <row r="2876" spans="1:5" x14ac:dyDescent="0.2">
      <c r="A2876" s="96" t="s">
        <v>8391</v>
      </c>
      <c r="B2876" s="96" t="s">
        <v>8392</v>
      </c>
      <c r="C2876" s="96" t="s">
        <v>8156</v>
      </c>
      <c r="D2876" s="96" t="s">
        <v>7524</v>
      </c>
      <c r="E2876" s="97" t="s">
        <v>21284</v>
      </c>
    </row>
    <row r="2877" spans="1:5" x14ac:dyDescent="0.2">
      <c r="A2877" s="96" t="s">
        <v>9733</v>
      </c>
      <c r="B2877" s="96" t="s">
        <v>9734</v>
      </c>
      <c r="C2877" s="96" t="s">
        <v>60</v>
      </c>
      <c r="D2877" s="96" t="s">
        <v>7524</v>
      </c>
      <c r="E2877" s="97" t="s">
        <v>663</v>
      </c>
    </row>
    <row r="2878" spans="1:5" x14ac:dyDescent="0.2">
      <c r="A2878" s="96" t="s">
        <v>9735</v>
      </c>
      <c r="B2878" s="96" t="s">
        <v>9736</v>
      </c>
      <c r="C2878" s="96" t="s">
        <v>60</v>
      </c>
      <c r="D2878" s="96" t="s">
        <v>7524</v>
      </c>
      <c r="E2878" s="97" t="s">
        <v>3477</v>
      </c>
    </row>
    <row r="2879" spans="1:5" x14ac:dyDescent="0.2">
      <c r="A2879" s="96" t="s">
        <v>9737</v>
      </c>
      <c r="B2879" s="96" t="s">
        <v>9738</v>
      </c>
      <c r="C2879" s="96" t="s">
        <v>60</v>
      </c>
      <c r="D2879" s="96" t="s">
        <v>7524</v>
      </c>
      <c r="E2879" s="97" t="s">
        <v>147</v>
      </c>
    </row>
    <row r="2880" spans="1:5" x14ac:dyDescent="0.2">
      <c r="A2880" s="96" t="s">
        <v>9739</v>
      </c>
      <c r="B2880" s="96" t="s">
        <v>9740</v>
      </c>
      <c r="C2880" s="96" t="s">
        <v>60</v>
      </c>
      <c r="D2880" s="96" t="s">
        <v>8323</v>
      </c>
      <c r="E2880" s="97" t="s">
        <v>6790</v>
      </c>
    </row>
    <row r="2881" spans="1:5" x14ac:dyDescent="0.2">
      <c r="A2881" s="96" t="s">
        <v>20037</v>
      </c>
      <c r="B2881" s="96" t="s">
        <v>20038</v>
      </c>
      <c r="C2881" s="96" t="s">
        <v>60</v>
      </c>
      <c r="D2881" s="96" t="s">
        <v>7503</v>
      </c>
      <c r="E2881" s="97" t="s">
        <v>18430</v>
      </c>
    </row>
    <row r="2882" spans="1:5" x14ac:dyDescent="0.2">
      <c r="A2882" s="96" t="s">
        <v>8164</v>
      </c>
      <c r="B2882" s="96" t="s">
        <v>8165</v>
      </c>
      <c r="C2882" s="96" t="s">
        <v>8156</v>
      </c>
      <c r="D2882" s="96" t="s">
        <v>7524</v>
      </c>
      <c r="E2882" s="97" t="s">
        <v>9482</v>
      </c>
    </row>
    <row r="2883" spans="1:5" x14ac:dyDescent="0.2">
      <c r="A2883" s="96" t="s">
        <v>8471</v>
      </c>
      <c r="B2883" s="96" t="s">
        <v>8472</v>
      </c>
      <c r="C2883" s="96" t="s">
        <v>8463</v>
      </c>
      <c r="D2883" s="96" t="s">
        <v>7524</v>
      </c>
      <c r="E2883" s="97" t="s">
        <v>992</v>
      </c>
    </row>
    <row r="2884" spans="1:5" x14ac:dyDescent="0.2">
      <c r="A2884" s="96" t="s">
        <v>9101</v>
      </c>
      <c r="B2884" s="96" t="s">
        <v>9102</v>
      </c>
      <c r="C2884" s="96" t="s">
        <v>60</v>
      </c>
      <c r="D2884" s="96" t="s">
        <v>7524</v>
      </c>
      <c r="E2884" s="97" t="s">
        <v>4897</v>
      </c>
    </row>
    <row r="2885" spans="1:5" x14ac:dyDescent="0.2">
      <c r="A2885" s="96" t="s">
        <v>9103</v>
      </c>
      <c r="B2885" s="96" t="s">
        <v>9104</v>
      </c>
      <c r="C2885" s="96" t="s">
        <v>60</v>
      </c>
      <c r="D2885" s="96" t="s">
        <v>7524</v>
      </c>
      <c r="E2885" s="97" t="s">
        <v>196</v>
      </c>
    </row>
    <row r="2886" spans="1:5" x14ac:dyDescent="0.2">
      <c r="A2886" s="96" t="s">
        <v>8792</v>
      </c>
      <c r="B2886" s="96" t="s">
        <v>8793</v>
      </c>
      <c r="C2886" s="96" t="s">
        <v>60</v>
      </c>
      <c r="D2886" s="96" t="s">
        <v>7524</v>
      </c>
      <c r="E2886" s="97" t="s">
        <v>163</v>
      </c>
    </row>
    <row r="2887" spans="1:5" x14ac:dyDescent="0.2">
      <c r="A2887" s="96" t="s">
        <v>8515</v>
      </c>
      <c r="B2887" s="96" t="s">
        <v>8516</v>
      </c>
      <c r="C2887" s="96" t="s">
        <v>8463</v>
      </c>
      <c r="D2887" s="96" t="s">
        <v>7524</v>
      </c>
      <c r="E2887" s="97" t="s">
        <v>17316</v>
      </c>
    </row>
    <row r="2888" spans="1:5" x14ac:dyDescent="0.2">
      <c r="A2888" s="96" t="s">
        <v>8207</v>
      </c>
      <c r="B2888" s="96" t="s">
        <v>8208</v>
      </c>
      <c r="C2888" s="96" t="s">
        <v>8156</v>
      </c>
      <c r="D2888" s="96" t="s">
        <v>7524</v>
      </c>
      <c r="E2888" s="97" t="s">
        <v>1394</v>
      </c>
    </row>
    <row r="2889" spans="1:5" x14ac:dyDescent="0.2">
      <c r="A2889" s="96" t="s">
        <v>8960</v>
      </c>
      <c r="B2889" s="96" t="s">
        <v>8961</v>
      </c>
      <c r="C2889" s="96" t="s">
        <v>60</v>
      </c>
      <c r="D2889" s="96" t="s">
        <v>7524</v>
      </c>
      <c r="E2889" s="97" t="s">
        <v>738</v>
      </c>
    </row>
    <row r="2890" spans="1:5" x14ac:dyDescent="0.2">
      <c r="A2890" s="96" t="s">
        <v>9010</v>
      </c>
      <c r="B2890" s="96" t="s">
        <v>9011</v>
      </c>
      <c r="C2890" s="96" t="s">
        <v>60</v>
      </c>
      <c r="D2890" s="96" t="s">
        <v>7524</v>
      </c>
      <c r="E2890" s="97" t="s">
        <v>5242</v>
      </c>
    </row>
    <row r="2891" spans="1:5" x14ac:dyDescent="0.2">
      <c r="A2891" s="96" t="s">
        <v>8962</v>
      </c>
      <c r="B2891" s="96" t="s">
        <v>8963</v>
      </c>
      <c r="C2891" s="96" t="s">
        <v>60</v>
      </c>
      <c r="D2891" s="96" t="s">
        <v>7524</v>
      </c>
      <c r="E2891" s="97" t="s">
        <v>1777</v>
      </c>
    </row>
    <row r="2892" spans="1:5" x14ac:dyDescent="0.2">
      <c r="A2892" s="96" t="s">
        <v>11112</v>
      </c>
      <c r="B2892" s="96" t="s">
        <v>11113</v>
      </c>
      <c r="C2892" s="96" t="s">
        <v>8123</v>
      </c>
      <c r="D2892" s="96" t="s">
        <v>7503</v>
      </c>
      <c r="E2892" s="97" t="s">
        <v>23976</v>
      </c>
    </row>
    <row r="2893" spans="1:5" x14ac:dyDescent="0.2">
      <c r="A2893" s="96" t="s">
        <v>19945</v>
      </c>
      <c r="B2893" s="96" t="s">
        <v>19946</v>
      </c>
      <c r="C2893" s="96" t="s">
        <v>7683</v>
      </c>
      <c r="D2893" s="96" t="s">
        <v>7503</v>
      </c>
      <c r="E2893" s="97" t="s">
        <v>25955</v>
      </c>
    </row>
    <row r="2894" spans="1:5" x14ac:dyDescent="0.2">
      <c r="A2894" s="96" t="s">
        <v>11153</v>
      </c>
      <c r="B2894" s="96" t="s">
        <v>11154</v>
      </c>
      <c r="C2894" s="96" t="s">
        <v>8123</v>
      </c>
      <c r="D2894" s="96" t="s">
        <v>7503</v>
      </c>
      <c r="E2894" s="97" t="s">
        <v>23996</v>
      </c>
    </row>
    <row r="2895" spans="1:5" x14ac:dyDescent="0.2">
      <c r="A2895" s="96" t="s">
        <v>11147</v>
      </c>
      <c r="B2895" s="96" t="s">
        <v>11148</v>
      </c>
      <c r="C2895" s="96" t="s">
        <v>7502</v>
      </c>
      <c r="D2895" s="96" t="s">
        <v>7503</v>
      </c>
      <c r="E2895" s="97" t="s">
        <v>23993</v>
      </c>
    </row>
    <row r="2896" spans="1:5" x14ac:dyDescent="0.2">
      <c r="A2896" s="96" t="s">
        <v>11149</v>
      </c>
      <c r="B2896" s="96" t="s">
        <v>11150</v>
      </c>
      <c r="C2896" s="96" t="s">
        <v>7502</v>
      </c>
      <c r="D2896" s="96" t="s">
        <v>7503</v>
      </c>
      <c r="E2896" s="97" t="s">
        <v>23994</v>
      </c>
    </row>
    <row r="2897" spans="1:5" x14ac:dyDescent="0.2">
      <c r="A2897" s="96" t="s">
        <v>11151</v>
      </c>
      <c r="B2897" s="96" t="s">
        <v>11152</v>
      </c>
      <c r="C2897" s="96" t="s">
        <v>7502</v>
      </c>
      <c r="D2897" s="96" t="s">
        <v>7503</v>
      </c>
      <c r="E2897" s="97" t="s">
        <v>23995</v>
      </c>
    </row>
    <row r="2898" spans="1:5" x14ac:dyDescent="0.2">
      <c r="A2898" s="96" t="s">
        <v>13279</v>
      </c>
      <c r="B2898" s="96" t="s">
        <v>13280</v>
      </c>
      <c r="C2898" s="96" t="s">
        <v>7683</v>
      </c>
      <c r="D2898" s="96" t="s">
        <v>7503</v>
      </c>
      <c r="E2898" s="97" t="s">
        <v>2275</v>
      </c>
    </row>
    <row r="2899" spans="1:5" x14ac:dyDescent="0.2">
      <c r="A2899" s="96" t="s">
        <v>12158</v>
      </c>
      <c r="B2899" s="96" t="s">
        <v>12159</v>
      </c>
      <c r="C2899" s="96" t="s">
        <v>10327</v>
      </c>
      <c r="D2899" s="96" t="s">
        <v>7524</v>
      </c>
      <c r="E2899" s="97" t="s">
        <v>24352</v>
      </c>
    </row>
    <row r="2900" spans="1:5" x14ac:dyDescent="0.2">
      <c r="A2900" s="96" t="s">
        <v>12166</v>
      </c>
      <c r="B2900" s="96" t="s">
        <v>12167</v>
      </c>
      <c r="C2900" s="96" t="s">
        <v>10327</v>
      </c>
      <c r="D2900" s="96" t="s">
        <v>7524</v>
      </c>
      <c r="E2900" s="97" t="s">
        <v>24356</v>
      </c>
    </row>
    <row r="2901" spans="1:5" x14ac:dyDescent="0.2">
      <c r="A2901" s="96" t="s">
        <v>12160</v>
      </c>
      <c r="B2901" s="96" t="s">
        <v>12161</v>
      </c>
      <c r="C2901" s="96" t="s">
        <v>10327</v>
      </c>
      <c r="D2901" s="96" t="s">
        <v>7524</v>
      </c>
      <c r="E2901" s="97" t="s">
        <v>24353</v>
      </c>
    </row>
    <row r="2902" spans="1:5" x14ac:dyDescent="0.2">
      <c r="A2902" s="96" t="s">
        <v>12168</v>
      </c>
      <c r="B2902" s="96" t="s">
        <v>12169</v>
      </c>
      <c r="C2902" s="96" t="s">
        <v>10327</v>
      </c>
      <c r="D2902" s="96" t="s">
        <v>7524</v>
      </c>
      <c r="E2902" s="97" t="s">
        <v>24357</v>
      </c>
    </row>
    <row r="2903" spans="1:5" x14ac:dyDescent="0.2">
      <c r="A2903" s="96" t="s">
        <v>12162</v>
      </c>
      <c r="B2903" s="96" t="s">
        <v>12163</v>
      </c>
      <c r="C2903" s="96" t="s">
        <v>10327</v>
      </c>
      <c r="D2903" s="96" t="s">
        <v>7524</v>
      </c>
      <c r="E2903" s="97" t="s">
        <v>24354</v>
      </c>
    </row>
    <row r="2904" spans="1:5" x14ac:dyDescent="0.2">
      <c r="A2904" s="96" t="s">
        <v>12170</v>
      </c>
      <c r="B2904" s="96" t="s">
        <v>12171</v>
      </c>
      <c r="C2904" s="96" t="s">
        <v>10327</v>
      </c>
      <c r="D2904" s="96" t="s">
        <v>7524</v>
      </c>
      <c r="E2904" s="97" t="s">
        <v>24358</v>
      </c>
    </row>
    <row r="2905" spans="1:5" x14ac:dyDescent="0.2">
      <c r="A2905" s="96" t="s">
        <v>12164</v>
      </c>
      <c r="B2905" s="96" t="s">
        <v>12165</v>
      </c>
      <c r="C2905" s="96" t="s">
        <v>10327</v>
      </c>
      <c r="D2905" s="96" t="s">
        <v>7524</v>
      </c>
      <c r="E2905" s="97" t="s">
        <v>24355</v>
      </c>
    </row>
    <row r="2906" spans="1:5" x14ac:dyDescent="0.2">
      <c r="A2906" s="96" t="s">
        <v>12172</v>
      </c>
      <c r="B2906" s="96" t="s">
        <v>12173</v>
      </c>
      <c r="C2906" s="96" t="s">
        <v>10327</v>
      </c>
      <c r="D2906" s="96" t="s">
        <v>7524</v>
      </c>
      <c r="E2906" s="97" t="s">
        <v>24359</v>
      </c>
    </row>
    <row r="2907" spans="1:5" x14ac:dyDescent="0.2">
      <c r="A2907" s="96" t="s">
        <v>12153</v>
      </c>
      <c r="B2907" s="96" t="s">
        <v>12154</v>
      </c>
      <c r="C2907" s="96" t="s">
        <v>10327</v>
      </c>
      <c r="D2907" s="96" t="s">
        <v>7524</v>
      </c>
      <c r="E2907" s="97" t="s">
        <v>24350</v>
      </c>
    </row>
    <row r="2908" spans="1:5" x14ac:dyDescent="0.2">
      <c r="A2908" s="96" t="s">
        <v>12156</v>
      </c>
      <c r="B2908" s="96" t="s">
        <v>12157</v>
      </c>
      <c r="C2908" s="96" t="s">
        <v>10327</v>
      </c>
      <c r="D2908" s="96" t="s">
        <v>7524</v>
      </c>
      <c r="E2908" s="97" t="s">
        <v>24351</v>
      </c>
    </row>
    <row r="2909" spans="1:5" x14ac:dyDescent="0.2">
      <c r="A2909" s="96" t="s">
        <v>12151</v>
      </c>
      <c r="B2909" s="96" t="s">
        <v>12152</v>
      </c>
      <c r="C2909" s="96" t="s">
        <v>10327</v>
      </c>
      <c r="D2909" s="96" t="s">
        <v>7524</v>
      </c>
      <c r="E2909" s="97" t="s">
        <v>24349</v>
      </c>
    </row>
    <row r="2910" spans="1:5" x14ac:dyDescent="0.2">
      <c r="A2910" s="96" t="s">
        <v>8007</v>
      </c>
      <c r="B2910" s="96" t="s">
        <v>8008</v>
      </c>
      <c r="C2910" s="96" t="s">
        <v>7502</v>
      </c>
      <c r="D2910" s="96" t="s">
        <v>7524</v>
      </c>
      <c r="E2910" s="97" t="s">
        <v>23365</v>
      </c>
    </row>
    <row r="2911" spans="1:5" x14ac:dyDescent="0.2">
      <c r="A2911" s="96" t="s">
        <v>8005</v>
      </c>
      <c r="B2911" s="96" t="s">
        <v>8006</v>
      </c>
      <c r="C2911" s="96" t="s">
        <v>7502</v>
      </c>
      <c r="D2911" s="96" t="s">
        <v>7524</v>
      </c>
      <c r="E2911" s="97" t="s">
        <v>23364</v>
      </c>
    </row>
    <row r="2912" spans="1:5" x14ac:dyDescent="0.2">
      <c r="A2912" s="96" t="s">
        <v>8003</v>
      </c>
      <c r="B2912" s="96" t="s">
        <v>8004</v>
      </c>
      <c r="C2912" s="96" t="s">
        <v>7502</v>
      </c>
      <c r="D2912" s="96" t="s">
        <v>7524</v>
      </c>
      <c r="E2912" s="97" t="s">
        <v>23363</v>
      </c>
    </row>
    <row r="2913" spans="1:5" x14ac:dyDescent="0.2">
      <c r="A2913" s="96" t="s">
        <v>10580</v>
      </c>
      <c r="B2913" s="96" t="s">
        <v>10581</v>
      </c>
      <c r="C2913" s="96" t="s">
        <v>7683</v>
      </c>
      <c r="D2913" s="96" t="s">
        <v>7524</v>
      </c>
      <c r="E2913" s="97" t="s">
        <v>23777</v>
      </c>
    </row>
    <row r="2914" spans="1:5" x14ac:dyDescent="0.2">
      <c r="A2914" s="96" t="s">
        <v>10756</v>
      </c>
      <c r="B2914" s="96" t="s">
        <v>10757</v>
      </c>
      <c r="C2914" s="96" t="s">
        <v>7683</v>
      </c>
      <c r="D2914" s="96" t="s">
        <v>7524</v>
      </c>
      <c r="E2914" s="97" t="s">
        <v>23863</v>
      </c>
    </row>
    <row r="2915" spans="1:5" x14ac:dyDescent="0.2">
      <c r="A2915" s="96" t="s">
        <v>9690</v>
      </c>
      <c r="B2915" s="96" t="s">
        <v>9691</v>
      </c>
      <c r="C2915" s="96" t="s">
        <v>60</v>
      </c>
      <c r="D2915" s="96" t="s">
        <v>7524</v>
      </c>
      <c r="E2915" s="97" t="s">
        <v>1889</v>
      </c>
    </row>
    <row r="2916" spans="1:5" x14ac:dyDescent="0.2">
      <c r="A2916" s="96" t="s">
        <v>9692</v>
      </c>
      <c r="B2916" s="96" t="s">
        <v>9693</v>
      </c>
      <c r="C2916" s="96" t="s">
        <v>60</v>
      </c>
      <c r="D2916" s="96" t="s">
        <v>7524</v>
      </c>
      <c r="E2916" s="97" t="s">
        <v>2527</v>
      </c>
    </row>
    <row r="2917" spans="1:5" x14ac:dyDescent="0.2">
      <c r="A2917" s="96" t="s">
        <v>9695</v>
      </c>
      <c r="B2917" s="96" t="s">
        <v>9696</v>
      </c>
      <c r="C2917" s="96" t="s">
        <v>60</v>
      </c>
      <c r="D2917" s="96" t="s">
        <v>7524</v>
      </c>
      <c r="E2917" s="97" t="s">
        <v>245</v>
      </c>
    </row>
    <row r="2918" spans="1:5" x14ac:dyDescent="0.2">
      <c r="A2918" s="96" t="s">
        <v>9688</v>
      </c>
      <c r="B2918" s="96" t="s">
        <v>9689</v>
      </c>
      <c r="C2918" s="96" t="s">
        <v>60</v>
      </c>
      <c r="D2918" s="96" t="s">
        <v>7524</v>
      </c>
      <c r="E2918" s="97" t="s">
        <v>7684</v>
      </c>
    </row>
    <row r="2919" spans="1:5" x14ac:dyDescent="0.2">
      <c r="A2919" s="96" t="s">
        <v>8726</v>
      </c>
      <c r="B2919" s="96" t="s">
        <v>8727</v>
      </c>
      <c r="C2919" s="96" t="s">
        <v>8463</v>
      </c>
      <c r="D2919" s="96" t="s">
        <v>7524</v>
      </c>
      <c r="E2919" s="97" t="s">
        <v>11719</v>
      </c>
    </row>
    <row r="2920" spans="1:5" x14ac:dyDescent="0.2">
      <c r="A2920" s="96" t="s">
        <v>8411</v>
      </c>
      <c r="B2920" s="96" t="s">
        <v>8412</v>
      </c>
      <c r="C2920" s="96" t="s">
        <v>8156</v>
      </c>
      <c r="D2920" s="96" t="s">
        <v>7524</v>
      </c>
      <c r="E2920" s="97" t="s">
        <v>23475</v>
      </c>
    </row>
    <row r="2921" spans="1:5" x14ac:dyDescent="0.2">
      <c r="A2921" s="96" t="s">
        <v>9819</v>
      </c>
      <c r="B2921" s="96" t="s">
        <v>9820</v>
      </c>
      <c r="C2921" s="96" t="s">
        <v>60</v>
      </c>
      <c r="D2921" s="96" t="s">
        <v>7524</v>
      </c>
      <c r="E2921" s="97" t="s">
        <v>21343</v>
      </c>
    </row>
    <row r="2922" spans="1:5" x14ac:dyDescent="0.2">
      <c r="A2922" s="96" t="s">
        <v>9822</v>
      </c>
      <c r="B2922" s="96" t="s">
        <v>9823</v>
      </c>
      <c r="C2922" s="96" t="s">
        <v>60</v>
      </c>
      <c r="D2922" s="96" t="s">
        <v>7524</v>
      </c>
      <c r="E2922" s="97" t="s">
        <v>21840</v>
      </c>
    </row>
    <row r="2923" spans="1:5" x14ac:dyDescent="0.2">
      <c r="A2923" s="96" t="s">
        <v>9824</v>
      </c>
      <c r="B2923" s="96" t="s">
        <v>9825</v>
      </c>
      <c r="C2923" s="96" t="s">
        <v>60</v>
      </c>
      <c r="D2923" s="96" t="s">
        <v>7524</v>
      </c>
      <c r="E2923" s="97" t="s">
        <v>23607</v>
      </c>
    </row>
    <row r="2924" spans="1:5" x14ac:dyDescent="0.2">
      <c r="A2924" s="96" t="s">
        <v>9827</v>
      </c>
      <c r="B2924" s="96" t="s">
        <v>9828</v>
      </c>
      <c r="C2924" s="96" t="s">
        <v>60</v>
      </c>
      <c r="D2924" s="96" t="s">
        <v>7524</v>
      </c>
      <c r="E2924" s="97" t="s">
        <v>245</v>
      </c>
    </row>
    <row r="2925" spans="1:5" x14ac:dyDescent="0.2">
      <c r="A2925" s="96" t="s">
        <v>8697</v>
      </c>
      <c r="B2925" s="96" t="s">
        <v>8698</v>
      </c>
      <c r="C2925" s="96" t="s">
        <v>8463</v>
      </c>
      <c r="D2925" s="96" t="s">
        <v>7524</v>
      </c>
      <c r="E2925" s="97" t="s">
        <v>2529</v>
      </c>
    </row>
    <row r="2926" spans="1:5" x14ac:dyDescent="0.2">
      <c r="A2926" s="96" t="s">
        <v>8380</v>
      </c>
      <c r="B2926" s="96" t="s">
        <v>8381</v>
      </c>
      <c r="C2926" s="96" t="s">
        <v>8156</v>
      </c>
      <c r="D2926" s="96" t="s">
        <v>7524</v>
      </c>
      <c r="E2926" s="97" t="s">
        <v>6381</v>
      </c>
    </row>
    <row r="2927" spans="1:5" x14ac:dyDescent="0.2">
      <c r="A2927" s="96" t="s">
        <v>8549</v>
      </c>
      <c r="B2927" s="96" t="s">
        <v>8550</v>
      </c>
      <c r="C2927" s="96" t="s">
        <v>8463</v>
      </c>
      <c r="D2927" s="96" t="s">
        <v>7524</v>
      </c>
      <c r="E2927" s="97" t="s">
        <v>23496</v>
      </c>
    </row>
    <row r="2928" spans="1:5" x14ac:dyDescent="0.2">
      <c r="A2928" s="96" t="s">
        <v>8241</v>
      </c>
      <c r="B2928" s="96" t="s">
        <v>8242</v>
      </c>
      <c r="C2928" s="96" t="s">
        <v>8156</v>
      </c>
      <c r="D2928" s="96" t="s">
        <v>7524</v>
      </c>
      <c r="E2928" s="97" t="s">
        <v>16159</v>
      </c>
    </row>
    <row r="2929" spans="1:5" x14ac:dyDescent="0.2">
      <c r="A2929" s="96" t="s">
        <v>9001</v>
      </c>
      <c r="B2929" s="96" t="s">
        <v>9002</v>
      </c>
      <c r="C2929" s="96" t="s">
        <v>60</v>
      </c>
      <c r="D2929" s="96" t="s">
        <v>7524</v>
      </c>
      <c r="E2929" s="97" t="s">
        <v>12629</v>
      </c>
    </row>
    <row r="2930" spans="1:5" x14ac:dyDescent="0.2">
      <c r="A2930" s="96" t="s">
        <v>9007</v>
      </c>
      <c r="B2930" s="96" t="s">
        <v>9008</v>
      </c>
      <c r="C2930" s="96" t="s">
        <v>60</v>
      </c>
      <c r="D2930" s="96" t="s">
        <v>7524</v>
      </c>
      <c r="E2930" s="97" t="s">
        <v>3929</v>
      </c>
    </row>
    <row r="2931" spans="1:5" x14ac:dyDescent="0.2">
      <c r="A2931" s="96" t="s">
        <v>9003</v>
      </c>
      <c r="B2931" s="96" t="s">
        <v>9004</v>
      </c>
      <c r="C2931" s="96" t="s">
        <v>60</v>
      </c>
      <c r="D2931" s="96" t="s">
        <v>7524</v>
      </c>
      <c r="E2931" s="97" t="s">
        <v>1179</v>
      </c>
    </row>
    <row r="2932" spans="1:5" x14ac:dyDescent="0.2">
      <c r="A2932" s="96" t="s">
        <v>9005</v>
      </c>
      <c r="B2932" s="96" t="s">
        <v>9006</v>
      </c>
      <c r="C2932" s="96" t="s">
        <v>60</v>
      </c>
      <c r="D2932" s="96" t="s">
        <v>8323</v>
      </c>
      <c r="E2932" s="97" t="s">
        <v>21870</v>
      </c>
    </row>
    <row r="2933" spans="1:5" x14ac:dyDescent="0.2">
      <c r="A2933" s="96" t="s">
        <v>8755</v>
      </c>
      <c r="B2933" s="96" t="s">
        <v>8756</v>
      </c>
      <c r="C2933" s="96" t="s">
        <v>8463</v>
      </c>
      <c r="D2933" s="96" t="s">
        <v>7524</v>
      </c>
      <c r="E2933" s="97" t="s">
        <v>16893</v>
      </c>
    </row>
    <row r="2934" spans="1:5" x14ac:dyDescent="0.2">
      <c r="A2934" s="96" t="s">
        <v>8438</v>
      </c>
      <c r="B2934" s="96" t="s">
        <v>8439</v>
      </c>
      <c r="C2934" s="96" t="s">
        <v>8156</v>
      </c>
      <c r="D2934" s="96" t="s">
        <v>7524</v>
      </c>
      <c r="E2934" s="97" t="s">
        <v>23479</v>
      </c>
    </row>
    <row r="2935" spans="1:5" x14ac:dyDescent="0.2">
      <c r="A2935" s="96" t="s">
        <v>9932</v>
      </c>
      <c r="B2935" s="96" t="s">
        <v>9933</v>
      </c>
      <c r="C2935" s="96" t="s">
        <v>60</v>
      </c>
      <c r="D2935" s="96" t="s">
        <v>7524</v>
      </c>
      <c r="E2935" s="97" t="s">
        <v>2930</v>
      </c>
    </row>
    <row r="2936" spans="1:5" x14ac:dyDescent="0.2">
      <c r="A2936" s="96" t="s">
        <v>9926</v>
      </c>
      <c r="B2936" s="96" t="s">
        <v>9927</v>
      </c>
      <c r="C2936" s="96" t="s">
        <v>60</v>
      </c>
      <c r="D2936" s="96" t="s">
        <v>7524</v>
      </c>
      <c r="E2936" s="97" t="s">
        <v>985</v>
      </c>
    </row>
    <row r="2937" spans="1:5" x14ac:dyDescent="0.2">
      <c r="A2937" s="96" t="s">
        <v>9928</v>
      </c>
      <c r="B2937" s="96" t="s">
        <v>9929</v>
      </c>
      <c r="C2937" s="96" t="s">
        <v>60</v>
      </c>
      <c r="D2937" s="96" t="s">
        <v>7524</v>
      </c>
      <c r="E2937" s="97" t="s">
        <v>3241</v>
      </c>
    </row>
    <row r="2938" spans="1:5" x14ac:dyDescent="0.2">
      <c r="A2938" s="96" t="s">
        <v>9930</v>
      </c>
      <c r="B2938" s="96" t="s">
        <v>9931</v>
      </c>
      <c r="C2938" s="96" t="s">
        <v>60</v>
      </c>
      <c r="D2938" s="96" t="s">
        <v>8323</v>
      </c>
      <c r="E2938" s="97" t="s">
        <v>23609</v>
      </c>
    </row>
    <row r="2939" spans="1:5" x14ac:dyDescent="0.2">
      <c r="A2939" s="96" t="s">
        <v>8547</v>
      </c>
      <c r="B2939" s="96" t="s">
        <v>8548</v>
      </c>
      <c r="C2939" s="96" t="s">
        <v>8463</v>
      </c>
      <c r="D2939" s="96" t="s">
        <v>7524</v>
      </c>
      <c r="E2939" s="97" t="s">
        <v>820</v>
      </c>
    </row>
    <row r="2940" spans="1:5" x14ac:dyDescent="0.2">
      <c r="A2940" s="96" t="s">
        <v>8231</v>
      </c>
      <c r="B2940" s="96" t="s">
        <v>8232</v>
      </c>
      <c r="C2940" s="96" t="s">
        <v>8156</v>
      </c>
      <c r="D2940" s="96" t="s">
        <v>7524</v>
      </c>
      <c r="E2940" s="97" t="s">
        <v>23434</v>
      </c>
    </row>
    <row r="2941" spans="1:5" x14ac:dyDescent="0.2">
      <c r="A2941" s="96" t="s">
        <v>8982</v>
      </c>
      <c r="B2941" s="96" t="s">
        <v>8983</v>
      </c>
      <c r="C2941" s="96" t="s">
        <v>60</v>
      </c>
      <c r="D2941" s="96" t="s">
        <v>7524</v>
      </c>
      <c r="E2941" s="97" t="s">
        <v>1137</v>
      </c>
    </row>
    <row r="2942" spans="1:5" x14ac:dyDescent="0.2">
      <c r="A2942" s="96" t="s">
        <v>9680</v>
      </c>
      <c r="B2942" s="96" t="s">
        <v>9681</v>
      </c>
      <c r="C2942" s="96" t="s">
        <v>60</v>
      </c>
      <c r="D2942" s="96" t="s">
        <v>7524</v>
      </c>
      <c r="E2942" s="97" t="s">
        <v>1557</v>
      </c>
    </row>
    <row r="2943" spans="1:5" x14ac:dyDescent="0.2">
      <c r="A2943" s="96" t="s">
        <v>8984</v>
      </c>
      <c r="B2943" s="96" t="s">
        <v>8985</v>
      </c>
      <c r="C2943" s="96" t="s">
        <v>60</v>
      </c>
      <c r="D2943" s="96" t="s">
        <v>7524</v>
      </c>
      <c r="E2943" s="97" t="s">
        <v>222</v>
      </c>
    </row>
    <row r="2944" spans="1:5" x14ac:dyDescent="0.2">
      <c r="A2944" s="96" t="s">
        <v>8988</v>
      </c>
      <c r="B2944" s="96" t="s">
        <v>8989</v>
      </c>
      <c r="C2944" s="96" t="s">
        <v>60</v>
      </c>
      <c r="D2944" s="96" t="s">
        <v>8323</v>
      </c>
      <c r="E2944" s="97" t="s">
        <v>23549</v>
      </c>
    </row>
    <row r="2945" spans="1:5" x14ac:dyDescent="0.2">
      <c r="A2945" s="96" t="s">
        <v>8713</v>
      </c>
      <c r="B2945" s="96" t="s">
        <v>8714</v>
      </c>
      <c r="C2945" s="96" t="s">
        <v>8463</v>
      </c>
      <c r="D2945" s="96" t="s">
        <v>7524</v>
      </c>
      <c r="E2945" s="97" t="s">
        <v>1369</v>
      </c>
    </row>
    <row r="2946" spans="1:5" x14ac:dyDescent="0.2">
      <c r="A2946" s="96" t="s">
        <v>8397</v>
      </c>
      <c r="B2946" s="96" t="s">
        <v>8398</v>
      </c>
      <c r="C2946" s="96" t="s">
        <v>8156</v>
      </c>
      <c r="D2946" s="96" t="s">
        <v>7524</v>
      </c>
      <c r="E2946" s="97" t="s">
        <v>23469</v>
      </c>
    </row>
    <row r="2947" spans="1:5" x14ac:dyDescent="0.2">
      <c r="A2947" s="96" t="s">
        <v>9751</v>
      </c>
      <c r="B2947" s="96" t="s">
        <v>9752</v>
      </c>
      <c r="C2947" s="96" t="s">
        <v>60</v>
      </c>
      <c r="D2947" s="96" t="s">
        <v>7524</v>
      </c>
      <c r="E2947" s="97" t="s">
        <v>299</v>
      </c>
    </row>
    <row r="2948" spans="1:5" x14ac:dyDescent="0.2">
      <c r="A2948" s="96" t="s">
        <v>9753</v>
      </c>
      <c r="B2948" s="96" t="s">
        <v>9754</v>
      </c>
      <c r="C2948" s="96" t="s">
        <v>60</v>
      </c>
      <c r="D2948" s="96" t="s">
        <v>7524</v>
      </c>
      <c r="E2948" s="97" t="s">
        <v>5207</v>
      </c>
    </row>
    <row r="2949" spans="1:5" x14ac:dyDescent="0.2">
      <c r="A2949" s="96" t="s">
        <v>9755</v>
      </c>
      <c r="B2949" s="96" t="s">
        <v>9756</v>
      </c>
      <c r="C2949" s="96" t="s">
        <v>60</v>
      </c>
      <c r="D2949" s="96" t="s">
        <v>7524</v>
      </c>
      <c r="E2949" s="97" t="s">
        <v>3976</v>
      </c>
    </row>
    <row r="2950" spans="1:5" x14ac:dyDescent="0.2">
      <c r="A2950" s="96" t="s">
        <v>9757</v>
      </c>
      <c r="B2950" s="96" t="s">
        <v>9758</v>
      </c>
      <c r="C2950" s="96" t="s">
        <v>60</v>
      </c>
      <c r="D2950" s="96" t="s">
        <v>8323</v>
      </c>
      <c r="E2950" s="97" t="s">
        <v>23599</v>
      </c>
    </row>
    <row r="2951" spans="1:5" x14ac:dyDescent="0.2">
      <c r="A2951" s="96" t="s">
        <v>8711</v>
      </c>
      <c r="B2951" s="96" t="s">
        <v>8712</v>
      </c>
      <c r="C2951" s="96" t="s">
        <v>8463</v>
      </c>
      <c r="D2951" s="96" t="s">
        <v>7524</v>
      </c>
      <c r="E2951" s="97" t="s">
        <v>326</v>
      </c>
    </row>
    <row r="2952" spans="1:5" x14ac:dyDescent="0.2">
      <c r="A2952" s="96" t="s">
        <v>8394</v>
      </c>
      <c r="B2952" s="96" t="s">
        <v>8395</v>
      </c>
      <c r="C2952" s="96" t="s">
        <v>8156</v>
      </c>
      <c r="D2952" s="96" t="s">
        <v>7524</v>
      </c>
      <c r="E2952" s="97" t="s">
        <v>2837</v>
      </c>
    </row>
    <row r="2953" spans="1:5" x14ac:dyDescent="0.2">
      <c r="A2953" s="96" t="s">
        <v>9742</v>
      </c>
      <c r="B2953" s="96" t="s">
        <v>9743</v>
      </c>
      <c r="C2953" s="96" t="s">
        <v>60</v>
      </c>
      <c r="D2953" s="96" t="s">
        <v>7524</v>
      </c>
      <c r="E2953" s="97" t="s">
        <v>1718</v>
      </c>
    </row>
    <row r="2954" spans="1:5" x14ac:dyDescent="0.2">
      <c r="A2954" s="96" t="s">
        <v>9744</v>
      </c>
      <c r="B2954" s="96" t="s">
        <v>9745</v>
      </c>
      <c r="C2954" s="96" t="s">
        <v>60</v>
      </c>
      <c r="D2954" s="96" t="s">
        <v>7524</v>
      </c>
      <c r="E2954" s="97" t="s">
        <v>194</v>
      </c>
    </row>
    <row r="2955" spans="1:5" x14ac:dyDescent="0.2">
      <c r="A2955" s="96" t="s">
        <v>9746</v>
      </c>
      <c r="B2955" s="96" t="s">
        <v>9747</v>
      </c>
      <c r="C2955" s="96" t="s">
        <v>60</v>
      </c>
      <c r="D2955" s="96" t="s">
        <v>7524</v>
      </c>
      <c r="E2955" s="97" t="s">
        <v>9029</v>
      </c>
    </row>
    <row r="2956" spans="1:5" x14ac:dyDescent="0.2">
      <c r="A2956" s="96" t="s">
        <v>9748</v>
      </c>
      <c r="B2956" s="96" t="s">
        <v>9749</v>
      </c>
      <c r="C2956" s="96" t="s">
        <v>60</v>
      </c>
      <c r="D2956" s="96" t="s">
        <v>8323</v>
      </c>
      <c r="E2956" s="97" t="s">
        <v>18577</v>
      </c>
    </row>
    <row r="2957" spans="1:5" x14ac:dyDescent="0.2">
      <c r="A2957" s="96" t="s">
        <v>11116</v>
      </c>
      <c r="B2957" s="96" t="s">
        <v>11117</v>
      </c>
      <c r="C2957" s="96" t="s">
        <v>7502</v>
      </c>
      <c r="D2957" s="96" t="s">
        <v>7503</v>
      </c>
      <c r="E2957" s="97" t="s">
        <v>23978</v>
      </c>
    </row>
    <row r="2958" spans="1:5" x14ac:dyDescent="0.2">
      <c r="A2958" s="96" t="s">
        <v>11130</v>
      </c>
      <c r="B2958" s="96" t="s">
        <v>11131</v>
      </c>
      <c r="C2958" s="96" t="s">
        <v>7502</v>
      </c>
      <c r="D2958" s="96" t="s">
        <v>7524</v>
      </c>
      <c r="E2958" s="97" t="s">
        <v>23984</v>
      </c>
    </row>
    <row r="2959" spans="1:5" x14ac:dyDescent="0.2">
      <c r="A2959" s="96" t="s">
        <v>11132</v>
      </c>
      <c r="B2959" s="96" t="s">
        <v>11133</v>
      </c>
      <c r="C2959" s="96" t="s">
        <v>7502</v>
      </c>
      <c r="D2959" s="96" t="s">
        <v>7524</v>
      </c>
      <c r="E2959" s="97" t="s">
        <v>22296</v>
      </c>
    </row>
    <row r="2960" spans="1:5" x14ac:dyDescent="0.2">
      <c r="A2960" s="96" t="s">
        <v>19641</v>
      </c>
      <c r="B2960" s="96" t="s">
        <v>19642</v>
      </c>
      <c r="C2960" s="96" t="s">
        <v>7502</v>
      </c>
      <c r="D2960" s="96" t="s">
        <v>7524</v>
      </c>
      <c r="E2960" s="97" t="s">
        <v>25553</v>
      </c>
    </row>
    <row r="2961" spans="1:5" x14ac:dyDescent="0.2">
      <c r="A2961" s="96" t="s">
        <v>19639</v>
      </c>
      <c r="B2961" s="96" t="s">
        <v>19640</v>
      </c>
      <c r="C2961" s="96" t="s">
        <v>7502</v>
      </c>
      <c r="D2961" s="96" t="s">
        <v>7524</v>
      </c>
      <c r="E2961" s="97" t="s">
        <v>23532</v>
      </c>
    </row>
    <row r="2962" spans="1:5" x14ac:dyDescent="0.2">
      <c r="A2962" s="96" t="s">
        <v>11114</v>
      </c>
      <c r="B2962" s="96" t="s">
        <v>11115</v>
      </c>
      <c r="C2962" s="96" t="s">
        <v>8123</v>
      </c>
      <c r="D2962" s="96" t="s">
        <v>7524</v>
      </c>
      <c r="E2962" s="97" t="s">
        <v>23977</v>
      </c>
    </row>
    <row r="2963" spans="1:5" x14ac:dyDescent="0.2">
      <c r="A2963" s="96" t="s">
        <v>19628</v>
      </c>
      <c r="B2963" s="96" t="s">
        <v>19629</v>
      </c>
      <c r="C2963" s="96" t="s">
        <v>7502</v>
      </c>
      <c r="D2963" s="96" t="s">
        <v>7524</v>
      </c>
      <c r="E2963" s="97" t="s">
        <v>14373</v>
      </c>
    </row>
    <row r="2964" spans="1:5" x14ac:dyDescent="0.2">
      <c r="A2964" s="96" t="s">
        <v>19630</v>
      </c>
      <c r="B2964" s="96" t="s">
        <v>19631</v>
      </c>
      <c r="C2964" s="96" t="s">
        <v>7502</v>
      </c>
      <c r="D2964" s="96" t="s">
        <v>7524</v>
      </c>
      <c r="E2964" s="97" t="s">
        <v>21563</v>
      </c>
    </row>
    <row r="2965" spans="1:5" x14ac:dyDescent="0.2">
      <c r="A2965" s="96" t="s">
        <v>19626</v>
      </c>
      <c r="B2965" s="96" t="s">
        <v>19627</v>
      </c>
      <c r="C2965" s="96" t="s">
        <v>7502</v>
      </c>
      <c r="D2965" s="96" t="s">
        <v>7524</v>
      </c>
      <c r="E2965" s="97" t="s">
        <v>25805</v>
      </c>
    </row>
    <row r="2966" spans="1:5" x14ac:dyDescent="0.2">
      <c r="A2966" s="96" t="s">
        <v>19622</v>
      </c>
      <c r="B2966" s="96" t="s">
        <v>19623</v>
      </c>
      <c r="C2966" s="96" t="s">
        <v>7502</v>
      </c>
      <c r="D2966" s="96" t="s">
        <v>7524</v>
      </c>
      <c r="E2966" s="97" t="s">
        <v>6774</v>
      </c>
    </row>
    <row r="2967" spans="1:5" x14ac:dyDescent="0.2">
      <c r="A2967" s="96" t="s">
        <v>19624</v>
      </c>
      <c r="B2967" s="96" t="s">
        <v>19625</v>
      </c>
      <c r="C2967" s="96" t="s">
        <v>7502</v>
      </c>
      <c r="D2967" s="96" t="s">
        <v>7524</v>
      </c>
      <c r="E2967" s="97" t="s">
        <v>3177</v>
      </c>
    </row>
    <row r="2968" spans="1:5" x14ac:dyDescent="0.2">
      <c r="A2968" s="96" t="s">
        <v>19620</v>
      </c>
      <c r="B2968" s="96" t="s">
        <v>19621</v>
      </c>
      <c r="C2968" s="96" t="s">
        <v>7502</v>
      </c>
      <c r="D2968" s="96" t="s">
        <v>7524</v>
      </c>
      <c r="E2968" s="97" t="s">
        <v>23153</v>
      </c>
    </row>
    <row r="2969" spans="1:5" x14ac:dyDescent="0.2">
      <c r="A2969" s="96" t="s">
        <v>19634</v>
      </c>
      <c r="B2969" s="96" t="s">
        <v>19635</v>
      </c>
      <c r="C2969" s="96" t="s">
        <v>7502</v>
      </c>
      <c r="D2969" s="96" t="s">
        <v>7524</v>
      </c>
      <c r="E2969" s="97" t="s">
        <v>5365</v>
      </c>
    </row>
    <row r="2970" spans="1:5" x14ac:dyDescent="0.2">
      <c r="A2970" s="96" t="s">
        <v>19637</v>
      </c>
      <c r="B2970" s="96" t="s">
        <v>19638</v>
      </c>
      <c r="C2970" s="96" t="s">
        <v>7502</v>
      </c>
      <c r="D2970" s="96" t="s">
        <v>7524</v>
      </c>
      <c r="E2970" s="97" t="s">
        <v>7304</v>
      </c>
    </row>
    <row r="2971" spans="1:5" x14ac:dyDescent="0.2">
      <c r="A2971" s="96" t="s">
        <v>19632</v>
      </c>
      <c r="B2971" s="96" t="s">
        <v>19633</v>
      </c>
      <c r="C2971" s="96" t="s">
        <v>7502</v>
      </c>
      <c r="D2971" s="96" t="s">
        <v>7524</v>
      </c>
      <c r="E2971" s="97" t="s">
        <v>4637</v>
      </c>
    </row>
    <row r="2972" spans="1:5" x14ac:dyDescent="0.2">
      <c r="A2972" s="96" t="s">
        <v>10761</v>
      </c>
      <c r="B2972" s="96" t="s">
        <v>10762</v>
      </c>
      <c r="C2972" s="96" t="s">
        <v>7502</v>
      </c>
      <c r="D2972" s="96" t="s">
        <v>7524</v>
      </c>
      <c r="E2972" s="97" t="s">
        <v>23642</v>
      </c>
    </row>
    <row r="2973" spans="1:5" x14ac:dyDescent="0.2">
      <c r="A2973" s="96" t="s">
        <v>10765</v>
      </c>
      <c r="B2973" s="96" t="s">
        <v>10766</v>
      </c>
      <c r="C2973" s="96" t="s">
        <v>7502</v>
      </c>
      <c r="D2973" s="96" t="s">
        <v>7524</v>
      </c>
      <c r="E2973" s="97" t="s">
        <v>14912</v>
      </c>
    </row>
    <row r="2974" spans="1:5" x14ac:dyDescent="0.2">
      <c r="A2974" s="96" t="s">
        <v>10758</v>
      </c>
      <c r="B2974" s="96" t="s">
        <v>10759</v>
      </c>
      <c r="C2974" s="96" t="s">
        <v>7502</v>
      </c>
      <c r="D2974" s="96" t="s">
        <v>7524</v>
      </c>
      <c r="E2974" s="97" t="s">
        <v>10577</v>
      </c>
    </row>
    <row r="2975" spans="1:5" x14ac:dyDescent="0.2">
      <c r="A2975" s="96" t="s">
        <v>10763</v>
      </c>
      <c r="B2975" s="96" t="s">
        <v>10764</v>
      </c>
      <c r="C2975" s="96" t="s">
        <v>7502</v>
      </c>
      <c r="D2975" s="96" t="s">
        <v>7524</v>
      </c>
      <c r="E2975" s="97" t="s">
        <v>8581</v>
      </c>
    </row>
    <row r="2976" spans="1:5" x14ac:dyDescent="0.2">
      <c r="A2976" s="96" t="s">
        <v>10770</v>
      </c>
      <c r="B2976" s="96" t="s">
        <v>10771</v>
      </c>
      <c r="C2976" s="96" t="s">
        <v>7502</v>
      </c>
      <c r="D2976" s="96" t="s">
        <v>7524</v>
      </c>
      <c r="E2976" s="97" t="s">
        <v>18225</v>
      </c>
    </row>
    <row r="2977" spans="1:5" x14ac:dyDescent="0.2">
      <c r="A2977" s="96" t="s">
        <v>10779</v>
      </c>
      <c r="B2977" s="96" t="s">
        <v>10780</v>
      </c>
      <c r="C2977" s="96" t="s">
        <v>7502</v>
      </c>
      <c r="D2977" s="96" t="s">
        <v>7524</v>
      </c>
      <c r="E2977" s="97" t="s">
        <v>23866</v>
      </c>
    </row>
    <row r="2978" spans="1:5" x14ac:dyDescent="0.2">
      <c r="A2978" s="96" t="s">
        <v>10768</v>
      </c>
      <c r="B2978" s="96" t="s">
        <v>10769</v>
      </c>
      <c r="C2978" s="96" t="s">
        <v>7502</v>
      </c>
      <c r="D2978" s="96" t="s">
        <v>7524</v>
      </c>
      <c r="E2978" s="97" t="s">
        <v>5513</v>
      </c>
    </row>
    <row r="2979" spans="1:5" x14ac:dyDescent="0.2">
      <c r="A2979" s="96" t="s">
        <v>10772</v>
      </c>
      <c r="B2979" s="96" t="s">
        <v>10773</v>
      </c>
      <c r="C2979" s="96" t="s">
        <v>7502</v>
      </c>
      <c r="D2979" s="96" t="s">
        <v>7524</v>
      </c>
      <c r="E2979" s="97" t="s">
        <v>8773</v>
      </c>
    </row>
    <row r="2980" spans="1:5" x14ac:dyDescent="0.2">
      <c r="A2980" s="96" t="s">
        <v>10777</v>
      </c>
      <c r="B2980" s="96" t="s">
        <v>10778</v>
      </c>
      <c r="C2980" s="96" t="s">
        <v>7502</v>
      </c>
      <c r="D2980" s="96" t="s">
        <v>7524</v>
      </c>
      <c r="E2980" s="97" t="s">
        <v>23865</v>
      </c>
    </row>
    <row r="2981" spans="1:5" x14ac:dyDescent="0.2">
      <c r="A2981" s="96" t="s">
        <v>10775</v>
      </c>
      <c r="B2981" s="96" t="s">
        <v>10776</v>
      </c>
      <c r="C2981" s="96" t="s">
        <v>7502</v>
      </c>
      <c r="D2981" s="96" t="s">
        <v>7524</v>
      </c>
      <c r="E2981" s="97" t="s">
        <v>23864</v>
      </c>
    </row>
    <row r="2982" spans="1:5" x14ac:dyDescent="0.2">
      <c r="A2982" s="96" t="s">
        <v>8700</v>
      </c>
      <c r="B2982" s="96" t="s">
        <v>8701</v>
      </c>
      <c r="C2982" s="96" t="s">
        <v>8463</v>
      </c>
      <c r="D2982" s="96" t="s">
        <v>7524</v>
      </c>
      <c r="E2982" s="97" t="s">
        <v>8702</v>
      </c>
    </row>
    <row r="2983" spans="1:5" x14ac:dyDescent="0.2">
      <c r="A2983" s="96" t="s">
        <v>8382</v>
      </c>
      <c r="B2983" s="96" t="s">
        <v>8383</v>
      </c>
      <c r="C2983" s="96" t="s">
        <v>8156</v>
      </c>
      <c r="D2983" s="96" t="s">
        <v>7524</v>
      </c>
      <c r="E2983" s="97" t="s">
        <v>3350</v>
      </c>
    </row>
    <row r="2984" spans="1:5" x14ac:dyDescent="0.2">
      <c r="A2984" s="96" t="s">
        <v>9697</v>
      </c>
      <c r="B2984" s="96" t="s">
        <v>9698</v>
      </c>
      <c r="C2984" s="96" t="s">
        <v>60</v>
      </c>
      <c r="D2984" s="96" t="s">
        <v>7524</v>
      </c>
      <c r="E2984" s="97" t="s">
        <v>9014</v>
      </c>
    </row>
    <row r="2985" spans="1:5" x14ac:dyDescent="0.2">
      <c r="A2985" s="96" t="s">
        <v>9699</v>
      </c>
      <c r="B2985" s="96" t="s">
        <v>9700</v>
      </c>
      <c r="C2985" s="96" t="s">
        <v>60</v>
      </c>
      <c r="D2985" s="96" t="s">
        <v>7524</v>
      </c>
      <c r="E2985" s="97" t="s">
        <v>3477</v>
      </c>
    </row>
    <row r="2986" spans="1:5" x14ac:dyDescent="0.2">
      <c r="A2986" s="96" t="s">
        <v>9701</v>
      </c>
      <c r="B2986" s="96" t="s">
        <v>9702</v>
      </c>
      <c r="C2986" s="96" t="s">
        <v>60</v>
      </c>
      <c r="D2986" s="96" t="s">
        <v>7524</v>
      </c>
      <c r="E2986" s="97" t="s">
        <v>3302</v>
      </c>
    </row>
    <row r="2987" spans="1:5" x14ac:dyDescent="0.2">
      <c r="A2987" s="96" t="s">
        <v>9703</v>
      </c>
      <c r="B2987" s="96" t="s">
        <v>9704</v>
      </c>
      <c r="C2987" s="96" t="s">
        <v>60</v>
      </c>
      <c r="D2987" s="96" t="s">
        <v>7524</v>
      </c>
      <c r="E2987" s="97" t="s">
        <v>19450</v>
      </c>
    </row>
    <row r="2988" spans="1:5" x14ac:dyDescent="0.2">
      <c r="A2988" s="96" t="s">
        <v>8595</v>
      </c>
      <c r="B2988" s="96" t="s">
        <v>8596</v>
      </c>
      <c r="C2988" s="96" t="s">
        <v>8463</v>
      </c>
      <c r="D2988" s="96" t="s">
        <v>7524</v>
      </c>
      <c r="E2988" s="97" t="s">
        <v>23505</v>
      </c>
    </row>
    <row r="2989" spans="1:5" x14ac:dyDescent="0.2">
      <c r="A2989" s="96" t="s">
        <v>8282</v>
      </c>
      <c r="B2989" s="96" t="s">
        <v>8283</v>
      </c>
      <c r="C2989" s="96" t="s">
        <v>8156</v>
      </c>
      <c r="D2989" s="96" t="s">
        <v>7524</v>
      </c>
      <c r="E2989" s="97" t="s">
        <v>23446</v>
      </c>
    </row>
    <row r="2990" spans="1:5" x14ac:dyDescent="0.2">
      <c r="A2990" s="96" t="s">
        <v>9253</v>
      </c>
      <c r="B2990" s="96" t="s">
        <v>9254</v>
      </c>
      <c r="C2990" s="96" t="s">
        <v>60</v>
      </c>
      <c r="D2990" s="96" t="s">
        <v>7524</v>
      </c>
      <c r="E2990" s="97" t="s">
        <v>7339</v>
      </c>
    </row>
    <row r="2991" spans="1:5" x14ac:dyDescent="0.2">
      <c r="A2991" s="96" t="s">
        <v>9258</v>
      </c>
      <c r="B2991" s="96" t="s">
        <v>9259</v>
      </c>
      <c r="C2991" s="96" t="s">
        <v>60</v>
      </c>
      <c r="D2991" s="96" t="s">
        <v>7524</v>
      </c>
      <c r="E2991" s="97" t="s">
        <v>2611</v>
      </c>
    </row>
    <row r="2992" spans="1:5" x14ac:dyDescent="0.2">
      <c r="A2992" s="96" t="s">
        <v>9256</v>
      </c>
      <c r="B2992" s="96" t="s">
        <v>9257</v>
      </c>
      <c r="C2992" s="96" t="s">
        <v>60</v>
      </c>
      <c r="D2992" s="96" t="s">
        <v>7524</v>
      </c>
      <c r="E2992" s="97" t="s">
        <v>2167</v>
      </c>
    </row>
    <row r="2993" spans="1:5" x14ac:dyDescent="0.2">
      <c r="A2993" s="96" t="s">
        <v>9260</v>
      </c>
      <c r="B2993" s="96" t="s">
        <v>9261</v>
      </c>
      <c r="C2993" s="96" t="s">
        <v>60</v>
      </c>
      <c r="D2993" s="96" t="s">
        <v>7524</v>
      </c>
      <c r="E2993" s="97" t="s">
        <v>14566</v>
      </c>
    </row>
    <row r="2994" spans="1:5" x14ac:dyDescent="0.2">
      <c r="A2994" s="96" t="s">
        <v>9262</v>
      </c>
      <c r="B2994" s="96" t="s">
        <v>9263</v>
      </c>
      <c r="C2994" s="96" t="s">
        <v>60</v>
      </c>
      <c r="D2994" s="96" t="s">
        <v>8323</v>
      </c>
      <c r="E2994" s="97" t="s">
        <v>23575</v>
      </c>
    </row>
    <row r="2995" spans="1:5" x14ac:dyDescent="0.2">
      <c r="A2995" s="96" t="s">
        <v>8703</v>
      </c>
      <c r="B2995" s="96" t="s">
        <v>8704</v>
      </c>
      <c r="C2995" s="96" t="s">
        <v>8463</v>
      </c>
      <c r="D2995" s="96" t="s">
        <v>7524</v>
      </c>
      <c r="E2995" s="97" t="s">
        <v>23515</v>
      </c>
    </row>
    <row r="2996" spans="1:5" x14ac:dyDescent="0.2">
      <c r="A2996" s="96" t="s">
        <v>8384</v>
      </c>
      <c r="B2996" s="96" t="s">
        <v>8385</v>
      </c>
      <c r="C2996" s="96" t="s">
        <v>8156</v>
      </c>
      <c r="D2996" s="96" t="s">
        <v>7524</v>
      </c>
      <c r="E2996" s="97" t="s">
        <v>23467</v>
      </c>
    </row>
    <row r="2997" spans="1:5" x14ac:dyDescent="0.2">
      <c r="A2997" s="96" t="s">
        <v>9705</v>
      </c>
      <c r="B2997" s="96" t="s">
        <v>9706</v>
      </c>
      <c r="C2997" s="96" t="s">
        <v>60</v>
      </c>
      <c r="D2997" s="96" t="s">
        <v>7524</v>
      </c>
      <c r="E2997" s="97" t="s">
        <v>23595</v>
      </c>
    </row>
    <row r="2998" spans="1:5" x14ac:dyDescent="0.2">
      <c r="A2998" s="96" t="s">
        <v>9713</v>
      </c>
      <c r="B2998" s="96" t="s">
        <v>9714</v>
      </c>
      <c r="C2998" s="96" t="s">
        <v>60</v>
      </c>
      <c r="D2998" s="96" t="s">
        <v>7524</v>
      </c>
      <c r="E2998" s="97" t="s">
        <v>9368</v>
      </c>
    </row>
    <row r="2999" spans="1:5" x14ac:dyDescent="0.2">
      <c r="A2999" s="96" t="s">
        <v>9707</v>
      </c>
      <c r="B2999" s="96" t="s">
        <v>9708</v>
      </c>
      <c r="C2999" s="96" t="s">
        <v>60</v>
      </c>
      <c r="D2999" s="96" t="s">
        <v>7524</v>
      </c>
      <c r="E2999" s="97" t="s">
        <v>23596</v>
      </c>
    </row>
    <row r="3000" spans="1:5" x14ac:dyDescent="0.2">
      <c r="A3000" s="96" t="s">
        <v>9709</v>
      </c>
      <c r="B3000" s="96" t="s">
        <v>9710</v>
      </c>
      <c r="C3000" s="96" t="s">
        <v>60</v>
      </c>
      <c r="D3000" s="96" t="s">
        <v>7524</v>
      </c>
      <c r="E3000" s="97" t="s">
        <v>23597</v>
      </c>
    </row>
    <row r="3001" spans="1:5" x14ac:dyDescent="0.2">
      <c r="A3001" s="96" t="s">
        <v>9711</v>
      </c>
      <c r="B3001" s="96" t="s">
        <v>9712</v>
      </c>
      <c r="C3001" s="96" t="s">
        <v>60</v>
      </c>
      <c r="D3001" s="96" t="s">
        <v>7524</v>
      </c>
      <c r="E3001" s="97" t="s">
        <v>23598</v>
      </c>
    </row>
    <row r="3002" spans="1:5" x14ac:dyDescent="0.2">
      <c r="A3002" s="96" t="s">
        <v>8705</v>
      </c>
      <c r="B3002" s="96" t="s">
        <v>8706</v>
      </c>
      <c r="C3002" s="96" t="s">
        <v>8463</v>
      </c>
      <c r="D3002" s="96" t="s">
        <v>7524</v>
      </c>
      <c r="E3002" s="97" t="s">
        <v>23511</v>
      </c>
    </row>
    <row r="3003" spans="1:5" x14ac:dyDescent="0.2">
      <c r="A3003" s="96" t="s">
        <v>8386</v>
      </c>
      <c r="B3003" s="96" t="s">
        <v>8387</v>
      </c>
      <c r="C3003" s="96" t="s">
        <v>8156</v>
      </c>
      <c r="D3003" s="96" t="s">
        <v>7524</v>
      </c>
      <c r="E3003" s="97" t="s">
        <v>23468</v>
      </c>
    </row>
    <row r="3004" spans="1:5" x14ac:dyDescent="0.2">
      <c r="A3004" s="96" t="s">
        <v>9715</v>
      </c>
      <c r="B3004" s="96" t="s">
        <v>9716</v>
      </c>
      <c r="C3004" s="96" t="s">
        <v>60</v>
      </c>
      <c r="D3004" s="96" t="s">
        <v>7524</v>
      </c>
      <c r="E3004" s="97" t="s">
        <v>6790</v>
      </c>
    </row>
    <row r="3005" spans="1:5" x14ac:dyDescent="0.2">
      <c r="A3005" s="96" t="s">
        <v>9717</v>
      </c>
      <c r="B3005" s="96" t="s">
        <v>9718</v>
      </c>
      <c r="C3005" s="96" t="s">
        <v>60</v>
      </c>
      <c r="D3005" s="96" t="s">
        <v>7524</v>
      </c>
      <c r="E3005" s="97" t="s">
        <v>2310</v>
      </c>
    </row>
    <row r="3006" spans="1:5" x14ac:dyDescent="0.2">
      <c r="A3006" s="96" t="s">
        <v>9721</v>
      </c>
      <c r="B3006" s="96" t="s">
        <v>9722</v>
      </c>
      <c r="C3006" s="96" t="s">
        <v>60</v>
      </c>
      <c r="D3006" s="96" t="s">
        <v>7524</v>
      </c>
      <c r="E3006" s="97" t="s">
        <v>7179</v>
      </c>
    </row>
    <row r="3007" spans="1:5" x14ac:dyDescent="0.2">
      <c r="A3007" s="96" t="s">
        <v>9723</v>
      </c>
      <c r="B3007" s="96" t="s">
        <v>9724</v>
      </c>
      <c r="C3007" s="96" t="s">
        <v>60</v>
      </c>
      <c r="D3007" s="96" t="s">
        <v>8323</v>
      </c>
      <c r="E3007" s="97" t="s">
        <v>10504</v>
      </c>
    </row>
    <row r="3008" spans="1:5" x14ac:dyDescent="0.2">
      <c r="A3008" s="96" t="s">
        <v>9719</v>
      </c>
      <c r="B3008" s="96" t="s">
        <v>9720</v>
      </c>
      <c r="C3008" s="96" t="s">
        <v>60</v>
      </c>
      <c r="D3008" s="96" t="s">
        <v>7524</v>
      </c>
      <c r="E3008" s="97" t="s">
        <v>141</v>
      </c>
    </row>
    <row r="3009" spans="1:5" x14ac:dyDescent="0.2">
      <c r="A3009" s="96" t="s">
        <v>8517</v>
      </c>
      <c r="B3009" s="96" t="s">
        <v>8518</v>
      </c>
      <c r="C3009" s="96" t="s">
        <v>8463</v>
      </c>
      <c r="D3009" s="96" t="s">
        <v>7524</v>
      </c>
      <c r="E3009" s="97" t="s">
        <v>3393</v>
      </c>
    </row>
    <row r="3010" spans="1:5" x14ac:dyDescent="0.2">
      <c r="A3010" s="96" t="s">
        <v>8209</v>
      </c>
      <c r="B3010" s="96" t="s">
        <v>8210</v>
      </c>
      <c r="C3010" s="96" t="s">
        <v>8156</v>
      </c>
      <c r="D3010" s="96" t="s">
        <v>7524</v>
      </c>
      <c r="E3010" s="97" t="s">
        <v>23425</v>
      </c>
    </row>
    <row r="3011" spans="1:5" x14ac:dyDescent="0.2">
      <c r="A3011" s="96" t="s">
        <v>9241</v>
      </c>
      <c r="B3011" s="96" t="s">
        <v>9242</v>
      </c>
      <c r="C3011" s="96" t="s">
        <v>60</v>
      </c>
      <c r="D3011" s="96" t="s">
        <v>7524</v>
      </c>
      <c r="E3011" s="97" t="s">
        <v>21286</v>
      </c>
    </row>
    <row r="3012" spans="1:5" x14ac:dyDescent="0.2">
      <c r="A3012" s="96" t="s">
        <v>9528</v>
      </c>
      <c r="B3012" s="96" t="s">
        <v>9529</v>
      </c>
      <c r="C3012" s="96" t="s">
        <v>60</v>
      </c>
      <c r="D3012" s="96" t="s">
        <v>7524</v>
      </c>
      <c r="E3012" s="97" t="s">
        <v>6703</v>
      </c>
    </row>
    <row r="3013" spans="1:5" x14ac:dyDescent="0.2">
      <c r="A3013" s="96" t="s">
        <v>9243</v>
      </c>
      <c r="B3013" s="96" t="s">
        <v>9244</v>
      </c>
      <c r="C3013" s="96" t="s">
        <v>60</v>
      </c>
      <c r="D3013" s="96" t="s">
        <v>7524</v>
      </c>
      <c r="E3013" s="97" t="s">
        <v>7174</v>
      </c>
    </row>
    <row r="3014" spans="1:5" x14ac:dyDescent="0.2">
      <c r="A3014" s="96" t="s">
        <v>9245</v>
      </c>
      <c r="B3014" s="96" t="s">
        <v>9246</v>
      </c>
      <c r="C3014" s="96" t="s">
        <v>60</v>
      </c>
      <c r="D3014" s="96" t="s">
        <v>7524</v>
      </c>
      <c r="E3014" s="97" t="s">
        <v>1296</v>
      </c>
    </row>
    <row r="3015" spans="1:5" x14ac:dyDescent="0.2">
      <c r="A3015" s="96" t="s">
        <v>9530</v>
      </c>
      <c r="B3015" s="96" t="s">
        <v>9531</v>
      </c>
      <c r="C3015" s="96" t="s">
        <v>60</v>
      </c>
      <c r="D3015" s="96" t="s">
        <v>8323</v>
      </c>
      <c r="E3015" s="97" t="s">
        <v>10504</v>
      </c>
    </row>
    <row r="3016" spans="1:5" x14ac:dyDescent="0.2">
      <c r="A3016" s="96" t="s">
        <v>8660</v>
      </c>
      <c r="B3016" s="96" t="s">
        <v>8661</v>
      </c>
      <c r="C3016" s="96" t="s">
        <v>8463</v>
      </c>
      <c r="D3016" s="96" t="s">
        <v>7524</v>
      </c>
      <c r="E3016" s="97" t="s">
        <v>23511</v>
      </c>
    </row>
    <row r="3017" spans="1:5" x14ac:dyDescent="0.2">
      <c r="A3017" s="96" t="s">
        <v>8346</v>
      </c>
      <c r="B3017" s="96" t="s">
        <v>8347</v>
      </c>
      <c r="C3017" s="96" t="s">
        <v>8156</v>
      </c>
      <c r="D3017" s="96" t="s">
        <v>7524</v>
      </c>
      <c r="E3017" s="97" t="s">
        <v>23460</v>
      </c>
    </row>
    <row r="3018" spans="1:5" x14ac:dyDescent="0.2">
      <c r="A3018" s="96" t="s">
        <v>9550</v>
      </c>
      <c r="B3018" s="96" t="s">
        <v>9551</v>
      </c>
      <c r="C3018" s="96" t="s">
        <v>60</v>
      </c>
      <c r="D3018" s="96" t="s">
        <v>7524</v>
      </c>
      <c r="E3018" s="97" t="s">
        <v>6790</v>
      </c>
    </row>
    <row r="3019" spans="1:5" x14ac:dyDescent="0.2">
      <c r="A3019" s="96" t="s">
        <v>9554</v>
      </c>
      <c r="B3019" s="96" t="s">
        <v>9555</v>
      </c>
      <c r="C3019" s="96" t="s">
        <v>60</v>
      </c>
      <c r="D3019" s="96" t="s">
        <v>7524</v>
      </c>
      <c r="E3019" s="97" t="s">
        <v>141</v>
      </c>
    </row>
    <row r="3020" spans="1:5" x14ac:dyDescent="0.2">
      <c r="A3020" s="96" t="s">
        <v>9552</v>
      </c>
      <c r="B3020" s="96" t="s">
        <v>9553</v>
      </c>
      <c r="C3020" s="96" t="s">
        <v>60</v>
      </c>
      <c r="D3020" s="96" t="s">
        <v>7524</v>
      </c>
      <c r="E3020" s="97" t="s">
        <v>2310</v>
      </c>
    </row>
    <row r="3021" spans="1:5" x14ac:dyDescent="0.2">
      <c r="A3021" s="96" t="s">
        <v>9556</v>
      </c>
      <c r="B3021" s="96" t="s">
        <v>9557</v>
      </c>
      <c r="C3021" s="96" t="s">
        <v>60</v>
      </c>
      <c r="D3021" s="96" t="s">
        <v>7524</v>
      </c>
      <c r="E3021" s="97" t="s">
        <v>7179</v>
      </c>
    </row>
    <row r="3022" spans="1:5" x14ac:dyDescent="0.2">
      <c r="A3022" s="96" t="s">
        <v>9558</v>
      </c>
      <c r="B3022" s="96" t="s">
        <v>9559</v>
      </c>
      <c r="C3022" s="96" t="s">
        <v>60</v>
      </c>
      <c r="D3022" s="96" t="s">
        <v>8323</v>
      </c>
      <c r="E3022" s="97" t="s">
        <v>17643</v>
      </c>
    </row>
    <row r="3023" spans="1:5" x14ac:dyDescent="0.2">
      <c r="A3023" s="96" t="s">
        <v>24746</v>
      </c>
      <c r="B3023" s="96" t="s">
        <v>24747</v>
      </c>
      <c r="C3023" s="96" t="s">
        <v>7683</v>
      </c>
      <c r="D3023" s="96" t="s">
        <v>7503</v>
      </c>
      <c r="E3023" s="97" t="s">
        <v>24748</v>
      </c>
    </row>
    <row r="3024" spans="1:5" x14ac:dyDescent="0.2">
      <c r="A3024" s="96" t="s">
        <v>24744</v>
      </c>
      <c r="B3024" s="96" t="s">
        <v>24745</v>
      </c>
      <c r="C3024" s="96" t="s">
        <v>7683</v>
      </c>
      <c r="D3024" s="96" t="s">
        <v>7503</v>
      </c>
      <c r="E3024" s="97" t="s">
        <v>23122</v>
      </c>
    </row>
    <row r="3025" spans="1:5" x14ac:dyDescent="0.2">
      <c r="A3025" s="96" t="s">
        <v>13514</v>
      </c>
      <c r="B3025" s="96" t="s">
        <v>13515</v>
      </c>
      <c r="C3025" s="96" t="s">
        <v>7683</v>
      </c>
      <c r="D3025" s="96" t="s">
        <v>7524</v>
      </c>
      <c r="E3025" s="97" t="s">
        <v>24763</v>
      </c>
    </row>
    <row r="3026" spans="1:5" x14ac:dyDescent="0.2">
      <c r="A3026" s="96" t="s">
        <v>16576</v>
      </c>
      <c r="B3026" s="96" t="s">
        <v>16577</v>
      </c>
      <c r="C3026" s="96" t="s">
        <v>7683</v>
      </c>
      <c r="D3026" s="96" t="s">
        <v>7524</v>
      </c>
      <c r="E3026" s="97" t="s">
        <v>25231</v>
      </c>
    </row>
    <row r="3027" spans="1:5" x14ac:dyDescent="0.2">
      <c r="A3027" s="96" t="s">
        <v>16578</v>
      </c>
      <c r="B3027" s="96" t="s">
        <v>16579</v>
      </c>
      <c r="C3027" s="96" t="s">
        <v>7683</v>
      </c>
      <c r="D3027" s="96" t="s">
        <v>7524</v>
      </c>
      <c r="E3027" s="97" t="s">
        <v>25232</v>
      </c>
    </row>
    <row r="3028" spans="1:5" x14ac:dyDescent="0.2">
      <c r="A3028" s="96" t="s">
        <v>16580</v>
      </c>
      <c r="B3028" s="96" t="s">
        <v>16581</v>
      </c>
      <c r="C3028" s="96" t="s">
        <v>7683</v>
      </c>
      <c r="D3028" s="96" t="s">
        <v>7524</v>
      </c>
      <c r="E3028" s="97" t="s">
        <v>19731</v>
      </c>
    </row>
    <row r="3029" spans="1:5" x14ac:dyDescent="0.2">
      <c r="A3029" s="96" t="s">
        <v>13242</v>
      </c>
      <c r="B3029" s="96" t="s">
        <v>13243</v>
      </c>
      <c r="C3029" s="96" t="s">
        <v>7683</v>
      </c>
      <c r="D3029" s="96" t="s">
        <v>7524</v>
      </c>
      <c r="E3029" s="97" t="s">
        <v>3465</v>
      </c>
    </row>
    <row r="3030" spans="1:5" x14ac:dyDescent="0.2">
      <c r="A3030" s="96" t="s">
        <v>12457</v>
      </c>
      <c r="B3030" s="96" t="s">
        <v>12458</v>
      </c>
      <c r="C3030" s="96" t="s">
        <v>8123</v>
      </c>
      <c r="D3030" s="96" t="s">
        <v>7524</v>
      </c>
      <c r="E3030" s="97" t="s">
        <v>2632</v>
      </c>
    </row>
    <row r="3031" spans="1:5" x14ac:dyDescent="0.2">
      <c r="A3031" s="96" t="s">
        <v>12455</v>
      </c>
      <c r="B3031" s="96" t="s">
        <v>12456</v>
      </c>
      <c r="C3031" s="96" t="s">
        <v>8123</v>
      </c>
      <c r="D3031" s="96" t="s">
        <v>7524</v>
      </c>
      <c r="E3031" s="97" t="s">
        <v>5046</v>
      </c>
    </row>
    <row r="3032" spans="1:5" x14ac:dyDescent="0.2">
      <c r="A3032" s="96" t="s">
        <v>12428</v>
      </c>
      <c r="B3032" s="96" t="s">
        <v>12429</v>
      </c>
      <c r="C3032" s="96" t="s">
        <v>8123</v>
      </c>
      <c r="D3032" s="96" t="s">
        <v>7524</v>
      </c>
      <c r="E3032" s="97" t="s">
        <v>24458</v>
      </c>
    </row>
    <row r="3033" spans="1:5" x14ac:dyDescent="0.2">
      <c r="A3033" s="96" t="s">
        <v>12435</v>
      </c>
      <c r="B3033" s="96" t="s">
        <v>12436</v>
      </c>
      <c r="C3033" s="96" t="s">
        <v>8123</v>
      </c>
      <c r="D3033" s="96" t="s">
        <v>7524</v>
      </c>
      <c r="E3033" s="97" t="s">
        <v>2334</v>
      </c>
    </row>
    <row r="3034" spans="1:5" x14ac:dyDescent="0.2">
      <c r="A3034" s="96" t="s">
        <v>12433</v>
      </c>
      <c r="B3034" s="96" t="s">
        <v>12434</v>
      </c>
      <c r="C3034" s="96" t="s">
        <v>8123</v>
      </c>
      <c r="D3034" s="96" t="s">
        <v>7524</v>
      </c>
      <c r="E3034" s="97" t="s">
        <v>4345</v>
      </c>
    </row>
    <row r="3035" spans="1:5" x14ac:dyDescent="0.2">
      <c r="A3035" s="96" t="s">
        <v>12446</v>
      </c>
      <c r="B3035" s="96" t="s">
        <v>12447</v>
      </c>
      <c r="C3035" s="96" t="s">
        <v>8123</v>
      </c>
      <c r="D3035" s="96" t="s">
        <v>7524</v>
      </c>
      <c r="E3035" s="97" t="s">
        <v>14651</v>
      </c>
    </row>
    <row r="3036" spans="1:5" x14ac:dyDescent="0.2">
      <c r="A3036" s="96" t="s">
        <v>12440</v>
      </c>
      <c r="B3036" s="96" t="s">
        <v>12441</v>
      </c>
      <c r="C3036" s="96" t="s">
        <v>8123</v>
      </c>
      <c r="D3036" s="96" t="s">
        <v>7524</v>
      </c>
      <c r="E3036" s="97" t="s">
        <v>22942</v>
      </c>
    </row>
    <row r="3037" spans="1:5" x14ac:dyDescent="0.2">
      <c r="A3037" s="96" t="s">
        <v>12412</v>
      </c>
      <c r="B3037" s="96" t="s">
        <v>12413</v>
      </c>
      <c r="C3037" s="96" t="s">
        <v>8123</v>
      </c>
      <c r="D3037" s="96" t="s">
        <v>7524</v>
      </c>
      <c r="E3037" s="97" t="s">
        <v>4137</v>
      </c>
    </row>
    <row r="3038" spans="1:5" x14ac:dyDescent="0.2">
      <c r="A3038" s="96" t="s">
        <v>12404</v>
      </c>
      <c r="B3038" s="96" t="s">
        <v>12405</v>
      </c>
      <c r="C3038" s="96" t="s">
        <v>8123</v>
      </c>
      <c r="D3038" s="96" t="s">
        <v>7524</v>
      </c>
      <c r="E3038" s="97" t="s">
        <v>22570</v>
      </c>
    </row>
    <row r="3039" spans="1:5" x14ac:dyDescent="0.2">
      <c r="A3039" s="96" t="s">
        <v>12409</v>
      </c>
      <c r="B3039" s="96" t="s">
        <v>12410</v>
      </c>
      <c r="C3039" s="96" t="s">
        <v>8123</v>
      </c>
      <c r="D3039" s="96" t="s">
        <v>7524</v>
      </c>
      <c r="E3039" s="97" t="s">
        <v>22788</v>
      </c>
    </row>
    <row r="3040" spans="1:5" x14ac:dyDescent="0.2">
      <c r="A3040" s="96" t="s">
        <v>12406</v>
      </c>
      <c r="B3040" s="96" t="s">
        <v>12407</v>
      </c>
      <c r="C3040" s="96" t="s">
        <v>8123</v>
      </c>
      <c r="D3040" s="96" t="s">
        <v>7524</v>
      </c>
      <c r="E3040" s="97" t="s">
        <v>24453</v>
      </c>
    </row>
    <row r="3041" spans="1:5" x14ac:dyDescent="0.2">
      <c r="A3041" s="96" t="s">
        <v>12442</v>
      </c>
      <c r="B3041" s="96" t="s">
        <v>12443</v>
      </c>
      <c r="C3041" s="96" t="s">
        <v>8123</v>
      </c>
      <c r="D3041" s="96" t="s">
        <v>7524</v>
      </c>
      <c r="E3041" s="97" t="s">
        <v>24460</v>
      </c>
    </row>
    <row r="3042" spans="1:5" x14ac:dyDescent="0.2">
      <c r="A3042" s="96" t="s">
        <v>12430</v>
      </c>
      <c r="B3042" s="96" t="s">
        <v>12431</v>
      </c>
      <c r="C3042" s="96" t="s">
        <v>8123</v>
      </c>
      <c r="D3042" s="96" t="s">
        <v>7524</v>
      </c>
      <c r="E3042" s="97" t="s">
        <v>24459</v>
      </c>
    </row>
    <row r="3043" spans="1:5" x14ac:dyDescent="0.2">
      <c r="A3043" s="96" t="s">
        <v>12414</v>
      </c>
      <c r="B3043" s="96" t="s">
        <v>12415</v>
      </c>
      <c r="C3043" s="96" t="s">
        <v>8123</v>
      </c>
      <c r="D3043" s="96" t="s">
        <v>7524</v>
      </c>
      <c r="E3043" s="97" t="s">
        <v>11876</v>
      </c>
    </row>
    <row r="3044" spans="1:5" x14ac:dyDescent="0.2">
      <c r="A3044" s="96" t="s">
        <v>12450</v>
      </c>
      <c r="B3044" s="96" t="s">
        <v>12451</v>
      </c>
      <c r="C3044" s="96" t="s">
        <v>8123</v>
      </c>
      <c r="D3044" s="96" t="s">
        <v>7524</v>
      </c>
      <c r="E3044" s="97" t="s">
        <v>1362</v>
      </c>
    </row>
    <row r="3045" spans="1:5" x14ac:dyDescent="0.2">
      <c r="A3045" s="96" t="s">
        <v>12448</v>
      </c>
      <c r="B3045" s="96" t="s">
        <v>12449</v>
      </c>
      <c r="C3045" s="96" t="s">
        <v>8123</v>
      </c>
      <c r="D3045" s="96" t="s">
        <v>7524</v>
      </c>
      <c r="E3045" s="97" t="s">
        <v>24462</v>
      </c>
    </row>
    <row r="3046" spans="1:5" x14ac:dyDescent="0.2">
      <c r="A3046" s="96" t="s">
        <v>12422</v>
      </c>
      <c r="B3046" s="96" t="s">
        <v>12423</v>
      </c>
      <c r="C3046" s="96" t="s">
        <v>8123</v>
      </c>
      <c r="D3046" s="96" t="s">
        <v>7524</v>
      </c>
      <c r="E3046" s="97" t="s">
        <v>24455</v>
      </c>
    </row>
    <row r="3047" spans="1:5" x14ac:dyDescent="0.2">
      <c r="A3047" s="96" t="s">
        <v>12424</v>
      </c>
      <c r="B3047" s="96" t="s">
        <v>12425</v>
      </c>
      <c r="C3047" s="96" t="s">
        <v>8123</v>
      </c>
      <c r="D3047" s="96" t="s">
        <v>7524</v>
      </c>
      <c r="E3047" s="97" t="s">
        <v>24456</v>
      </c>
    </row>
    <row r="3048" spans="1:5" x14ac:dyDescent="0.2">
      <c r="A3048" s="96" t="s">
        <v>12426</v>
      </c>
      <c r="B3048" s="96" t="s">
        <v>12427</v>
      </c>
      <c r="C3048" s="96" t="s">
        <v>8123</v>
      </c>
      <c r="D3048" s="96" t="s">
        <v>7524</v>
      </c>
      <c r="E3048" s="97" t="s">
        <v>24457</v>
      </c>
    </row>
    <row r="3049" spans="1:5" x14ac:dyDescent="0.2">
      <c r="A3049" s="96" t="s">
        <v>12420</v>
      </c>
      <c r="B3049" s="96" t="s">
        <v>12421</v>
      </c>
      <c r="C3049" s="96" t="s">
        <v>8123</v>
      </c>
      <c r="D3049" s="96" t="s">
        <v>7524</v>
      </c>
      <c r="E3049" s="97" t="s">
        <v>24454</v>
      </c>
    </row>
    <row r="3050" spans="1:5" x14ac:dyDescent="0.2">
      <c r="A3050" s="96" t="s">
        <v>12463</v>
      </c>
      <c r="B3050" s="96" t="s">
        <v>12464</v>
      </c>
      <c r="C3050" s="96" t="s">
        <v>8123</v>
      </c>
      <c r="D3050" s="96" t="s">
        <v>7524</v>
      </c>
      <c r="E3050" s="97" t="s">
        <v>13993</v>
      </c>
    </row>
    <row r="3051" spans="1:5" x14ac:dyDescent="0.2">
      <c r="A3051" s="96" t="s">
        <v>12461</v>
      </c>
      <c r="B3051" s="96" t="s">
        <v>12462</v>
      </c>
      <c r="C3051" s="96" t="s">
        <v>7502</v>
      </c>
      <c r="D3051" s="96" t="s">
        <v>7524</v>
      </c>
      <c r="E3051" s="97" t="s">
        <v>24464</v>
      </c>
    </row>
    <row r="3052" spans="1:5" x14ac:dyDescent="0.2">
      <c r="A3052" s="96" t="s">
        <v>12459</v>
      </c>
      <c r="B3052" s="96" t="s">
        <v>12460</v>
      </c>
      <c r="C3052" s="96" t="s">
        <v>12387</v>
      </c>
      <c r="D3052" s="96" t="s">
        <v>7524</v>
      </c>
      <c r="E3052" s="97" t="s">
        <v>24463</v>
      </c>
    </row>
    <row r="3053" spans="1:5" x14ac:dyDescent="0.2">
      <c r="A3053" s="96" t="s">
        <v>12437</v>
      </c>
      <c r="B3053" s="96" t="s">
        <v>12438</v>
      </c>
      <c r="C3053" s="96" t="s">
        <v>8123</v>
      </c>
      <c r="D3053" s="96" t="s">
        <v>7524</v>
      </c>
      <c r="E3053" s="97" t="s">
        <v>813</v>
      </c>
    </row>
    <row r="3054" spans="1:5" x14ac:dyDescent="0.2">
      <c r="A3054" s="96" t="s">
        <v>12444</v>
      </c>
      <c r="B3054" s="96" t="s">
        <v>12445</v>
      </c>
      <c r="C3054" s="96" t="s">
        <v>8123</v>
      </c>
      <c r="D3054" s="96" t="s">
        <v>7524</v>
      </c>
      <c r="E3054" s="97" t="s">
        <v>24461</v>
      </c>
    </row>
    <row r="3055" spans="1:5" x14ac:dyDescent="0.2">
      <c r="A3055" s="96" t="s">
        <v>20039</v>
      </c>
      <c r="B3055" s="96" t="s">
        <v>20040</v>
      </c>
      <c r="C3055" s="96" t="s">
        <v>60</v>
      </c>
      <c r="D3055" s="96" t="s">
        <v>7503</v>
      </c>
      <c r="E3055" s="97" t="s">
        <v>11460</v>
      </c>
    </row>
    <row r="3056" spans="1:5" x14ac:dyDescent="0.2">
      <c r="A3056" s="96" t="s">
        <v>10022</v>
      </c>
      <c r="B3056" s="96" t="s">
        <v>10023</v>
      </c>
      <c r="C3056" s="96" t="s">
        <v>8123</v>
      </c>
      <c r="D3056" s="96" t="s">
        <v>7524</v>
      </c>
      <c r="E3056" s="97" t="s">
        <v>4799</v>
      </c>
    </row>
    <row r="3057" spans="1:5" x14ac:dyDescent="0.2">
      <c r="A3057" s="96" t="s">
        <v>16793</v>
      </c>
      <c r="B3057" s="96" t="s">
        <v>16794</v>
      </c>
      <c r="C3057" s="96" t="s">
        <v>7683</v>
      </c>
      <c r="D3057" s="96" t="s">
        <v>7503</v>
      </c>
      <c r="E3057" s="97" t="s">
        <v>16795</v>
      </c>
    </row>
    <row r="3058" spans="1:5" x14ac:dyDescent="0.2">
      <c r="A3058" s="96" t="s">
        <v>16790</v>
      </c>
      <c r="B3058" s="96" t="s">
        <v>16791</v>
      </c>
      <c r="C3058" s="96" t="s">
        <v>7683</v>
      </c>
      <c r="D3058" s="96" t="s">
        <v>7503</v>
      </c>
      <c r="E3058" s="97" t="s">
        <v>16792</v>
      </c>
    </row>
    <row r="3059" spans="1:5" x14ac:dyDescent="0.2">
      <c r="A3059" s="96" t="s">
        <v>16781</v>
      </c>
      <c r="B3059" s="96" t="s">
        <v>16782</v>
      </c>
      <c r="C3059" s="96" t="s">
        <v>7683</v>
      </c>
      <c r="D3059" s="96" t="s">
        <v>7503</v>
      </c>
      <c r="E3059" s="97" t="s">
        <v>16783</v>
      </c>
    </row>
    <row r="3060" spans="1:5" x14ac:dyDescent="0.2">
      <c r="A3060" s="96" t="s">
        <v>16735</v>
      </c>
      <c r="B3060" s="96" t="s">
        <v>16736</v>
      </c>
      <c r="C3060" s="96" t="s">
        <v>7683</v>
      </c>
      <c r="D3060" s="96" t="s">
        <v>7524</v>
      </c>
      <c r="E3060" s="97" t="s">
        <v>16737</v>
      </c>
    </row>
    <row r="3061" spans="1:5" x14ac:dyDescent="0.2">
      <c r="A3061" s="96" t="s">
        <v>16738</v>
      </c>
      <c r="B3061" s="96" t="s">
        <v>16739</v>
      </c>
      <c r="C3061" s="96" t="s">
        <v>7683</v>
      </c>
      <c r="D3061" s="96" t="s">
        <v>7524</v>
      </c>
      <c r="E3061" s="97" t="s">
        <v>12155</v>
      </c>
    </row>
    <row r="3062" spans="1:5" x14ac:dyDescent="0.2">
      <c r="A3062" s="96" t="s">
        <v>16761</v>
      </c>
      <c r="B3062" s="96" t="s">
        <v>16762</v>
      </c>
      <c r="C3062" s="96" t="s">
        <v>7683</v>
      </c>
      <c r="D3062" s="96" t="s">
        <v>7524</v>
      </c>
      <c r="E3062" s="97" t="s">
        <v>16763</v>
      </c>
    </row>
    <row r="3063" spans="1:5" x14ac:dyDescent="0.2">
      <c r="A3063" s="96" t="s">
        <v>16770</v>
      </c>
      <c r="B3063" s="96" t="s">
        <v>16771</v>
      </c>
      <c r="C3063" s="96" t="s">
        <v>7683</v>
      </c>
      <c r="D3063" s="96" t="s">
        <v>7524</v>
      </c>
      <c r="E3063" s="97" t="s">
        <v>16772</v>
      </c>
    </row>
    <row r="3064" spans="1:5" x14ac:dyDescent="0.2">
      <c r="A3064" s="96" t="s">
        <v>16764</v>
      </c>
      <c r="B3064" s="96" t="s">
        <v>16765</v>
      </c>
      <c r="C3064" s="96" t="s">
        <v>7683</v>
      </c>
      <c r="D3064" s="96" t="s">
        <v>7524</v>
      </c>
      <c r="E3064" s="97" t="s">
        <v>16766</v>
      </c>
    </row>
    <row r="3065" spans="1:5" x14ac:dyDescent="0.2">
      <c r="A3065" s="96" t="s">
        <v>16767</v>
      </c>
      <c r="B3065" s="96" t="s">
        <v>16768</v>
      </c>
      <c r="C3065" s="96" t="s">
        <v>7683</v>
      </c>
      <c r="D3065" s="96" t="s">
        <v>7524</v>
      </c>
      <c r="E3065" s="97" t="s">
        <v>16769</v>
      </c>
    </row>
    <row r="3066" spans="1:5" x14ac:dyDescent="0.2">
      <c r="A3066" s="96" t="s">
        <v>16740</v>
      </c>
      <c r="B3066" s="96" t="s">
        <v>16741</v>
      </c>
      <c r="C3066" s="96" t="s">
        <v>7683</v>
      </c>
      <c r="D3066" s="96" t="s">
        <v>7524</v>
      </c>
      <c r="E3066" s="97" t="s">
        <v>16742</v>
      </c>
    </row>
    <row r="3067" spans="1:5" x14ac:dyDescent="0.2">
      <c r="A3067" s="96" t="s">
        <v>16743</v>
      </c>
      <c r="B3067" s="96" t="s">
        <v>16744</v>
      </c>
      <c r="C3067" s="96" t="s">
        <v>7683</v>
      </c>
      <c r="D3067" s="96" t="s">
        <v>7524</v>
      </c>
      <c r="E3067" s="97" t="s">
        <v>16745</v>
      </c>
    </row>
    <row r="3068" spans="1:5" x14ac:dyDescent="0.2">
      <c r="A3068" s="96" t="s">
        <v>16746</v>
      </c>
      <c r="B3068" s="96" t="s">
        <v>16747</v>
      </c>
      <c r="C3068" s="96" t="s">
        <v>7683</v>
      </c>
      <c r="D3068" s="96" t="s">
        <v>7524</v>
      </c>
      <c r="E3068" s="97" t="s">
        <v>16748</v>
      </c>
    </row>
    <row r="3069" spans="1:5" x14ac:dyDescent="0.2">
      <c r="A3069" s="96" t="s">
        <v>16749</v>
      </c>
      <c r="B3069" s="96" t="s">
        <v>16750</v>
      </c>
      <c r="C3069" s="96" t="s">
        <v>7683</v>
      </c>
      <c r="D3069" s="96" t="s">
        <v>7524</v>
      </c>
      <c r="E3069" s="97" t="s">
        <v>16751</v>
      </c>
    </row>
    <row r="3070" spans="1:5" x14ac:dyDescent="0.2">
      <c r="A3070" s="96" t="s">
        <v>16773</v>
      </c>
      <c r="B3070" s="96" t="s">
        <v>16774</v>
      </c>
      <c r="C3070" s="96" t="s">
        <v>7683</v>
      </c>
      <c r="D3070" s="96" t="s">
        <v>7524</v>
      </c>
      <c r="E3070" s="97" t="s">
        <v>16742</v>
      </c>
    </row>
    <row r="3071" spans="1:5" x14ac:dyDescent="0.2">
      <c r="A3071" s="96" t="s">
        <v>16778</v>
      </c>
      <c r="B3071" s="96" t="s">
        <v>16779</v>
      </c>
      <c r="C3071" s="96" t="s">
        <v>7683</v>
      </c>
      <c r="D3071" s="96" t="s">
        <v>7524</v>
      </c>
      <c r="E3071" s="97" t="s">
        <v>16780</v>
      </c>
    </row>
    <row r="3072" spans="1:5" x14ac:dyDescent="0.2">
      <c r="A3072" s="96" t="s">
        <v>16775</v>
      </c>
      <c r="B3072" s="96" t="s">
        <v>16776</v>
      </c>
      <c r="C3072" s="96" t="s">
        <v>7683</v>
      </c>
      <c r="D3072" s="96" t="s">
        <v>7524</v>
      </c>
      <c r="E3072" s="97" t="s">
        <v>16777</v>
      </c>
    </row>
    <row r="3073" spans="1:5" x14ac:dyDescent="0.2">
      <c r="A3073" s="96" t="s">
        <v>16755</v>
      </c>
      <c r="B3073" s="96" t="s">
        <v>16756</v>
      </c>
      <c r="C3073" s="96" t="s">
        <v>7683</v>
      </c>
      <c r="D3073" s="96" t="s">
        <v>7524</v>
      </c>
      <c r="E3073" s="97" t="s">
        <v>16757</v>
      </c>
    </row>
    <row r="3074" spans="1:5" x14ac:dyDescent="0.2">
      <c r="A3074" s="96" t="s">
        <v>16758</v>
      </c>
      <c r="B3074" s="96" t="s">
        <v>16759</v>
      </c>
      <c r="C3074" s="96" t="s">
        <v>7683</v>
      </c>
      <c r="D3074" s="96" t="s">
        <v>7524</v>
      </c>
      <c r="E3074" s="97" t="s">
        <v>16760</v>
      </c>
    </row>
    <row r="3075" spans="1:5" x14ac:dyDescent="0.2">
      <c r="A3075" s="96" t="s">
        <v>16752</v>
      </c>
      <c r="B3075" s="96" t="s">
        <v>16753</v>
      </c>
      <c r="C3075" s="96" t="s">
        <v>7683</v>
      </c>
      <c r="D3075" s="96" t="s">
        <v>7524</v>
      </c>
      <c r="E3075" s="97" t="s">
        <v>16754</v>
      </c>
    </row>
    <row r="3076" spans="1:5" x14ac:dyDescent="0.2">
      <c r="A3076" s="96" t="s">
        <v>17730</v>
      </c>
      <c r="B3076" s="96" t="s">
        <v>17731</v>
      </c>
      <c r="C3076" s="96" t="s">
        <v>8123</v>
      </c>
      <c r="D3076" s="96" t="s">
        <v>7524</v>
      </c>
      <c r="E3076" s="97" t="s">
        <v>25417</v>
      </c>
    </row>
    <row r="3077" spans="1:5" x14ac:dyDescent="0.2">
      <c r="A3077" s="96" t="s">
        <v>16796</v>
      </c>
      <c r="B3077" s="96" t="s">
        <v>16797</v>
      </c>
      <c r="C3077" s="96" t="s">
        <v>7683</v>
      </c>
      <c r="D3077" s="96" t="s">
        <v>7503</v>
      </c>
      <c r="E3077" s="97" t="s">
        <v>16783</v>
      </c>
    </row>
    <row r="3078" spans="1:5" x14ac:dyDescent="0.2">
      <c r="A3078" s="96" t="s">
        <v>17734</v>
      </c>
      <c r="B3078" s="96" t="s">
        <v>17735</v>
      </c>
      <c r="C3078" s="96" t="s">
        <v>7502</v>
      </c>
      <c r="D3078" s="96" t="s">
        <v>7503</v>
      </c>
      <c r="E3078" s="97" t="s">
        <v>2219</v>
      </c>
    </row>
    <row r="3079" spans="1:5" x14ac:dyDescent="0.2">
      <c r="A3079" s="96" t="s">
        <v>17732</v>
      </c>
      <c r="B3079" s="96" t="s">
        <v>17733</v>
      </c>
      <c r="C3079" s="96" t="s">
        <v>7502</v>
      </c>
      <c r="D3079" s="96" t="s">
        <v>7503</v>
      </c>
      <c r="E3079" s="97" t="s">
        <v>5216</v>
      </c>
    </row>
    <row r="3080" spans="1:5" x14ac:dyDescent="0.2">
      <c r="A3080" s="96" t="s">
        <v>10034</v>
      </c>
      <c r="B3080" s="96" t="s">
        <v>10035</v>
      </c>
      <c r="C3080" s="96" t="s">
        <v>7683</v>
      </c>
      <c r="D3080" s="96" t="s">
        <v>7524</v>
      </c>
      <c r="E3080" s="97" t="s">
        <v>23615</v>
      </c>
    </row>
    <row r="3081" spans="1:5" x14ac:dyDescent="0.2">
      <c r="A3081" s="96" t="s">
        <v>10028</v>
      </c>
      <c r="B3081" s="96" t="s">
        <v>10029</v>
      </c>
      <c r="C3081" s="96" t="s">
        <v>7683</v>
      </c>
      <c r="D3081" s="96" t="s">
        <v>7524</v>
      </c>
      <c r="E3081" s="97" t="s">
        <v>23612</v>
      </c>
    </row>
    <row r="3082" spans="1:5" x14ac:dyDescent="0.2">
      <c r="A3082" s="96" t="s">
        <v>10030</v>
      </c>
      <c r="B3082" s="96" t="s">
        <v>10031</v>
      </c>
      <c r="C3082" s="96" t="s">
        <v>7683</v>
      </c>
      <c r="D3082" s="96" t="s">
        <v>7524</v>
      </c>
      <c r="E3082" s="97" t="s">
        <v>23613</v>
      </c>
    </row>
    <row r="3083" spans="1:5" x14ac:dyDescent="0.2">
      <c r="A3083" s="96" t="s">
        <v>10032</v>
      </c>
      <c r="B3083" s="96" t="s">
        <v>10033</v>
      </c>
      <c r="C3083" s="96" t="s">
        <v>7683</v>
      </c>
      <c r="D3083" s="96" t="s">
        <v>7524</v>
      </c>
      <c r="E3083" s="97" t="s">
        <v>23614</v>
      </c>
    </row>
    <row r="3084" spans="1:5" x14ac:dyDescent="0.2">
      <c r="A3084" s="96" t="s">
        <v>10233</v>
      </c>
      <c r="B3084" s="96" t="s">
        <v>10234</v>
      </c>
      <c r="C3084" s="96" t="s">
        <v>7683</v>
      </c>
      <c r="D3084" s="96" t="s">
        <v>7524</v>
      </c>
      <c r="E3084" s="97" t="s">
        <v>23670</v>
      </c>
    </row>
    <row r="3085" spans="1:5" x14ac:dyDescent="0.2">
      <c r="A3085" s="96" t="s">
        <v>10226</v>
      </c>
      <c r="B3085" s="96" t="s">
        <v>10227</v>
      </c>
      <c r="C3085" s="96" t="s">
        <v>7683</v>
      </c>
      <c r="D3085" s="96" t="s">
        <v>7524</v>
      </c>
      <c r="E3085" s="97" t="s">
        <v>23668</v>
      </c>
    </row>
    <row r="3086" spans="1:5" x14ac:dyDescent="0.2">
      <c r="A3086" s="96" t="s">
        <v>10228</v>
      </c>
      <c r="B3086" s="96" t="s">
        <v>10229</v>
      </c>
      <c r="C3086" s="96" t="s">
        <v>7683</v>
      </c>
      <c r="D3086" s="96" t="s">
        <v>7524</v>
      </c>
      <c r="E3086" s="97" t="s">
        <v>23669</v>
      </c>
    </row>
    <row r="3087" spans="1:5" x14ac:dyDescent="0.2">
      <c r="A3087" s="96" t="s">
        <v>10230</v>
      </c>
      <c r="B3087" s="96" t="s">
        <v>10231</v>
      </c>
      <c r="C3087" s="96" t="s">
        <v>7683</v>
      </c>
      <c r="D3087" s="96" t="s">
        <v>7524</v>
      </c>
      <c r="E3087" s="97" t="s">
        <v>6671</v>
      </c>
    </row>
    <row r="3088" spans="1:5" x14ac:dyDescent="0.2">
      <c r="A3088" s="96" t="s">
        <v>8100</v>
      </c>
      <c r="B3088" s="96" t="s">
        <v>8101</v>
      </c>
      <c r="C3088" s="96" t="s">
        <v>7683</v>
      </c>
      <c r="D3088" s="96" t="s">
        <v>7524</v>
      </c>
      <c r="E3088" s="97" t="s">
        <v>8102</v>
      </c>
    </row>
    <row r="3089" spans="1:5" x14ac:dyDescent="0.2">
      <c r="A3089" s="96" t="s">
        <v>8103</v>
      </c>
      <c r="B3089" s="96" t="s">
        <v>8104</v>
      </c>
      <c r="C3089" s="96" t="s">
        <v>7683</v>
      </c>
      <c r="D3089" s="96" t="s">
        <v>7524</v>
      </c>
      <c r="E3089" s="97" t="s">
        <v>23383</v>
      </c>
    </row>
    <row r="3090" spans="1:5" x14ac:dyDescent="0.2">
      <c r="A3090" s="96" t="s">
        <v>8105</v>
      </c>
      <c r="B3090" s="96" t="s">
        <v>8106</v>
      </c>
      <c r="C3090" s="96" t="s">
        <v>7683</v>
      </c>
      <c r="D3090" s="96" t="s">
        <v>7524</v>
      </c>
      <c r="E3090" s="97" t="s">
        <v>346</v>
      </c>
    </row>
    <row r="3091" spans="1:5" x14ac:dyDescent="0.2">
      <c r="A3091" s="96" t="s">
        <v>8107</v>
      </c>
      <c r="B3091" s="96" t="s">
        <v>8108</v>
      </c>
      <c r="C3091" s="96" t="s">
        <v>7683</v>
      </c>
      <c r="D3091" s="96" t="s">
        <v>7524</v>
      </c>
      <c r="E3091" s="97" t="s">
        <v>23384</v>
      </c>
    </row>
    <row r="3092" spans="1:5" x14ac:dyDescent="0.2">
      <c r="A3092" s="96" t="s">
        <v>8109</v>
      </c>
      <c r="B3092" s="96" t="s">
        <v>8110</v>
      </c>
      <c r="C3092" s="96" t="s">
        <v>7683</v>
      </c>
      <c r="D3092" s="96" t="s">
        <v>7524</v>
      </c>
      <c r="E3092" s="97" t="s">
        <v>23385</v>
      </c>
    </row>
    <row r="3093" spans="1:5" x14ac:dyDescent="0.2">
      <c r="A3093" s="96" t="s">
        <v>8111</v>
      </c>
      <c r="B3093" s="96" t="s">
        <v>8112</v>
      </c>
      <c r="C3093" s="96" t="s">
        <v>7683</v>
      </c>
      <c r="D3093" s="96" t="s">
        <v>7524</v>
      </c>
      <c r="E3093" s="97" t="s">
        <v>23386</v>
      </c>
    </row>
    <row r="3094" spans="1:5" x14ac:dyDescent="0.2">
      <c r="A3094" s="96" t="s">
        <v>8113</v>
      </c>
      <c r="B3094" s="96" t="s">
        <v>8114</v>
      </c>
      <c r="C3094" s="96" t="s">
        <v>7683</v>
      </c>
      <c r="D3094" s="96" t="s">
        <v>7524</v>
      </c>
      <c r="E3094" s="97" t="s">
        <v>23387</v>
      </c>
    </row>
    <row r="3095" spans="1:5" x14ac:dyDescent="0.2">
      <c r="A3095" s="96" t="s">
        <v>8115</v>
      </c>
      <c r="B3095" s="96" t="s">
        <v>8116</v>
      </c>
      <c r="C3095" s="96" t="s">
        <v>7683</v>
      </c>
      <c r="D3095" s="96" t="s">
        <v>7524</v>
      </c>
      <c r="E3095" s="97" t="s">
        <v>23388</v>
      </c>
    </row>
    <row r="3096" spans="1:5" x14ac:dyDescent="0.2">
      <c r="A3096" s="96" t="s">
        <v>8095</v>
      </c>
      <c r="B3096" s="96" t="s">
        <v>8096</v>
      </c>
      <c r="C3096" s="96" t="s">
        <v>7683</v>
      </c>
      <c r="D3096" s="96" t="s">
        <v>7503</v>
      </c>
      <c r="E3096" s="97" t="s">
        <v>2910</v>
      </c>
    </row>
    <row r="3097" spans="1:5" x14ac:dyDescent="0.2">
      <c r="A3097" s="96" t="s">
        <v>8117</v>
      </c>
      <c r="B3097" s="96" t="s">
        <v>8118</v>
      </c>
      <c r="C3097" s="96" t="s">
        <v>7683</v>
      </c>
      <c r="D3097" s="96" t="s">
        <v>7524</v>
      </c>
      <c r="E3097" s="97" t="s">
        <v>23389</v>
      </c>
    </row>
    <row r="3098" spans="1:5" x14ac:dyDescent="0.2">
      <c r="A3098" s="96" t="s">
        <v>8119</v>
      </c>
      <c r="B3098" s="96" t="s">
        <v>8120</v>
      </c>
      <c r="C3098" s="96" t="s">
        <v>7683</v>
      </c>
      <c r="D3098" s="96" t="s">
        <v>7524</v>
      </c>
      <c r="E3098" s="97" t="s">
        <v>23390</v>
      </c>
    </row>
    <row r="3099" spans="1:5" x14ac:dyDescent="0.2">
      <c r="A3099" s="96" t="s">
        <v>8097</v>
      </c>
      <c r="B3099" s="96" t="s">
        <v>8098</v>
      </c>
      <c r="C3099" s="96" t="s">
        <v>7683</v>
      </c>
      <c r="D3099" s="96" t="s">
        <v>7524</v>
      </c>
      <c r="E3099" s="97" t="s">
        <v>8099</v>
      </c>
    </row>
    <row r="3100" spans="1:5" x14ac:dyDescent="0.2">
      <c r="A3100" s="96" t="s">
        <v>8066</v>
      </c>
      <c r="B3100" s="96" t="s">
        <v>8067</v>
      </c>
      <c r="C3100" s="96" t="s">
        <v>7683</v>
      </c>
      <c r="D3100" s="96" t="s">
        <v>7524</v>
      </c>
      <c r="E3100" s="97" t="s">
        <v>8068</v>
      </c>
    </row>
    <row r="3101" spans="1:5" x14ac:dyDescent="0.2">
      <c r="A3101" s="96" t="s">
        <v>8093</v>
      </c>
      <c r="B3101" s="96" t="s">
        <v>8094</v>
      </c>
      <c r="C3101" s="96" t="s">
        <v>7683</v>
      </c>
      <c r="D3101" s="96" t="s">
        <v>7524</v>
      </c>
      <c r="E3101" s="97" t="s">
        <v>23382</v>
      </c>
    </row>
    <row r="3102" spans="1:5" x14ac:dyDescent="0.2">
      <c r="A3102" s="96" t="s">
        <v>8069</v>
      </c>
      <c r="B3102" s="96" t="s">
        <v>8070</v>
      </c>
      <c r="C3102" s="96" t="s">
        <v>7683</v>
      </c>
      <c r="D3102" s="96" t="s">
        <v>7524</v>
      </c>
      <c r="E3102" s="97" t="s">
        <v>23371</v>
      </c>
    </row>
    <row r="3103" spans="1:5" x14ac:dyDescent="0.2">
      <c r="A3103" s="96" t="s">
        <v>8071</v>
      </c>
      <c r="B3103" s="96" t="s">
        <v>8072</v>
      </c>
      <c r="C3103" s="96" t="s">
        <v>7683</v>
      </c>
      <c r="D3103" s="96" t="s">
        <v>7524</v>
      </c>
      <c r="E3103" s="97" t="s">
        <v>23372</v>
      </c>
    </row>
    <row r="3104" spans="1:5" x14ac:dyDescent="0.2">
      <c r="A3104" s="96" t="s">
        <v>8073</v>
      </c>
      <c r="B3104" s="96" t="s">
        <v>8074</v>
      </c>
      <c r="C3104" s="96" t="s">
        <v>7683</v>
      </c>
      <c r="D3104" s="96" t="s">
        <v>7524</v>
      </c>
      <c r="E3104" s="97" t="s">
        <v>23373</v>
      </c>
    </row>
    <row r="3105" spans="1:5" x14ac:dyDescent="0.2">
      <c r="A3105" s="96" t="s">
        <v>8075</v>
      </c>
      <c r="B3105" s="96" t="s">
        <v>8076</v>
      </c>
      <c r="C3105" s="96" t="s">
        <v>7683</v>
      </c>
      <c r="D3105" s="96" t="s">
        <v>7524</v>
      </c>
      <c r="E3105" s="97" t="s">
        <v>23374</v>
      </c>
    </row>
    <row r="3106" spans="1:5" x14ac:dyDescent="0.2">
      <c r="A3106" s="96" t="s">
        <v>8077</v>
      </c>
      <c r="B3106" s="96" t="s">
        <v>8078</v>
      </c>
      <c r="C3106" s="96" t="s">
        <v>7683</v>
      </c>
      <c r="D3106" s="96" t="s">
        <v>7524</v>
      </c>
      <c r="E3106" s="97" t="s">
        <v>23375</v>
      </c>
    </row>
    <row r="3107" spans="1:5" x14ac:dyDescent="0.2">
      <c r="A3107" s="96" t="s">
        <v>8079</v>
      </c>
      <c r="B3107" s="96" t="s">
        <v>8080</v>
      </c>
      <c r="C3107" s="96" t="s">
        <v>7683</v>
      </c>
      <c r="D3107" s="96" t="s">
        <v>7524</v>
      </c>
      <c r="E3107" s="97" t="s">
        <v>23376</v>
      </c>
    </row>
    <row r="3108" spans="1:5" x14ac:dyDescent="0.2">
      <c r="A3108" s="96" t="s">
        <v>8081</v>
      </c>
      <c r="B3108" s="96" t="s">
        <v>8082</v>
      </c>
      <c r="C3108" s="96" t="s">
        <v>7683</v>
      </c>
      <c r="D3108" s="96" t="s">
        <v>7524</v>
      </c>
      <c r="E3108" s="97" t="s">
        <v>23377</v>
      </c>
    </row>
    <row r="3109" spans="1:5" x14ac:dyDescent="0.2">
      <c r="A3109" s="96" t="s">
        <v>8060</v>
      </c>
      <c r="B3109" s="96" t="s">
        <v>8061</v>
      </c>
      <c r="C3109" s="96" t="s">
        <v>7683</v>
      </c>
      <c r="D3109" s="96" t="s">
        <v>7503</v>
      </c>
      <c r="E3109" s="97" t="s">
        <v>8062</v>
      </c>
    </row>
    <row r="3110" spans="1:5" x14ac:dyDescent="0.2">
      <c r="A3110" s="96" t="s">
        <v>8083</v>
      </c>
      <c r="B3110" s="96" t="s">
        <v>8084</v>
      </c>
      <c r="C3110" s="96" t="s">
        <v>7683</v>
      </c>
      <c r="D3110" s="96" t="s">
        <v>7524</v>
      </c>
      <c r="E3110" s="97" t="s">
        <v>23378</v>
      </c>
    </row>
    <row r="3111" spans="1:5" x14ac:dyDescent="0.2">
      <c r="A3111" s="96" t="s">
        <v>8085</v>
      </c>
      <c r="B3111" s="96" t="s">
        <v>8086</v>
      </c>
      <c r="C3111" s="96" t="s">
        <v>7683</v>
      </c>
      <c r="D3111" s="96" t="s">
        <v>7524</v>
      </c>
      <c r="E3111" s="97" t="s">
        <v>23379</v>
      </c>
    </row>
    <row r="3112" spans="1:5" x14ac:dyDescent="0.2">
      <c r="A3112" s="96" t="s">
        <v>8087</v>
      </c>
      <c r="B3112" s="96" t="s">
        <v>8088</v>
      </c>
      <c r="C3112" s="96" t="s">
        <v>7683</v>
      </c>
      <c r="D3112" s="96" t="s">
        <v>7524</v>
      </c>
      <c r="E3112" s="97" t="s">
        <v>23380</v>
      </c>
    </row>
    <row r="3113" spans="1:5" x14ac:dyDescent="0.2">
      <c r="A3113" s="96" t="s">
        <v>8063</v>
      </c>
      <c r="B3113" s="96" t="s">
        <v>8064</v>
      </c>
      <c r="C3113" s="96" t="s">
        <v>7683</v>
      </c>
      <c r="D3113" s="96" t="s">
        <v>7524</v>
      </c>
      <c r="E3113" s="97" t="s">
        <v>8065</v>
      </c>
    </row>
    <row r="3114" spans="1:5" x14ac:dyDescent="0.2">
      <c r="A3114" s="96" t="s">
        <v>8089</v>
      </c>
      <c r="B3114" s="96" t="s">
        <v>8090</v>
      </c>
      <c r="C3114" s="96" t="s">
        <v>7683</v>
      </c>
      <c r="D3114" s="96" t="s">
        <v>7524</v>
      </c>
      <c r="E3114" s="97" t="s">
        <v>23380</v>
      </c>
    </row>
    <row r="3115" spans="1:5" x14ac:dyDescent="0.2">
      <c r="A3115" s="96" t="s">
        <v>8091</v>
      </c>
      <c r="B3115" s="96" t="s">
        <v>8092</v>
      </c>
      <c r="C3115" s="96" t="s">
        <v>7683</v>
      </c>
      <c r="D3115" s="96" t="s">
        <v>7524</v>
      </c>
      <c r="E3115" s="97" t="s">
        <v>23381</v>
      </c>
    </row>
    <row r="3116" spans="1:5" x14ac:dyDescent="0.2">
      <c r="A3116" s="96" t="s">
        <v>13446</v>
      </c>
      <c r="B3116" s="96" t="s">
        <v>13447</v>
      </c>
      <c r="C3116" s="96" t="s">
        <v>7683</v>
      </c>
      <c r="D3116" s="96" t="s">
        <v>7524</v>
      </c>
      <c r="E3116" s="97" t="s">
        <v>24717</v>
      </c>
    </row>
    <row r="3117" spans="1:5" x14ac:dyDescent="0.2">
      <c r="A3117" s="96" t="s">
        <v>13595</v>
      </c>
      <c r="B3117" s="96" t="s">
        <v>13596</v>
      </c>
      <c r="C3117" s="96" t="s">
        <v>7683</v>
      </c>
      <c r="D3117" s="96" t="s">
        <v>7524</v>
      </c>
      <c r="E3117" s="97" t="s">
        <v>24780</v>
      </c>
    </row>
    <row r="3118" spans="1:5" x14ac:dyDescent="0.2">
      <c r="A3118" s="96" t="s">
        <v>13120</v>
      </c>
      <c r="B3118" s="96" t="s">
        <v>13121</v>
      </c>
      <c r="C3118" s="96" t="s">
        <v>7683</v>
      </c>
      <c r="D3118" s="96" t="s">
        <v>7503</v>
      </c>
      <c r="E3118" s="97" t="s">
        <v>24554</v>
      </c>
    </row>
    <row r="3119" spans="1:5" x14ac:dyDescent="0.2">
      <c r="A3119" s="96" t="s">
        <v>13117</v>
      </c>
      <c r="B3119" s="96" t="s">
        <v>13118</v>
      </c>
      <c r="C3119" s="96" t="s">
        <v>7683</v>
      </c>
      <c r="D3119" s="96" t="s">
        <v>7503</v>
      </c>
      <c r="E3119" s="97" t="s">
        <v>21563</v>
      </c>
    </row>
    <row r="3120" spans="1:5" x14ac:dyDescent="0.2">
      <c r="A3120" s="96" t="s">
        <v>13115</v>
      </c>
      <c r="B3120" s="96" t="s">
        <v>13116</v>
      </c>
      <c r="C3120" s="96" t="s">
        <v>7683</v>
      </c>
      <c r="D3120" s="96" t="s">
        <v>7503</v>
      </c>
      <c r="E3120" s="97" t="s">
        <v>4194</v>
      </c>
    </row>
    <row r="3121" spans="1:5" x14ac:dyDescent="0.2">
      <c r="A3121" s="96" t="s">
        <v>13113</v>
      </c>
      <c r="B3121" s="96" t="s">
        <v>13114</v>
      </c>
      <c r="C3121" s="96" t="s">
        <v>7683</v>
      </c>
      <c r="D3121" s="96" t="s">
        <v>7503</v>
      </c>
      <c r="E3121" s="97" t="s">
        <v>2468</v>
      </c>
    </row>
    <row r="3122" spans="1:5" x14ac:dyDescent="0.2">
      <c r="A3122" s="96" t="s">
        <v>13034</v>
      </c>
      <c r="B3122" s="96" t="s">
        <v>13035</v>
      </c>
      <c r="C3122" s="96" t="s">
        <v>7683</v>
      </c>
      <c r="D3122" s="96" t="s">
        <v>7503</v>
      </c>
      <c r="E3122" s="97" t="s">
        <v>24544</v>
      </c>
    </row>
    <row r="3123" spans="1:5" x14ac:dyDescent="0.2">
      <c r="A3123" s="96" t="s">
        <v>13225</v>
      </c>
      <c r="B3123" s="96" t="s">
        <v>13226</v>
      </c>
      <c r="C3123" s="96" t="s">
        <v>7683</v>
      </c>
      <c r="D3123" s="96" t="s">
        <v>7503</v>
      </c>
      <c r="E3123" s="97" t="s">
        <v>22145</v>
      </c>
    </row>
    <row r="3124" spans="1:5" x14ac:dyDescent="0.2">
      <c r="A3124" s="96" t="s">
        <v>13222</v>
      </c>
      <c r="B3124" s="96" t="s">
        <v>13223</v>
      </c>
      <c r="C3124" s="96" t="s">
        <v>7683</v>
      </c>
      <c r="D3124" s="96" t="s">
        <v>7503</v>
      </c>
      <c r="E3124" s="97" t="s">
        <v>23658</v>
      </c>
    </row>
    <row r="3125" spans="1:5" x14ac:dyDescent="0.2">
      <c r="A3125" s="96" t="s">
        <v>13229</v>
      </c>
      <c r="B3125" s="96" t="s">
        <v>13230</v>
      </c>
      <c r="C3125" s="96" t="s">
        <v>7683</v>
      </c>
      <c r="D3125" s="96" t="s">
        <v>7503</v>
      </c>
      <c r="E3125" s="97" t="s">
        <v>24575</v>
      </c>
    </row>
    <row r="3126" spans="1:5" x14ac:dyDescent="0.2">
      <c r="A3126" s="96" t="s">
        <v>13227</v>
      </c>
      <c r="B3126" s="96" t="s">
        <v>13228</v>
      </c>
      <c r="C3126" s="96" t="s">
        <v>7683</v>
      </c>
      <c r="D3126" s="96" t="s">
        <v>7503</v>
      </c>
      <c r="E3126" s="97" t="s">
        <v>24574</v>
      </c>
    </row>
    <row r="3127" spans="1:5" x14ac:dyDescent="0.2">
      <c r="A3127" s="96" t="s">
        <v>13056</v>
      </c>
      <c r="B3127" s="96" t="s">
        <v>13057</v>
      </c>
      <c r="C3127" s="96" t="s">
        <v>7683</v>
      </c>
      <c r="D3127" s="96" t="s">
        <v>7503</v>
      </c>
      <c r="E3127" s="97" t="s">
        <v>24545</v>
      </c>
    </row>
    <row r="3128" spans="1:5" x14ac:dyDescent="0.2">
      <c r="A3128" s="96" t="s">
        <v>13054</v>
      </c>
      <c r="B3128" s="96" t="s">
        <v>13055</v>
      </c>
      <c r="C3128" s="96" t="s">
        <v>7683</v>
      </c>
      <c r="D3128" s="96" t="s">
        <v>7503</v>
      </c>
      <c r="E3128" s="97" t="s">
        <v>7786</v>
      </c>
    </row>
    <row r="3129" spans="1:5" x14ac:dyDescent="0.2">
      <c r="A3129" s="96" t="s">
        <v>13233</v>
      </c>
      <c r="B3129" s="96" t="s">
        <v>13234</v>
      </c>
      <c r="C3129" s="96" t="s">
        <v>7683</v>
      </c>
      <c r="D3129" s="96" t="s">
        <v>7503</v>
      </c>
      <c r="E3129" s="97" t="s">
        <v>7202</v>
      </c>
    </row>
    <row r="3130" spans="1:5" x14ac:dyDescent="0.2">
      <c r="A3130" s="96" t="s">
        <v>13231</v>
      </c>
      <c r="B3130" s="96" t="s">
        <v>13232</v>
      </c>
      <c r="C3130" s="96" t="s">
        <v>7683</v>
      </c>
      <c r="D3130" s="96" t="s">
        <v>7503</v>
      </c>
      <c r="E3130" s="97" t="s">
        <v>8489</v>
      </c>
    </row>
    <row r="3131" spans="1:5" x14ac:dyDescent="0.2">
      <c r="A3131" s="96" t="s">
        <v>13070</v>
      </c>
      <c r="B3131" s="96" t="s">
        <v>13071</v>
      </c>
      <c r="C3131" s="96" t="s">
        <v>7683</v>
      </c>
      <c r="D3131" s="96" t="s">
        <v>7503</v>
      </c>
      <c r="E3131" s="97" t="s">
        <v>21668</v>
      </c>
    </row>
    <row r="3132" spans="1:5" x14ac:dyDescent="0.2">
      <c r="A3132" s="96" t="s">
        <v>13068</v>
      </c>
      <c r="B3132" s="96" t="s">
        <v>13069</v>
      </c>
      <c r="C3132" s="96" t="s">
        <v>7683</v>
      </c>
      <c r="D3132" s="96" t="s">
        <v>7503</v>
      </c>
      <c r="E3132" s="97" t="s">
        <v>21565</v>
      </c>
    </row>
    <row r="3133" spans="1:5" x14ac:dyDescent="0.2">
      <c r="A3133" s="96" t="s">
        <v>13092</v>
      </c>
      <c r="B3133" s="96" t="s">
        <v>13093</v>
      </c>
      <c r="C3133" s="96" t="s">
        <v>7683</v>
      </c>
      <c r="D3133" s="96" t="s">
        <v>7503</v>
      </c>
      <c r="E3133" s="97" t="s">
        <v>8124</v>
      </c>
    </row>
    <row r="3134" spans="1:5" x14ac:dyDescent="0.2">
      <c r="A3134" s="96" t="s">
        <v>13090</v>
      </c>
      <c r="B3134" s="96" t="s">
        <v>13091</v>
      </c>
      <c r="C3134" s="96" t="s">
        <v>7683</v>
      </c>
      <c r="D3134" s="96" t="s">
        <v>7503</v>
      </c>
      <c r="E3134" s="97" t="s">
        <v>23661</v>
      </c>
    </row>
    <row r="3135" spans="1:5" x14ac:dyDescent="0.2">
      <c r="A3135" s="96" t="s">
        <v>13128</v>
      </c>
      <c r="B3135" s="96" t="s">
        <v>13129</v>
      </c>
      <c r="C3135" s="96" t="s">
        <v>7683</v>
      </c>
      <c r="D3135" s="96" t="s">
        <v>7503</v>
      </c>
      <c r="E3135" s="97" t="s">
        <v>23256</v>
      </c>
    </row>
    <row r="3136" spans="1:5" x14ac:dyDescent="0.2">
      <c r="A3136" s="96" t="s">
        <v>13126</v>
      </c>
      <c r="B3136" s="96" t="s">
        <v>13127</v>
      </c>
      <c r="C3136" s="96" t="s">
        <v>7683</v>
      </c>
      <c r="D3136" s="96" t="s">
        <v>7503</v>
      </c>
      <c r="E3136" s="97" t="s">
        <v>3842</v>
      </c>
    </row>
    <row r="3137" spans="1:5" x14ac:dyDescent="0.2">
      <c r="A3137" s="96" t="s">
        <v>13032</v>
      </c>
      <c r="B3137" s="96" t="s">
        <v>13033</v>
      </c>
      <c r="C3137" s="96" t="s">
        <v>7683</v>
      </c>
      <c r="D3137" s="96" t="s">
        <v>7503</v>
      </c>
      <c r="E3137" s="97" t="s">
        <v>6042</v>
      </c>
    </row>
    <row r="3138" spans="1:5" x14ac:dyDescent="0.2">
      <c r="A3138" s="96" t="s">
        <v>13137</v>
      </c>
      <c r="B3138" s="96" t="s">
        <v>13138</v>
      </c>
      <c r="C3138" s="96" t="s">
        <v>7683</v>
      </c>
      <c r="D3138" s="96" t="s">
        <v>7503</v>
      </c>
      <c r="E3138" s="97" t="s">
        <v>1088</v>
      </c>
    </row>
    <row r="3139" spans="1:5" x14ac:dyDescent="0.2">
      <c r="A3139" s="96" t="s">
        <v>13135</v>
      </c>
      <c r="B3139" s="96" t="s">
        <v>13136</v>
      </c>
      <c r="C3139" s="96" t="s">
        <v>7683</v>
      </c>
      <c r="D3139" s="96" t="s">
        <v>7503</v>
      </c>
      <c r="E3139" s="97" t="s">
        <v>15680</v>
      </c>
    </row>
    <row r="3140" spans="1:5" x14ac:dyDescent="0.2">
      <c r="A3140" s="96" t="s">
        <v>13212</v>
      </c>
      <c r="B3140" s="96" t="s">
        <v>13213</v>
      </c>
      <c r="C3140" s="96" t="s">
        <v>7683</v>
      </c>
      <c r="D3140" s="96" t="s">
        <v>7503</v>
      </c>
      <c r="E3140" s="97" t="s">
        <v>24571</v>
      </c>
    </row>
    <row r="3141" spans="1:5" x14ac:dyDescent="0.2">
      <c r="A3141" s="96" t="s">
        <v>13210</v>
      </c>
      <c r="B3141" s="96" t="s">
        <v>13211</v>
      </c>
      <c r="C3141" s="96" t="s">
        <v>7683</v>
      </c>
      <c r="D3141" s="96" t="s">
        <v>7503</v>
      </c>
      <c r="E3141" s="97" t="s">
        <v>21725</v>
      </c>
    </row>
    <row r="3142" spans="1:5" x14ac:dyDescent="0.2">
      <c r="A3142" s="96" t="s">
        <v>13216</v>
      </c>
      <c r="B3142" s="96" t="s">
        <v>13217</v>
      </c>
      <c r="C3142" s="96" t="s">
        <v>7683</v>
      </c>
      <c r="D3142" s="96" t="s">
        <v>7503</v>
      </c>
      <c r="E3142" s="97" t="s">
        <v>24572</v>
      </c>
    </row>
    <row r="3143" spans="1:5" x14ac:dyDescent="0.2">
      <c r="A3143" s="96" t="s">
        <v>13214</v>
      </c>
      <c r="B3143" s="96" t="s">
        <v>13215</v>
      </c>
      <c r="C3143" s="96" t="s">
        <v>7683</v>
      </c>
      <c r="D3143" s="96" t="s">
        <v>7503</v>
      </c>
      <c r="E3143" s="97" t="s">
        <v>384</v>
      </c>
    </row>
    <row r="3144" spans="1:5" x14ac:dyDescent="0.2">
      <c r="A3144" s="96" t="s">
        <v>13061</v>
      </c>
      <c r="B3144" s="96" t="s">
        <v>13062</v>
      </c>
      <c r="C3144" s="96" t="s">
        <v>7683</v>
      </c>
      <c r="D3144" s="96" t="s">
        <v>7503</v>
      </c>
      <c r="E3144" s="97" t="s">
        <v>13920</v>
      </c>
    </row>
    <row r="3145" spans="1:5" x14ac:dyDescent="0.2">
      <c r="A3145" s="96" t="s">
        <v>13058</v>
      </c>
      <c r="B3145" s="96" t="s">
        <v>13059</v>
      </c>
      <c r="C3145" s="96" t="s">
        <v>7683</v>
      </c>
      <c r="D3145" s="96" t="s">
        <v>7503</v>
      </c>
      <c r="E3145" s="97" t="s">
        <v>12894</v>
      </c>
    </row>
    <row r="3146" spans="1:5" x14ac:dyDescent="0.2">
      <c r="A3146" s="96" t="s">
        <v>13076</v>
      </c>
      <c r="B3146" s="96" t="s">
        <v>13077</v>
      </c>
      <c r="C3146" s="96" t="s">
        <v>7683</v>
      </c>
      <c r="D3146" s="96" t="s">
        <v>7503</v>
      </c>
      <c r="E3146" s="97" t="s">
        <v>4240</v>
      </c>
    </row>
    <row r="3147" spans="1:5" x14ac:dyDescent="0.2">
      <c r="A3147" s="96" t="s">
        <v>13073</v>
      </c>
      <c r="B3147" s="96" t="s">
        <v>13074</v>
      </c>
      <c r="C3147" s="96" t="s">
        <v>7683</v>
      </c>
      <c r="D3147" s="96" t="s">
        <v>7503</v>
      </c>
      <c r="E3147" s="97" t="s">
        <v>24546</v>
      </c>
    </row>
    <row r="3148" spans="1:5" x14ac:dyDescent="0.2">
      <c r="A3148" s="96" t="s">
        <v>13052</v>
      </c>
      <c r="B3148" s="96" t="s">
        <v>13053</v>
      </c>
      <c r="C3148" s="96" t="s">
        <v>7683</v>
      </c>
      <c r="D3148" s="96" t="s">
        <v>7503</v>
      </c>
      <c r="E3148" s="97" t="s">
        <v>2648</v>
      </c>
    </row>
    <row r="3149" spans="1:5" x14ac:dyDescent="0.2">
      <c r="A3149" s="96" t="s">
        <v>13049</v>
      </c>
      <c r="B3149" s="96" t="s">
        <v>13050</v>
      </c>
      <c r="C3149" s="96" t="s">
        <v>7683</v>
      </c>
      <c r="D3149" s="96" t="s">
        <v>7503</v>
      </c>
      <c r="E3149" s="97" t="s">
        <v>6627</v>
      </c>
    </row>
    <row r="3150" spans="1:5" x14ac:dyDescent="0.2">
      <c r="A3150" s="96" t="s">
        <v>13238</v>
      </c>
      <c r="B3150" s="96" t="s">
        <v>13239</v>
      </c>
      <c r="C3150" s="96" t="s">
        <v>7683</v>
      </c>
      <c r="D3150" s="96" t="s">
        <v>7503</v>
      </c>
      <c r="E3150" s="97" t="s">
        <v>24576</v>
      </c>
    </row>
    <row r="3151" spans="1:5" x14ac:dyDescent="0.2">
      <c r="A3151" s="96" t="s">
        <v>13236</v>
      </c>
      <c r="B3151" s="96" t="s">
        <v>13237</v>
      </c>
      <c r="C3151" s="96" t="s">
        <v>7683</v>
      </c>
      <c r="D3151" s="96" t="s">
        <v>7503</v>
      </c>
      <c r="E3151" s="97" t="s">
        <v>22121</v>
      </c>
    </row>
    <row r="3152" spans="1:5" x14ac:dyDescent="0.2">
      <c r="A3152" s="96" t="s">
        <v>13220</v>
      </c>
      <c r="B3152" s="96" t="s">
        <v>13221</v>
      </c>
      <c r="C3152" s="96" t="s">
        <v>7683</v>
      </c>
      <c r="D3152" s="96" t="s">
        <v>7503</v>
      </c>
      <c r="E3152" s="97" t="s">
        <v>24573</v>
      </c>
    </row>
    <row r="3153" spans="1:5" x14ac:dyDescent="0.2">
      <c r="A3153" s="96" t="s">
        <v>13218</v>
      </c>
      <c r="B3153" s="96" t="s">
        <v>13219</v>
      </c>
      <c r="C3153" s="96" t="s">
        <v>7683</v>
      </c>
      <c r="D3153" s="96" t="s">
        <v>7503</v>
      </c>
      <c r="E3153" s="97" t="s">
        <v>23701</v>
      </c>
    </row>
    <row r="3154" spans="1:5" x14ac:dyDescent="0.2">
      <c r="A3154" s="96" t="s">
        <v>13082</v>
      </c>
      <c r="B3154" s="96" t="s">
        <v>13083</v>
      </c>
      <c r="C3154" s="96" t="s">
        <v>7683</v>
      </c>
      <c r="D3154" s="96" t="s">
        <v>7503</v>
      </c>
      <c r="E3154" s="97" t="s">
        <v>8728</v>
      </c>
    </row>
    <row r="3155" spans="1:5" x14ac:dyDescent="0.2">
      <c r="A3155" s="96" t="s">
        <v>13079</v>
      </c>
      <c r="B3155" s="96" t="s">
        <v>13080</v>
      </c>
      <c r="C3155" s="96" t="s">
        <v>7683</v>
      </c>
      <c r="D3155" s="96" t="s">
        <v>7503</v>
      </c>
      <c r="E3155" s="97" t="s">
        <v>24547</v>
      </c>
    </row>
    <row r="3156" spans="1:5" x14ac:dyDescent="0.2">
      <c r="A3156" s="96" t="s">
        <v>13102</v>
      </c>
      <c r="B3156" s="96" t="s">
        <v>13103</v>
      </c>
      <c r="C3156" s="96" t="s">
        <v>7683</v>
      </c>
      <c r="D3156" s="96" t="s">
        <v>7503</v>
      </c>
      <c r="E3156" s="97" t="s">
        <v>24549</v>
      </c>
    </row>
    <row r="3157" spans="1:5" x14ac:dyDescent="0.2">
      <c r="A3157" s="96" t="s">
        <v>13100</v>
      </c>
      <c r="B3157" s="96" t="s">
        <v>13101</v>
      </c>
      <c r="C3157" s="96" t="s">
        <v>7683</v>
      </c>
      <c r="D3157" s="96" t="s">
        <v>7503</v>
      </c>
      <c r="E3157" s="97" t="s">
        <v>11885</v>
      </c>
    </row>
    <row r="3158" spans="1:5" x14ac:dyDescent="0.2">
      <c r="A3158" s="96" t="s">
        <v>13065</v>
      </c>
      <c r="B3158" s="96" t="s">
        <v>13066</v>
      </c>
      <c r="C3158" s="96" t="s">
        <v>7683</v>
      </c>
      <c r="D3158" s="96" t="s">
        <v>7503</v>
      </c>
      <c r="E3158" s="97" t="s">
        <v>2675</v>
      </c>
    </row>
    <row r="3159" spans="1:5" x14ac:dyDescent="0.2">
      <c r="A3159" s="96" t="s">
        <v>13063</v>
      </c>
      <c r="B3159" s="96" t="s">
        <v>13064</v>
      </c>
      <c r="C3159" s="96" t="s">
        <v>7683</v>
      </c>
      <c r="D3159" s="96" t="s">
        <v>7503</v>
      </c>
      <c r="E3159" s="97" t="s">
        <v>2452</v>
      </c>
    </row>
    <row r="3160" spans="1:5" x14ac:dyDescent="0.2">
      <c r="A3160" s="96" t="s">
        <v>13097</v>
      </c>
      <c r="B3160" s="96" t="s">
        <v>13098</v>
      </c>
      <c r="C3160" s="96" t="s">
        <v>7683</v>
      </c>
      <c r="D3160" s="96" t="s">
        <v>7503</v>
      </c>
      <c r="E3160" s="97" t="s">
        <v>24548</v>
      </c>
    </row>
    <row r="3161" spans="1:5" x14ac:dyDescent="0.2">
      <c r="A3161" s="96" t="s">
        <v>13094</v>
      </c>
      <c r="B3161" s="96" t="s">
        <v>13095</v>
      </c>
      <c r="C3161" s="96" t="s">
        <v>7683</v>
      </c>
      <c r="D3161" s="96" t="s">
        <v>7503</v>
      </c>
      <c r="E3161" s="97" t="s">
        <v>16154</v>
      </c>
    </row>
    <row r="3162" spans="1:5" x14ac:dyDescent="0.2">
      <c r="A3162" s="96" t="s">
        <v>13087</v>
      </c>
      <c r="B3162" s="96" t="s">
        <v>13088</v>
      </c>
      <c r="C3162" s="96" t="s">
        <v>7683</v>
      </c>
      <c r="D3162" s="96" t="s">
        <v>7503</v>
      </c>
      <c r="E3162" s="97" t="s">
        <v>13081</v>
      </c>
    </row>
    <row r="3163" spans="1:5" x14ac:dyDescent="0.2">
      <c r="A3163" s="96" t="s">
        <v>13084</v>
      </c>
      <c r="B3163" s="96" t="s">
        <v>13085</v>
      </c>
      <c r="C3163" s="96" t="s">
        <v>7683</v>
      </c>
      <c r="D3163" s="96" t="s">
        <v>7503</v>
      </c>
      <c r="E3163" s="97" t="s">
        <v>1570</v>
      </c>
    </row>
    <row r="3164" spans="1:5" x14ac:dyDescent="0.2">
      <c r="A3164" s="96" t="s">
        <v>13106</v>
      </c>
      <c r="B3164" s="96" t="s">
        <v>13107</v>
      </c>
      <c r="C3164" s="96" t="s">
        <v>7683</v>
      </c>
      <c r="D3164" s="96" t="s">
        <v>7503</v>
      </c>
      <c r="E3164" s="97" t="s">
        <v>24551</v>
      </c>
    </row>
    <row r="3165" spans="1:5" x14ac:dyDescent="0.2">
      <c r="A3165" s="96" t="s">
        <v>13104</v>
      </c>
      <c r="B3165" s="96" t="s">
        <v>13105</v>
      </c>
      <c r="C3165" s="96" t="s">
        <v>7683</v>
      </c>
      <c r="D3165" s="96" t="s">
        <v>7503</v>
      </c>
      <c r="E3165" s="97" t="s">
        <v>24550</v>
      </c>
    </row>
    <row r="3166" spans="1:5" x14ac:dyDescent="0.2">
      <c r="A3166" s="96" t="s">
        <v>13111</v>
      </c>
      <c r="B3166" s="96" t="s">
        <v>13112</v>
      </c>
      <c r="C3166" s="96" t="s">
        <v>7683</v>
      </c>
      <c r="D3166" s="96" t="s">
        <v>7503</v>
      </c>
      <c r="E3166" s="97" t="s">
        <v>24553</v>
      </c>
    </row>
    <row r="3167" spans="1:5" x14ac:dyDescent="0.2">
      <c r="A3167" s="96" t="s">
        <v>13109</v>
      </c>
      <c r="B3167" s="96" t="s">
        <v>13110</v>
      </c>
      <c r="C3167" s="96" t="s">
        <v>7683</v>
      </c>
      <c r="D3167" s="96" t="s">
        <v>7503</v>
      </c>
      <c r="E3167" s="97" t="s">
        <v>24552</v>
      </c>
    </row>
    <row r="3168" spans="1:5" x14ac:dyDescent="0.2">
      <c r="A3168" s="96" t="s">
        <v>19951</v>
      </c>
      <c r="B3168" s="96" t="s">
        <v>19952</v>
      </c>
      <c r="C3168" s="96" t="s">
        <v>7683</v>
      </c>
      <c r="D3168" s="96" t="s">
        <v>7524</v>
      </c>
      <c r="E3168" s="97" t="s">
        <v>3643</v>
      </c>
    </row>
    <row r="3169" spans="1:5" x14ac:dyDescent="0.2">
      <c r="A3169" s="96" t="s">
        <v>13292</v>
      </c>
      <c r="B3169" s="96" t="s">
        <v>13293</v>
      </c>
      <c r="C3169" s="96" t="s">
        <v>7683</v>
      </c>
      <c r="D3169" s="96" t="s">
        <v>7503</v>
      </c>
      <c r="E3169" s="97" t="s">
        <v>14688</v>
      </c>
    </row>
    <row r="3170" spans="1:5" x14ac:dyDescent="0.2">
      <c r="A3170" s="96" t="s">
        <v>13294</v>
      </c>
      <c r="B3170" s="96" t="s">
        <v>13295</v>
      </c>
      <c r="C3170" s="96" t="s">
        <v>7683</v>
      </c>
      <c r="D3170" s="96" t="s">
        <v>7503</v>
      </c>
      <c r="E3170" s="97" t="s">
        <v>14885</v>
      </c>
    </row>
    <row r="3171" spans="1:5" x14ac:dyDescent="0.2">
      <c r="A3171" s="96" t="s">
        <v>19694</v>
      </c>
      <c r="B3171" s="96" t="s">
        <v>19695</v>
      </c>
      <c r="C3171" s="96" t="s">
        <v>8123</v>
      </c>
      <c r="D3171" s="96" t="s">
        <v>7524</v>
      </c>
      <c r="E3171" s="97" t="s">
        <v>4583</v>
      </c>
    </row>
    <row r="3172" spans="1:5" x14ac:dyDescent="0.2">
      <c r="A3172" s="96" t="s">
        <v>19696</v>
      </c>
      <c r="B3172" s="96" t="s">
        <v>19697</v>
      </c>
      <c r="C3172" s="96" t="s">
        <v>8123</v>
      </c>
      <c r="D3172" s="96" t="s">
        <v>7524</v>
      </c>
      <c r="E3172" s="97" t="s">
        <v>291</v>
      </c>
    </row>
    <row r="3173" spans="1:5" x14ac:dyDescent="0.2">
      <c r="A3173" s="96" t="s">
        <v>18981</v>
      </c>
      <c r="B3173" s="96" t="s">
        <v>18982</v>
      </c>
      <c r="C3173" s="96" t="s">
        <v>8123</v>
      </c>
      <c r="D3173" s="96" t="s">
        <v>7524</v>
      </c>
      <c r="E3173" s="97" t="s">
        <v>7039</v>
      </c>
    </row>
    <row r="3174" spans="1:5" x14ac:dyDescent="0.2">
      <c r="A3174" s="96" t="s">
        <v>18983</v>
      </c>
      <c r="B3174" s="96" t="s">
        <v>18984</v>
      </c>
      <c r="C3174" s="96" t="s">
        <v>8123</v>
      </c>
      <c r="D3174" s="96" t="s">
        <v>7524</v>
      </c>
      <c r="E3174" s="97" t="s">
        <v>25673</v>
      </c>
    </row>
    <row r="3175" spans="1:5" x14ac:dyDescent="0.2">
      <c r="A3175" s="96" t="s">
        <v>10119</v>
      </c>
      <c r="B3175" s="96" t="s">
        <v>10120</v>
      </c>
      <c r="C3175" s="96" t="s">
        <v>8123</v>
      </c>
      <c r="D3175" s="96" t="s">
        <v>7524</v>
      </c>
      <c r="E3175" s="97" t="s">
        <v>23641</v>
      </c>
    </row>
    <row r="3176" spans="1:5" x14ac:dyDescent="0.2">
      <c r="A3176" s="96" t="s">
        <v>11096</v>
      </c>
      <c r="B3176" s="96" t="s">
        <v>11097</v>
      </c>
      <c r="C3176" s="96" t="s">
        <v>8123</v>
      </c>
      <c r="D3176" s="96" t="s">
        <v>7503</v>
      </c>
      <c r="E3176" s="97" t="s">
        <v>23968</v>
      </c>
    </row>
    <row r="3177" spans="1:5" x14ac:dyDescent="0.2">
      <c r="A3177" s="96" t="s">
        <v>11104</v>
      </c>
      <c r="B3177" s="96" t="s">
        <v>11105</v>
      </c>
      <c r="C3177" s="96" t="s">
        <v>8123</v>
      </c>
      <c r="D3177" s="96" t="s">
        <v>7524</v>
      </c>
      <c r="E3177" s="97" t="s">
        <v>23972</v>
      </c>
    </row>
    <row r="3178" spans="1:5" x14ac:dyDescent="0.2">
      <c r="A3178" s="96" t="s">
        <v>11098</v>
      </c>
      <c r="B3178" s="96" t="s">
        <v>11099</v>
      </c>
      <c r="C3178" s="96" t="s">
        <v>8123</v>
      </c>
      <c r="D3178" s="96" t="s">
        <v>7503</v>
      </c>
      <c r="E3178" s="97" t="s">
        <v>23969</v>
      </c>
    </row>
    <row r="3179" spans="1:5" x14ac:dyDescent="0.2">
      <c r="A3179" s="96" t="s">
        <v>11106</v>
      </c>
      <c r="B3179" s="96" t="s">
        <v>11107</v>
      </c>
      <c r="C3179" s="96" t="s">
        <v>8123</v>
      </c>
      <c r="D3179" s="96" t="s">
        <v>7524</v>
      </c>
      <c r="E3179" s="97" t="s">
        <v>23973</v>
      </c>
    </row>
    <row r="3180" spans="1:5" x14ac:dyDescent="0.2">
      <c r="A3180" s="96" t="s">
        <v>11100</v>
      </c>
      <c r="B3180" s="96" t="s">
        <v>11101</v>
      </c>
      <c r="C3180" s="96" t="s">
        <v>8123</v>
      </c>
      <c r="D3180" s="96" t="s">
        <v>7503</v>
      </c>
      <c r="E3180" s="97" t="s">
        <v>23970</v>
      </c>
    </row>
    <row r="3181" spans="1:5" x14ac:dyDescent="0.2">
      <c r="A3181" s="96" t="s">
        <v>11108</v>
      </c>
      <c r="B3181" s="96" t="s">
        <v>11109</v>
      </c>
      <c r="C3181" s="96" t="s">
        <v>8123</v>
      </c>
      <c r="D3181" s="96" t="s">
        <v>7524</v>
      </c>
      <c r="E3181" s="97" t="s">
        <v>23974</v>
      </c>
    </row>
    <row r="3182" spans="1:5" x14ac:dyDescent="0.2">
      <c r="A3182" s="96" t="s">
        <v>11102</v>
      </c>
      <c r="B3182" s="96" t="s">
        <v>11103</v>
      </c>
      <c r="C3182" s="96" t="s">
        <v>8123</v>
      </c>
      <c r="D3182" s="96" t="s">
        <v>7503</v>
      </c>
      <c r="E3182" s="97" t="s">
        <v>23971</v>
      </c>
    </row>
    <row r="3183" spans="1:5" x14ac:dyDescent="0.2">
      <c r="A3183" s="96" t="s">
        <v>11110</v>
      </c>
      <c r="B3183" s="96" t="s">
        <v>11111</v>
      </c>
      <c r="C3183" s="96" t="s">
        <v>8123</v>
      </c>
      <c r="D3183" s="96" t="s">
        <v>7524</v>
      </c>
      <c r="E3183" s="97" t="s">
        <v>23975</v>
      </c>
    </row>
    <row r="3184" spans="1:5" x14ac:dyDescent="0.2">
      <c r="A3184" s="96" t="s">
        <v>11261</v>
      </c>
      <c r="B3184" s="96" t="s">
        <v>11262</v>
      </c>
      <c r="C3184" s="96" t="s">
        <v>8123</v>
      </c>
      <c r="D3184" s="96" t="s">
        <v>7503</v>
      </c>
      <c r="E3184" s="97" t="s">
        <v>24027</v>
      </c>
    </row>
    <row r="3185" spans="1:5" x14ac:dyDescent="0.2">
      <c r="A3185" s="96" t="s">
        <v>11255</v>
      </c>
      <c r="B3185" s="96" t="s">
        <v>11256</v>
      </c>
      <c r="C3185" s="96" t="s">
        <v>8123</v>
      </c>
      <c r="D3185" s="96" t="s">
        <v>7503</v>
      </c>
      <c r="E3185" s="97" t="s">
        <v>24024</v>
      </c>
    </row>
    <row r="3186" spans="1:5" x14ac:dyDescent="0.2">
      <c r="A3186" s="96" t="s">
        <v>11235</v>
      </c>
      <c r="B3186" s="96" t="s">
        <v>11236</v>
      </c>
      <c r="C3186" s="96" t="s">
        <v>8123</v>
      </c>
      <c r="D3186" s="96" t="s">
        <v>7524</v>
      </c>
      <c r="E3186" s="97" t="s">
        <v>24015</v>
      </c>
    </row>
    <row r="3187" spans="1:5" x14ac:dyDescent="0.2">
      <c r="A3187" s="96" t="s">
        <v>11245</v>
      </c>
      <c r="B3187" s="96" t="s">
        <v>11246</v>
      </c>
      <c r="C3187" s="96" t="s">
        <v>8123</v>
      </c>
      <c r="D3187" s="96" t="s">
        <v>7524</v>
      </c>
      <c r="E3187" s="97" t="s">
        <v>24019</v>
      </c>
    </row>
    <row r="3188" spans="1:5" x14ac:dyDescent="0.2">
      <c r="A3188" s="96" t="s">
        <v>11257</v>
      </c>
      <c r="B3188" s="96" t="s">
        <v>11258</v>
      </c>
      <c r="C3188" s="96" t="s">
        <v>8123</v>
      </c>
      <c r="D3188" s="96" t="s">
        <v>7503</v>
      </c>
      <c r="E3188" s="97" t="s">
        <v>24025</v>
      </c>
    </row>
    <row r="3189" spans="1:5" x14ac:dyDescent="0.2">
      <c r="A3189" s="96" t="s">
        <v>11237</v>
      </c>
      <c r="B3189" s="96" t="s">
        <v>11238</v>
      </c>
      <c r="C3189" s="96" t="s">
        <v>8123</v>
      </c>
      <c r="D3189" s="96" t="s">
        <v>7524</v>
      </c>
      <c r="E3189" s="97" t="s">
        <v>24016</v>
      </c>
    </row>
    <row r="3190" spans="1:5" x14ac:dyDescent="0.2">
      <c r="A3190" s="96" t="s">
        <v>11247</v>
      </c>
      <c r="B3190" s="96" t="s">
        <v>11248</v>
      </c>
      <c r="C3190" s="96" t="s">
        <v>8123</v>
      </c>
      <c r="D3190" s="96" t="s">
        <v>7524</v>
      </c>
      <c r="E3190" s="97" t="s">
        <v>24020</v>
      </c>
    </row>
    <row r="3191" spans="1:5" x14ac:dyDescent="0.2">
      <c r="A3191" s="96" t="s">
        <v>11259</v>
      </c>
      <c r="B3191" s="96" t="s">
        <v>11260</v>
      </c>
      <c r="C3191" s="96" t="s">
        <v>8123</v>
      </c>
      <c r="D3191" s="96" t="s">
        <v>7503</v>
      </c>
      <c r="E3191" s="97" t="s">
        <v>24026</v>
      </c>
    </row>
    <row r="3192" spans="1:5" x14ac:dyDescent="0.2">
      <c r="A3192" s="96" t="s">
        <v>11239</v>
      </c>
      <c r="B3192" s="96" t="s">
        <v>11240</v>
      </c>
      <c r="C3192" s="96" t="s">
        <v>8123</v>
      </c>
      <c r="D3192" s="96" t="s">
        <v>7524</v>
      </c>
      <c r="E3192" s="97" t="s">
        <v>24017</v>
      </c>
    </row>
    <row r="3193" spans="1:5" x14ac:dyDescent="0.2">
      <c r="A3193" s="96" t="s">
        <v>11249</v>
      </c>
      <c r="B3193" s="96" t="s">
        <v>11250</v>
      </c>
      <c r="C3193" s="96" t="s">
        <v>8123</v>
      </c>
      <c r="D3193" s="96" t="s">
        <v>7524</v>
      </c>
      <c r="E3193" s="97" t="s">
        <v>24021</v>
      </c>
    </row>
    <row r="3194" spans="1:5" x14ac:dyDescent="0.2">
      <c r="A3194" s="96" t="s">
        <v>11241</v>
      </c>
      <c r="B3194" s="96" t="s">
        <v>11242</v>
      </c>
      <c r="C3194" s="96" t="s">
        <v>8123</v>
      </c>
      <c r="D3194" s="96" t="s">
        <v>7524</v>
      </c>
      <c r="E3194" s="97" t="s">
        <v>22524</v>
      </c>
    </row>
    <row r="3195" spans="1:5" x14ac:dyDescent="0.2">
      <c r="A3195" s="96" t="s">
        <v>11251</v>
      </c>
      <c r="B3195" s="96" t="s">
        <v>11252</v>
      </c>
      <c r="C3195" s="96" t="s">
        <v>8123</v>
      </c>
      <c r="D3195" s="96" t="s">
        <v>7524</v>
      </c>
      <c r="E3195" s="97" t="s">
        <v>24022</v>
      </c>
    </row>
    <row r="3196" spans="1:5" x14ac:dyDescent="0.2">
      <c r="A3196" s="96" t="s">
        <v>11253</v>
      </c>
      <c r="B3196" s="96" t="s">
        <v>11254</v>
      </c>
      <c r="C3196" s="96" t="s">
        <v>8123</v>
      </c>
      <c r="D3196" s="96" t="s">
        <v>7503</v>
      </c>
      <c r="E3196" s="97" t="s">
        <v>24023</v>
      </c>
    </row>
    <row r="3197" spans="1:5" x14ac:dyDescent="0.2">
      <c r="A3197" s="96" t="s">
        <v>11233</v>
      </c>
      <c r="B3197" s="96" t="s">
        <v>11234</v>
      </c>
      <c r="C3197" s="96" t="s">
        <v>8123</v>
      </c>
      <c r="D3197" s="96" t="s">
        <v>7524</v>
      </c>
      <c r="E3197" s="97" t="s">
        <v>24014</v>
      </c>
    </row>
    <row r="3198" spans="1:5" x14ac:dyDescent="0.2">
      <c r="A3198" s="96" t="s">
        <v>11243</v>
      </c>
      <c r="B3198" s="96" t="s">
        <v>11244</v>
      </c>
      <c r="C3198" s="96" t="s">
        <v>8123</v>
      </c>
      <c r="D3198" s="96" t="s">
        <v>7524</v>
      </c>
      <c r="E3198" s="97" t="s">
        <v>24018</v>
      </c>
    </row>
    <row r="3199" spans="1:5" x14ac:dyDescent="0.2">
      <c r="A3199" s="96" t="s">
        <v>11063</v>
      </c>
      <c r="B3199" s="96" t="s">
        <v>11064</v>
      </c>
      <c r="C3199" s="96" t="s">
        <v>7683</v>
      </c>
      <c r="D3199" s="96" t="s">
        <v>7503</v>
      </c>
      <c r="E3199" s="97" t="s">
        <v>23954</v>
      </c>
    </row>
    <row r="3200" spans="1:5" x14ac:dyDescent="0.2">
      <c r="A3200" s="96" t="s">
        <v>11071</v>
      </c>
      <c r="B3200" s="96" t="s">
        <v>11072</v>
      </c>
      <c r="C3200" s="96" t="s">
        <v>8123</v>
      </c>
      <c r="D3200" s="96" t="s">
        <v>7503</v>
      </c>
      <c r="E3200" s="97" t="s">
        <v>23957</v>
      </c>
    </row>
    <row r="3201" spans="1:5" x14ac:dyDescent="0.2">
      <c r="A3201" s="96" t="s">
        <v>11065</v>
      </c>
      <c r="B3201" s="96" t="s">
        <v>11066</v>
      </c>
      <c r="C3201" s="96" t="s">
        <v>8123</v>
      </c>
      <c r="D3201" s="96" t="s">
        <v>7503</v>
      </c>
      <c r="E3201" s="97" t="s">
        <v>23955</v>
      </c>
    </row>
    <row r="3202" spans="1:5" x14ac:dyDescent="0.2">
      <c r="A3202" s="96" t="s">
        <v>11067</v>
      </c>
      <c r="B3202" s="96" t="s">
        <v>11068</v>
      </c>
      <c r="C3202" s="96" t="s">
        <v>8123</v>
      </c>
      <c r="D3202" s="96" t="s">
        <v>7503</v>
      </c>
      <c r="E3202" s="97" t="s">
        <v>23956</v>
      </c>
    </row>
    <row r="3203" spans="1:5" x14ac:dyDescent="0.2">
      <c r="A3203" s="96" t="s">
        <v>11073</v>
      </c>
      <c r="B3203" s="96" t="s">
        <v>11074</v>
      </c>
      <c r="C3203" s="96" t="s">
        <v>8123</v>
      </c>
      <c r="D3203" s="96" t="s">
        <v>7503</v>
      </c>
      <c r="E3203" s="97" t="s">
        <v>23958</v>
      </c>
    </row>
    <row r="3204" spans="1:5" x14ac:dyDescent="0.2">
      <c r="A3204" s="96" t="s">
        <v>11069</v>
      </c>
      <c r="B3204" s="96" t="s">
        <v>11070</v>
      </c>
      <c r="C3204" s="96" t="s">
        <v>8123</v>
      </c>
      <c r="D3204" s="96" t="s">
        <v>7503</v>
      </c>
      <c r="E3204" s="97" t="s">
        <v>23957</v>
      </c>
    </row>
    <row r="3205" spans="1:5" x14ac:dyDescent="0.2">
      <c r="A3205" s="96" t="s">
        <v>20148</v>
      </c>
      <c r="B3205" s="96" t="s">
        <v>20149</v>
      </c>
      <c r="C3205" s="96" t="s">
        <v>60</v>
      </c>
      <c r="D3205" s="96" t="s">
        <v>7503</v>
      </c>
      <c r="E3205" s="97" t="s">
        <v>15200</v>
      </c>
    </row>
    <row r="3206" spans="1:5" x14ac:dyDescent="0.2">
      <c r="A3206" s="96" t="s">
        <v>18074</v>
      </c>
      <c r="B3206" s="96" t="s">
        <v>18075</v>
      </c>
      <c r="C3206" s="96" t="s">
        <v>8123</v>
      </c>
      <c r="D3206" s="96" t="s">
        <v>7524</v>
      </c>
      <c r="E3206" s="97" t="s">
        <v>4123</v>
      </c>
    </row>
    <row r="3207" spans="1:5" x14ac:dyDescent="0.2">
      <c r="A3207" s="96" t="s">
        <v>14397</v>
      </c>
      <c r="B3207" s="96" t="s">
        <v>14398</v>
      </c>
      <c r="C3207" s="96" t="s">
        <v>7683</v>
      </c>
      <c r="D3207" s="96" t="s">
        <v>7524</v>
      </c>
      <c r="E3207" s="97" t="s">
        <v>24872</v>
      </c>
    </row>
    <row r="3208" spans="1:5" x14ac:dyDescent="0.2">
      <c r="A3208" s="96" t="s">
        <v>14294</v>
      </c>
      <c r="B3208" s="96" t="s">
        <v>14295</v>
      </c>
      <c r="C3208" s="96" t="s">
        <v>7683</v>
      </c>
      <c r="D3208" s="96" t="s">
        <v>7524</v>
      </c>
      <c r="E3208" s="97" t="s">
        <v>21739</v>
      </c>
    </row>
    <row r="3209" spans="1:5" x14ac:dyDescent="0.2">
      <c r="A3209" s="96" t="s">
        <v>14482</v>
      </c>
      <c r="B3209" s="96" t="s">
        <v>14483</v>
      </c>
      <c r="C3209" s="96" t="s">
        <v>7683</v>
      </c>
      <c r="D3209" s="96" t="s">
        <v>7524</v>
      </c>
      <c r="E3209" s="97" t="s">
        <v>24857</v>
      </c>
    </row>
    <row r="3210" spans="1:5" x14ac:dyDescent="0.2">
      <c r="A3210" s="96" t="s">
        <v>14632</v>
      </c>
      <c r="B3210" s="96" t="s">
        <v>14633</v>
      </c>
      <c r="C3210" s="96" t="s">
        <v>7683</v>
      </c>
      <c r="D3210" s="96" t="s">
        <v>7524</v>
      </c>
      <c r="E3210" s="97" t="s">
        <v>14634</v>
      </c>
    </row>
    <row r="3211" spans="1:5" x14ac:dyDescent="0.2">
      <c r="A3211" s="96" t="s">
        <v>14488</v>
      </c>
      <c r="B3211" s="96" t="s">
        <v>14489</v>
      </c>
      <c r="C3211" s="96" t="s">
        <v>7683</v>
      </c>
      <c r="D3211" s="96" t="s">
        <v>7524</v>
      </c>
      <c r="E3211" s="97" t="s">
        <v>2629</v>
      </c>
    </row>
    <row r="3212" spans="1:5" x14ac:dyDescent="0.2">
      <c r="A3212" s="96" t="s">
        <v>14642</v>
      </c>
      <c r="B3212" s="96" t="s">
        <v>14643</v>
      </c>
      <c r="C3212" s="96" t="s">
        <v>7683</v>
      </c>
      <c r="D3212" s="96" t="s">
        <v>7524</v>
      </c>
      <c r="E3212" s="97" t="s">
        <v>4498</v>
      </c>
    </row>
    <row r="3213" spans="1:5" x14ac:dyDescent="0.2">
      <c r="A3213" s="96" t="s">
        <v>14498</v>
      </c>
      <c r="B3213" s="96" t="s">
        <v>14499</v>
      </c>
      <c r="C3213" s="96" t="s">
        <v>7683</v>
      </c>
      <c r="D3213" s="96" t="s">
        <v>7524</v>
      </c>
      <c r="E3213" s="97" t="s">
        <v>1566</v>
      </c>
    </row>
    <row r="3214" spans="1:5" x14ac:dyDescent="0.2">
      <c r="A3214" s="96" t="s">
        <v>14752</v>
      </c>
      <c r="B3214" s="96" t="s">
        <v>14753</v>
      </c>
      <c r="C3214" s="96" t="s">
        <v>7683</v>
      </c>
      <c r="D3214" s="96" t="s">
        <v>7524</v>
      </c>
      <c r="E3214" s="97" t="s">
        <v>289</v>
      </c>
    </row>
    <row r="3215" spans="1:5" x14ac:dyDescent="0.2">
      <c r="A3215" s="96" t="s">
        <v>14662</v>
      </c>
      <c r="B3215" s="96" t="s">
        <v>14663</v>
      </c>
      <c r="C3215" s="96" t="s">
        <v>7683</v>
      </c>
      <c r="D3215" s="96" t="s">
        <v>7524</v>
      </c>
      <c r="E3215" s="97" t="s">
        <v>4111</v>
      </c>
    </row>
    <row r="3216" spans="1:5" x14ac:dyDescent="0.2">
      <c r="A3216" s="96" t="s">
        <v>14505</v>
      </c>
      <c r="B3216" s="96" t="s">
        <v>14506</v>
      </c>
      <c r="C3216" s="96" t="s">
        <v>7683</v>
      </c>
      <c r="D3216" s="96" t="s">
        <v>7524</v>
      </c>
      <c r="E3216" s="97" t="s">
        <v>16089</v>
      </c>
    </row>
    <row r="3217" spans="1:5" x14ac:dyDescent="0.2">
      <c r="A3217" s="96" t="s">
        <v>14768</v>
      </c>
      <c r="B3217" s="96" t="s">
        <v>14769</v>
      </c>
      <c r="C3217" s="96" t="s">
        <v>7683</v>
      </c>
      <c r="D3217" s="96" t="s">
        <v>7524</v>
      </c>
      <c r="E3217" s="97" t="s">
        <v>24899</v>
      </c>
    </row>
    <row r="3218" spans="1:5" x14ac:dyDescent="0.2">
      <c r="A3218" s="96" t="s">
        <v>14772</v>
      </c>
      <c r="B3218" s="96" t="s">
        <v>14773</v>
      </c>
      <c r="C3218" s="96" t="s">
        <v>7683</v>
      </c>
      <c r="D3218" s="96" t="s">
        <v>7524</v>
      </c>
      <c r="E3218" s="97" t="s">
        <v>24902</v>
      </c>
    </row>
    <row r="3219" spans="1:5" x14ac:dyDescent="0.2">
      <c r="A3219" s="96" t="s">
        <v>14776</v>
      </c>
      <c r="B3219" s="96" t="s">
        <v>14777</v>
      </c>
      <c r="C3219" s="96" t="s">
        <v>7683</v>
      </c>
      <c r="D3219" s="96" t="s">
        <v>7524</v>
      </c>
      <c r="E3219" s="97" t="s">
        <v>24904</v>
      </c>
    </row>
    <row r="3220" spans="1:5" x14ac:dyDescent="0.2">
      <c r="A3220" s="96" t="s">
        <v>14780</v>
      </c>
      <c r="B3220" s="96" t="s">
        <v>14781</v>
      </c>
      <c r="C3220" s="96" t="s">
        <v>7683</v>
      </c>
      <c r="D3220" s="96" t="s">
        <v>7524</v>
      </c>
      <c r="E3220" s="97" t="s">
        <v>24906</v>
      </c>
    </row>
    <row r="3221" spans="1:5" x14ac:dyDescent="0.2">
      <c r="A3221" s="96" t="s">
        <v>15198</v>
      </c>
      <c r="B3221" s="96" t="s">
        <v>15199</v>
      </c>
      <c r="C3221" s="96" t="s">
        <v>7683</v>
      </c>
      <c r="D3221" s="96" t="s">
        <v>7524</v>
      </c>
      <c r="E3221" s="97" t="s">
        <v>15726</v>
      </c>
    </row>
    <row r="3222" spans="1:5" x14ac:dyDescent="0.2">
      <c r="A3222" s="96" t="s">
        <v>15204</v>
      </c>
      <c r="B3222" s="96" t="s">
        <v>15205</v>
      </c>
      <c r="C3222" s="96" t="s">
        <v>7683</v>
      </c>
      <c r="D3222" s="96" t="s">
        <v>7524</v>
      </c>
      <c r="E3222" s="97" t="s">
        <v>9255</v>
      </c>
    </row>
    <row r="3223" spans="1:5" x14ac:dyDescent="0.2">
      <c r="A3223" s="96" t="s">
        <v>15208</v>
      </c>
      <c r="B3223" s="96" t="s">
        <v>15209</v>
      </c>
      <c r="C3223" s="96" t="s">
        <v>7683</v>
      </c>
      <c r="D3223" s="96" t="s">
        <v>7524</v>
      </c>
      <c r="E3223" s="97" t="s">
        <v>6834</v>
      </c>
    </row>
    <row r="3224" spans="1:5" x14ac:dyDescent="0.2">
      <c r="A3224" s="96" t="s">
        <v>15145</v>
      </c>
      <c r="B3224" s="96" t="s">
        <v>15146</v>
      </c>
      <c r="C3224" s="96" t="s">
        <v>7683</v>
      </c>
      <c r="D3224" s="96" t="s">
        <v>7524</v>
      </c>
      <c r="E3224" s="97" t="s">
        <v>1951</v>
      </c>
    </row>
    <row r="3225" spans="1:5" x14ac:dyDescent="0.2">
      <c r="A3225" s="96" t="s">
        <v>15149</v>
      </c>
      <c r="B3225" s="96" t="s">
        <v>15150</v>
      </c>
      <c r="C3225" s="96" t="s">
        <v>7683</v>
      </c>
      <c r="D3225" s="96" t="s">
        <v>7524</v>
      </c>
      <c r="E3225" s="97" t="s">
        <v>24964</v>
      </c>
    </row>
    <row r="3226" spans="1:5" x14ac:dyDescent="0.2">
      <c r="A3226" s="96" t="s">
        <v>15153</v>
      </c>
      <c r="B3226" s="96" t="s">
        <v>15154</v>
      </c>
      <c r="C3226" s="96" t="s">
        <v>7683</v>
      </c>
      <c r="D3226" s="96" t="s">
        <v>7524</v>
      </c>
      <c r="E3226" s="97" t="s">
        <v>1028</v>
      </c>
    </row>
    <row r="3227" spans="1:5" x14ac:dyDescent="0.2">
      <c r="A3227" s="96" t="s">
        <v>15157</v>
      </c>
      <c r="B3227" s="96" t="s">
        <v>15158</v>
      </c>
      <c r="C3227" s="96" t="s">
        <v>7683</v>
      </c>
      <c r="D3227" s="96" t="s">
        <v>7524</v>
      </c>
      <c r="E3227" s="97" t="s">
        <v>24965</v>
      </c>
    </row>
    <row r="3228" spans="1:5" x14ac:dyDescent="0.2">
      <c r="A3228" s="96" t="s">
        <v>15161</v>
      </c>
      <c r="B3228" s="96" t="s">
        <v>15162</v>
      </c>
      <c r="C3228" s="96" t="s">
        <v>7683</v>
      </c>
      <c r="D3228" s="96" t="s">
        <v>7524</v>
      </c>
      <c r="E3228" s="97" t="s">
        <v>24967</v>
      </c>
    </row>
    <row r="3229" spans="1:5" x14ac:dyDescent="0.2">
      <c r="A3229" s="96" t="s">
        <v>15099</v>
      </c>
      <c r="B3229" s="96" t="s">
        <v>15100</v>
      </c>
      <c r="C3229" s="96" t="s">
        <v>7683</v>
      </c>
      <c r="D3229" s="96" t="s">
        <v>7524</v>
      </c>
      <c r="E3229" s="97" t="s">
        <v>15994</v>
      </c>
    </row>
    <row r="3230" spans="1:5" x14ac:dyDescent="0.2">
      <c r="A3230" s="96" t="s">
        <v>15166</v>
      </c>
      <c r="B3230" s="96" t="s">
        <v>15167</v>
      </c>
      <c r="C3230" s="96" t="s">
        <v>7683</v>
      </c>
      <c r="D3230" s="96" t="s">
        <v>7524</v>
      </c>
      <c r="E3230" s="97" t="s">
        <v>24969</v>
      </c>
    </row>
    <row r="3231" spans="1:5" x14ac:dyDescent="0.2">
      <c r="A3231" s="96" t="s">
        <v>15077</v>
      </c>
      <c r="B3231" s="96" t="s">
        <v>15078</v>
      </c>
      <c r="C3231" s="96" t="s">
        <v>7683</v>
      </c>
      <c r="D3231" s="96" t="s">
        <v>7524</v>
      </c>
      <c r="E3231" s="97" t="s">
        <v>24949</v>
      </c>
    </row>
    <row r="3232" spans="1:5" x14ac:dyDescent="0.2">
      <c r="A3232" s="96" t="s">
        <v>15081</v>
      </c>
      <c r="B3232" s="96" t="s">
        <v>15082</v>
      </c>
      <c r="C3232" s="96" t="s">
        <v>7683</v>
      </c>
      <c r="D3232" s="96" t="s">
        <v>7524</v>
      </c>
      <c r="E3232" s="97" t="s">
        <v>12332</v>
      </c>
    </row>
    <row r="3233" spans="1:5" x14ac:dyDescent="0.2">
      <c r="A3233" s="96" t="s">
        <v>15085</v>
      </c>
      <c r="B3233" s="96" t="s">
        <v>15086</v>
      </c>
      <c r="C3233" s="96" t="s">
        <v>7683</v>
      </c>
      <c r="D3233" s="96" t="s">
        <v>7524</v>
      </c>
      <c r="E3233" s="97" t="s">
        <v>24951</v>
      </c>
    </row>
    <row r="3234" spans="1:5" x14ac:dyDescent="0.2">
      <c r="A3234" s="96" t="s">
        <v>15033</v>
      </c>
      <c r="B3234" s="96" t="s">
        <v>15034</v>
      </c>
      <c r="C3234" s="96" t="s">
        <v>7683</v>
      </c>
      <c r="D3234" s="96" t="s">
        <v>7524</v>
      </c>
      <c r="E3234" s="97" t="s">
        <v>24936</v>
      </c>
    </row>
    <row r="3235" spans="1:5" x14ac:dyDescent="0.2">
      <c r="A3235" s="96" t="s">
        <v>15090</v>
      </c>
      <c r="B3235" s="96" t="s">
        <v>15091</v>
      </c>
      <c r="C3235" s="96" t="s">
        <v>7683</v>
      </c>
      <c r="D3235" s="96" t="s">
        <v>7524</v>
      </c>
      <c r="E3235" s="97" t="s">
        <v>24953</v>
      </c>
    </row>
    <row r="3236" spans="1:5" x14ac:dyDescent="0.2">
      <c r="A3236" s="96" t="s">
        <v>15038</v>
      </c>
      <c r="B3236" s="96" t="s">
        <v>15039</v>
      </c>
      <c r="C3236" s="96" t="s">
        <v>7683</v>
      </c>
      <c r="D3236" s="96" t="s">
        <v>7524</v>
      </c>
      <c r="E3236" s="97" t="s">
        <v>24938</v>
      </c>
    </row>
    <row r="3237" spans="1:5" x14ac:dyDescent="0.2">
      <c r="A3237" s="96" t="s">
        <v>15095</v>
      </c>
      <c r="B3237" s="96" t="s">
        <v>15096</v>
      </c>
      <c r="C3237" s="96" t="s">
        <v>7683</v>
      </c>
      <c r="D3237" s="96" t="s">
        <v>7524</v>
      </c>
      <c r="E3237" s="97" t="s">
        <v>24954</v>
      </c>
    </row>
    <row r="3238" spans="1:5" x14ac:dyDescent="0.2">
      <c r="A3238" s="96" t="s">
        <v>15042</v>
      </c>
      <c r="B3238" s="96" t="s">
        <v>15043</v>
      </c>
      <c r="C3238" s="96" t="s">
        <v>7683</v>
      </c>
      <c r="D3238" s="96" t="s">
        <v>7524</v>
      </c>
      <c r="E3238" s="97" t="s">
        <v>24940</v>
      </c>
    </row>
    <row r="3239" spans="1:5" x14ac:dyDescent="0.2">
      <c r="A3239" s="96" t="s">
        <v>15862</v>
      </c>
      <c r="B3239" s="96" t="s">
        <v>15863</v>
      </c>
      <c r="C3239" s="96" t="s">
        <v>7683</v>
      </c>
      <c r="D3239" s="96" t="s">
        <v>7524</v>
      </c>
      <c r="E3239" s="97" t="s">
        <v>1170</v>
      </c>
    </row>
    <row r="3240" spans="1:5" x14ac:dyDescent="0.2">
      <c r="A3240" s="96" t="s">
        <v>15819</v>
      </c>
      <c r="B3240" s="96" t="s">
        <v>15820</v>
      </c>
      <c r="C3240" s="96" t="s">
        <v>7683</v>
      </c>
      <c r="D3240" s="96" t="s">
        <v>7524</v>
      </c>
      <c r="E3240" s="97" t="s">
        <v>5558</v>
      </c>
    </row>
    <row r="3241" spans="1:5" x14ac:dyDescent="0.2">
      <c r="A3241" s="96" t="s">
        <v>15803</v>
      </c>
      <c r="B3241" s="96" t="s">
        <v>15804</v>
      </c>
      <c r="C3241" s="96" t="s">
        <v>7683</v>
      </c>
      <c r="D3241" s="96" t="s">
        <v>7524</v>
      </c>
      <c r="E3241" s="97" t="s">
        <v>1418</v>
      </c>
    </row>
    <row r="3242" spans="1:5" x14ac:dyDescent="0.2">
      <c r="A3242" s="96" t="s">
        <v>15866</v>
      </c>
      <c r="B3242" s="96" t="s">
        <v>15867</v>
      </c>
      <c r="C3242" s="96" t="s">
        <v>7683</v>
      </c>
      <c r="D3242" s="96" t="s">
        <v>7524</v>
      </c>
      <c r="E3242" s="97" t="s">
        <v>2615</v>
      </c>
    </row>
    <row r="3243" spans="1:5" x14ac:dyDescent="0.2">
      <c r="A3243" s="96" t="s">
        <v>15824</v>
      </c>
      <c r="B3243" s="96" t="s">
        <v>15825</v>
      </c>
      <c r="C3243" s="96" t="s">
        <v>7683</v>
      </c>
      <c r="D3243" s="96" t="s">
        <v>7524</v>
      </c>
      <c r="E3243" s="97" t="s">
        <v>4676</v>
      </c>
    </row>
    <row r="3244" spans="1:5" x14ac:dyDescent="0.2">
      <c r="A3244" s="96" t="s">
        <v>15870</v>
      </c>
      <c r="B3244" s="96" t="s">
        <v>15871</v>
      </c>
      <c r="C3244" s="96" t="s">
        <v>7683</v>
      </c>
      <c r="D3244" s="96" t="s">
        <v>7524</v>
      </c>
      <c r="E3244" s="97" t="s">
        <v>5041</v>
      </c>
    </row>
    <row r="3245" spans="1:5" x14ac:dyDescent="0.2">
      <c r="A3245" s="96" t="s">
        <v>15829</v>
      </c>
      <c r="B3245" s="96" t="s">
        <v>15830</v>
      </c>
      <c r="C3245" s="96" t="s">
        <v>7683</v>
      </c>
      <c r="D3245" s="96" t="s">
        <v>7524</v>
      </c>
      <c r="E3245" s="97" t="s">
        <v>23280</v>
      </c>
    </row>
    <row r="3246" spans="1:5" x14ac:dyDescent="0.2">
      <c r="A3246" s="96" t="s">
        <v>15874</v>
      </c>
      <c r="B3246" s="96" t="s">
        <v>15875</v>
      </c>
      <c r="C3246" s="96" t="s">
        <v>7683</v>
      </c>
      <c r="D3246" s="96" t="s">
        <v>7524</v>
      </c>
      <c r="E3246" s="97" t="s">
        <v>5295</v>
      </c>
    </row>
    <row r="3247" spans="1:5" x14ac:dyDescent="0.2">
      <c r="A3247" s="96" t="s">
        <v>15878</v>
      </c>
      <c r="B3247" s="96" t="s">
        <v>15879</v>
      </c>
      <c r="C3247" s="96" t="s">
        <v>7683</v>
      </c>
      <c r="D3247" s="96" t="s">
        <v>7524</v>
      </c>
      <c r="E3247" s="97" t="s">
        <v>12452</v>
      </c>
    </row>
    <row r="3248" spans="1:5" x14ac:dyDescent="0.2">
      <c r="A3248" s="96" t="s">
        <v>15882</v>
      </c>
      <c r="B3248" s="96" t="s">
        <v>15883</v>
      </c>
      <c r="C3248" s="96" t="s">
        <v>7683</v>
      </c>
      <c r="D3248" s="96" t="s">
        <v>7524</v>
      </c>
      <c r="E3248" s="97" t="s">
        <v>25069</v>
      </c>
    </row>
    <row r="3249" spans="1:5" x14ac:dyDescent="0.2">
      <c r="A3249" s="96" t="s">
        <v>14811</v>
      </c>
      <c r="B3249" s="96" t="s">
        <v>14812</v>
      </c>
      <c r="C3249" s="96" t="s">
        <v>7683</v>
      </c>
      <c r="D3249" s="96" t="s">
        <v>7503</v>
      </c>
      <c r="E3249" s="97" t="s">
        <v>17022</v>
      </c>
    </row>
    <row r="3250" spans="1:5" x14ac:dyDescent="0.2">
      <c r="A3250" s="96" t="s">
        <v>14689</v>
      </c>
      <c r="B3250" s="96" t="s">
        <v>14690</v>
      </c>
      <c r="C3250" s="96" t="s">
        <v>7683</v>
      </c>
      <c r="D3250" s="96" t="s">
        <v>7503</v>
      </c>
      <c r="E3250" s="97" t="s">
        <v>22208</v>
      </c>
    </row>
    <row r="3251" spans="1:5" x14ac:dyDescent="0.2">
      <c r="A3251" s="96" t="s">
        <v>14892</v>
      </c>
      <c r="B3251" s="96" t="s">
        <v>14893</v>
      </c>
      <c r="C3251" s="96" t="s">
        <v>7683</v>
      </c>
      <c r="D3251" s="96" t="s">
        <v>7503</v>
      </c>
      <c r="E3251" s="97" t="s">
        <v>7329</v>
      </c>
    </row>
    <row r="3252" spans="1:5" x14ac:dyDescent="0.2">
      <c r="A3252" s="96" t="s">
        <v>14900</v>
      </c>
      <c r="B3252" s="96" t="s">
        <v>14901</v>
      </c>
      <c r="C3252" s="96" t="s">
        <v>7683</v>
      </c>
      <c r="D3252" s="96" t="s">
        <v>7503</v>
      </c>
      <c r="E3252" s="97" t="s">
        <v>5343</v>
      </c>
    </row>
    <row r="3253" spans="1:5" x14ac:dyDescent="0.2">
      <c r="A3253" s="96" t="s">
        <v>14645</v>
      </c>
      <c r="B3253" s="96" t="s">
        <v>14646</v>
      </c>
      <c r="C3253" s="96" t="s">
        <v>7683</v>
      </c>
      <c r="D3253" s="96" t="s">
        <v>7503</v>
      </c>
      <c r="E3253" s="97" t="s">
        <v>6397</v>
      </c>
    </row>
    <row r="3254" spans="1:5" x14ac:dyDescent="0.2">
      <c r="A3254" s="96" t="s">
        <v>14792</v>
      </c>
      <c r="B3254" s="96" t="s">
        <v>14793</v>
      </c>
      <c r="C3254" s="96" t="s">
        <v>7683</v>
      </c>
      <c r="D3254" s="96" t="s">
        <v>7503</v>
      </c>
      <c r="E3254" s="97" t="s">
        <v>1914</v>
      </c>
    </row>
    <row r="3255" spans="1:5" x14ac:dyDescent="0.2">
      <c r="A3255" s="96" t="s">
        <v>14658</v>
      </c>
      <c r="B3255" s="96" t="s">
        <v>14659</v>
      </c>
      <c r="C3255" s="96" t="s">
        <v>7683</v>
      </c>
      <c r="D3255" s="96" t="s">
        <v>7503</v>
      </c>
      <c r="E3255" s="97" t="s">
        <v>22042</v>
      </c>
    </row>
    <row r="3256" spans="1:5" x14ac:dyDescent="0.2">
      <c r="A3256" s="96" t="s">
        <v>14801</v>
      </c>
      <c r="B3256" s="96" t="s">
        <v>14802</v>
      </c>
      <c r="C3256" s="96" t="s">
        <v>7683</v>
      </c>
      <c r="D3256" s="96" t="s">
        <v>7503</v>
      </c>
      <c r="E3256" s="97" t="s">
        <v>16920</v>
      </c>
    </row>
    <row r="3257" spans="1:5" x14ac:dyDescent="0.2">
      <c r="A3257" s="96" t="s">
        <v>14673</v>
      </c>
      <c r="B3257" s="96" t="s">
        <v>14674</v>
      </c>
      <c r="C3257" s="96" t="s">
        <v>7683</v>
      </c>
      <c r="D3257" s="96" t="s">
        <v>7503</v>
      </c>
      <c r="E3257" s="97" t="s">
        <v>24881</v>
      </c>
    </row>
    <row r="3258" spans="1:5" x14ac:dyDescent="0.2">
      <c r="A3258" s="96" t="s">
        <v>14394</v>
      </c>
      <c r="B3258" s="96" t="s">
        <v>14395</v>
      </c>
      <c r="C3258" s="96" t="s">
        <v>7683</v>
      </c>
      <c r="D3258" s="96" t="s">
        <v>7524</v>
      </c>
      <c r="E3258" s="97" t="s">
        <v>24872</v>
      </c>
    </row>
    <row r="3259" spans="1:5" x14ac:dyDescent="0.2">
      <c r="A3259" s="96" t="s">
        <v>14288</v>
      </c>
      <c r="B3259" s="96" t="s">
        <v>14289</v>
      </c>
      <c r="C3259" s="96" t="s">
        <v>7683</v>
      </c>
      <c r="D3259" s="96" t="s">
        <v>7524</v>
      </c>
      <c r="E3259" s="97" t="s">
        <v>21739</v>
      </c>
    </row>
    <row r="3260" spans="1:5" x14ac:dyDescent="0.2">
      <c r="A3260" s="96" t="s">
        <v>14403</v>
      </c>
      <c r="B3260" s="96" t="s">
        <v>14404</v>
      </c>
      <c r="C3260" s="96" t="s">
        <v>7683</v>
      </c>
      <c r="D3260" s="96" t="s">
        <v>7524</v>
      </c>
      <c r="E3260" s="97" t="s">
        <v>24874</v>
      </c>
    </row>
    <row r="3261" spans="1:5" x14ac:dyDescent="0.2">
      <c r="A3261" s="96" t="s">
        <v>14255</v>
      </c>
      <c r="B3261" s="96" t="s">
        <v>14256</v>
      </c>
      <c r="C3261" s="96" t="s">
        <v>7683</v>
      </c>
      <c r="D3261" s="96" t="s">
        <v>7524</v>
      </c>
      <c r="E3261" s="97" t="s">
        <v>5044</v>
      </c>
    </row>
    <row r="3262" spans="1:5" x14ac:dyDescent="0.2">
      <c r="A3262" s="96" t="s">
        <v>14265</v>
      </c>
      <c r="B3262" s="96" t="s">
        <v>14266</v>
      </c>
      <c r="C3262" s="96" t="s">
        <v>7683</v>
      </c>
      <c r="D3262" s="96" t="s">
        <v>7524</v>
      </c>
      <c r="E3262" s="97" t="s">
        <v>13910</v>
      </c>
    </row>
    <row r="3263" spans="1:5" x14ac:dyDescent="0.2">
      <c r="A3263" s="96" t="s">
        <v>14386</v>
      </c>
      <c r="B3263" s="96" t="s">
        <v>14387</v>
      </c>
      <c r="C3263" s="96" t="s">
        <v>7683</v>
      </c>
      <c r="D3263" s="96" t="s">
        <v>7524</v>
      </c>
      <c r="E3263" s="97" t="s">
        <v>6867</v>
      </c>
    </row>
    <row r="3264" spans="1:5" x14ac:dyDescent="0.2">
      <c r="A3264" s="96" t="s">
        <v>14274</v>
      </c>
      <c r="B3264" s="96" t="s">
        <v>14275</v>
      </c>
      <c r="C3264" s="96" t="s">
        <v>7683</v>
      </c>
      <c r="D3264" s="96" t="s">
        <v>7524</v>
      </c>
      <c r="E3264" s="97" t="s">
        <v>352</v>
      </c>
    </row>
    <row r="3265" spans="1:5" x14ac:dyDescent="0.2">
      <c r="A3265" s="96" t="s">
        <v>14121</v>
      </c>
      <c r="B3265" s="96" t="s">
        <v>14122</v>
      </c>
      <c r="C3265" s="96" t="s">
        <v>7683</v>
      </c>
      <c r="D3265" s="96" t="s">
        <v>7503</v>
      </c>
      <c r="E3265" s="97" t="s">
        <v>963</v>
      </c>
    </row>
    <row r="3266" spans="1:5" x14ac:dyDescent="0.2">
      <c r="A3266" s="96" t="s">
        <v>14028</v>
      </c>
      <c r="B3266" s="96" t="s">
        <v>14029</v>
      </c>
      <c r="C3266" s="96" t="s">
        <v>7683</v>
      </c>
      <c r="D3266" s="96" t="s">
        <v>7503</v>
      </c>
      <c r="E3266" s="97" t="s">
        <v>2868</v>
      </c>
    </row>
    <row r="3267" spans="1:5" x14ac:dyDescent="0.2">
      <c r="A3267" s="96" t="s">
        <v>14922</v>
      </c>
      <c r="B3267" s="96" t="s">
        <v>14923</v>
      </c>
      <c r="C3267" s="96" t="s">
        <v>7683</v>
      </c>
      <c r="D3267" s="96" t="s">
        <v>7503</v>
      </c>
      <c r="E3267" s="97" t="s">
        <v>523</v>
      </c>
    </row>
    <row r="3268" spans="1:5" x14ac:dyDescent="0.2">
      <c r="A3268" s="96" t="s">
        <v>14208</v>
      </c>
      <c r="B3268" s="96" t="s">
        <v>14209</v>
      </c>
      <c r="C3268" s="96" t="s">
        <v>7683</v>
      </c>
      <c r="D3268" s="96" t="s">
        <v>7503</v>
      </c>
      <c r="E3268" s="97" t="s">
        <v>3444</v>
      </c>
    </row>
    <row r="3269" spans="1:5" x14ac:dyDescent="0.2">
      <c r="A3269" s="96" t="s">
        <v>14129</v>
      </c>
      <c r="B3269" s="96" t="s">
        <v>14130</v>
      </c>
      <c r="C3269" s="96" t="s">
        <v>7683</v>
      </c>
      <c r="D3269" s="96" t="s">
        <v>7503</v>
      </c>
      <c r="E3269" s="97" t="s">
        <v>1884</v>
      </c>
    </row>
    <row r="3270" spans="1:5" x14ac:dyDescent="0.2">
      <c r="A3270" s="96" t="s">
        <v>14036</v>
      </c>
      <c r="B3270" s="96" t="s">
        <v>14037</v>
      </c>
      <c r="C3270" s="96" t="s">
        <v>7683</v>
      </c>
      <c r="D3270" s="96" t="s">
        <v>7503</v>
      </c>
      <c r="E3270" s="97" t="s">
        <v>6588</v>
      </c>
    </row>
    <row r="3271" spans="1:5" x14ac:dyDescent="0.2">
      <c r="A3271" s="96" t="s">
        <v>14216</v>
      </c>
      <c r="B3271" s="96" t="s">
        <v>14217</v>
      </c>
      <c r="C3271" s="96" t="s">
        <v>7683</v>
      </c>
      <c r="D3271" s="96" t="s">
        <v>7503</v>
      </c>
      <c r="E3271" s="97" t="s">
        <v>23154</v>
      </c>
    </row>
    <row r="3272" spans="1:5" x14ac:dyDescent="0.2">
      <c r="A3272" s="96" t="s">
        <v>14139</v>
      </c>
      <c r="B3272" s="96" t="s">
        <v>14140</v>
      </c>
      <c r="C3272" s="96" t="s">
        <v>7683</v>
      </c>
      <c r="D3272" s="96" t="s">
        <v>7503</v>
      </c>
      <c r="E3272" s="97" t="s">
        <v>24857</v>
      </c>
    </row>
    <row r="3273" spans="1:5" x14ac:dyDescent="0.2">
      <c r="A3273" s="96" t="s">
        <v>14047</v>
      </c>
      <c r="B3273" s="96" t="s">
        <v>14048</v>
      </c>
      <c r="C3273" s="96" t="s">
        <v>7683</v>
      </c>
      <c r="D3273" s="96" t="s">
        <v>7503</v>
      </c>
      <c r="E3273" s="97" t="s">
        <v>21587</v>
      </c>
    </row>
    <row r="3274" spans="1:5" x14ac:dyDescent="0.2">
      <c r="A3274" s="96" t="s">
        <v>14225</v>
      </c>
      <c r="B3274" s="96" t="s">
        <v>14226</v>
      </c>
      <c r="C3274" s="96" t="s">
        <v>7683</v>
      </c>
      <c r="D3274" s="96" t="s">
        <v>7503</v>
      </c>
      <c r="E3274" s="97" t="s">
        <v>11960</v>
      </c>
    </row>
    <row r="3275" spans="1:5" x14ac:dyDescent="0.2">
      <c r="A3275" s="96" t="s">
        <v>14234</v>
      </c>
      <c r="B3275" s="96" t="s">
        <v>14235</v>
      </c>
      <c r="C3275" s="96" t="s">
        <v>7683</v>
      </c>
      <c r="D3275" s="96" t="s">
        <v>7503</v>
      </c>
      <c r="E3275" s="97" t="s">
        <v>23070</v>
      </c>
    </row>
    <row r="3276" spans="1:5" x14ac:dyDescent="0.2">
      <c r="A3276" s="96" t="s">
        <v>14243</v>
      </c>
      <c r="B3276" s="96" t="s">
        <v>14244</v>
      </c>
      <c r="C3276" s="96" t="s">
        <v>7683</v>
      </c>
      <c r="D3276" s="96" t="s">
        <v>7503</v>
      </c>
      <c r="E3276" s="97" t="s">
        <v>23878</v>
      </c>
    </row>
    <row r="3277" spans="1:5" x14ac:dyDescent="0.2">
      <c r="A3277" s="96" t="s">
        <v>14253</v>
      </c>
      <c r="B3277" s="96" t="s">
        <v>14254</v>
      </c>
      <c r="C3277" s="96" t="s">
        <v>7683</v>
      </c>
      <c r="D3277" s="96" t="s">
        <v>7503</v>
      </c>
      <c r="E3277" s="97" t="s">
        <v>24861</v>
      </c>
    </row>
    <row r="3278" spans="1:5" x14ac:dyDescent="0.2">
      <c r="A3278" s="96" t="s">
        <v>14272</v>
      </c>
      <c r="B3278" s="96" t="s">
        <v>14273</v>
      </c>
      <c r="C3278" s="96" t="s">
        <v>7683</v>
      </c>
      <c r="D3278" s="96" t="s">
        <v>7503</v>
      </c>
      <c r="E3278" s="97" t="s">
        <v>24864</v>
      </c>
    </row>
    <row r="3279" spans="1:5" x14ac:dyDescent="0.2">
      <c r="A3279" s="96" t="s">
        <v>15608</v>
      </c>
      <c r="B3279" s="96" t="s">
        <v>15609</v>
      </c>
      <c r="C3279" s="96" t="s">
        <v>7683</v>
      </c>
      <c r="D3279" s="96" t="s">
        <v>7503</v>
      </c>
      <c r="E3279" s="97" t="s">
        <v>328</v>
      </c>
    </row>
    <row r="3280" spans="1:5" x14ac:dyDescent="0.2">
      <c r="A3280" s="96" t="s">
        <v>14934</v>
      </c>
      <c r="B3280" s="96" t="s">
        <v>14935</v>
      </c>
      <c r="C3280" s="96" t="s">
        <v>7683</v>
      </c>
      <c r="D3280" s="96" t="s">
        <v>7503</v>
      </c>
      <c r="E3280" s="97" t="s">
        <v>6283</v>
      </c>
    </row>
    <row r="3281" spans="1:5" x14ac:dyDescent="0.2">
      <c r="A3281" s="96" t="s">
        <v>14042</v>
      </c>
      <c r="B3281" s="96" t="s">
        <v>14043</v>
      </c>
      <c r="C3281" s="96" t="s">
        <v>7683</v>
      </c>
      <c r="D3281" s="96" t="s">
        <v>7503</v>
      </c>
      <c r="E3281" s="97" t="s">
        <v>5148</v>
      </c>
    </row>
    <row r="3282" spans="1:5" x14ac:dyDescent="0.2">
      <c r="A3282" s="96" t="s">
        <v>14480</v>
      </c>
      <c r="B3282" s="96" t="s">
        <v>14481</v>
      </c>
      <c r="C3282" s="96" t="s">
        <v>7683</v>
      </c>
      <c r="D3282" s="96" t="s">
        <v>7524</v>
      </c>
      <c r="E3282" s="97" t="s">
        <v>217</v>
      </c>
    </row>
    <row r="3283" spans="1:5" x14ac:dyDescent="0.2">
      <c r="A3283" s="96" t="s">
        <v>15732</v>
      </c>
      <c r="B3283" s="96" t="s">
        <v>15733</v>
      </c>
      <c r="C3283" s="96" t="s">
        <v>7683</v>
      </c>
      <c r="D3283" s="96" t="s">
        <v>7524</v>
      </c>
      <c r="E3283" s="97" t="s">
        <v>2827</v>
      </c>
    </row>
    <row r="3284" spans="1:5" x14ac:dyDescent="0.2">
      <c r="A3284" s="96" t="s">
        <v>14629</v>
      </c>
      <c r="B3284" s="96" t="s">
        <v>14630</v>
      </c>
      <c r="C3284" s="96" t="s">
        <v>7683</v>
      </c>
      <c r="D3284" s="96" t="s">
        <v>7524</v>
      </c>
      <c r="E3284" s="97" t="s">
        <v>14631</v>
      </c>
    </row>
    <row r="3285" spans="1:5" x14ac:dyDescent="0.2">
      <c r="A3285" s="96" t="s">
        <v>14486</v>
      </c>
      <c r="B3285" s="96" t="s">
        <v>14487</v>
      </c>
      <c r="C3285" s="96" t="s">
        <v>7683</v>
      </c>
      <c r="D3285" s="96" t="s">
        <v>7524</v>
      </c>
      <c r="E3285" s="97" t="s">
        <v>7332</v>
      </c>
    </row>
    <row r="3286" spans="1:5" x14ac:dyDescent="0.2">
      <c r="A3286" s="96" t="s">
        <v>15736</v>
      </c>
      <c r="B3286" s="96" t="s">
        <v>15737</v>
      </c>
      <c r="C3286" s="96" t="s">
        <v>7683</v>
      </c>
      <c r="D3286" s="96" t="s">
        <v>7524</v>
      </c>
      <c r="E3286" s="97" t="s">
        <v>3343</v>
      </c>
    </row>
    <row r="3287" spans="1:5" x14ac:dyDescent="0.2">
      <c r="A3287" s="96" t="s">
        <v>14637</v>
      </c>
      <c r="B3287" s="96" t="s">
        <v>14638</v>
      </c>
      <c r="C3287" s="96" t="s">
        <v>7683</v>
      </c>
      <c r="D3287" s="96" t="s">
        <v>7524</v>
      </c>
      <c r="E3287" s="97" t="s">
        <v>2173</v>
      </c>
    </row>
    <row r="3288" spans="1:5" x14ac:dyDescent="0.2">
      <c r="A3288" s="96" t="s">
        <v>14496</v>
      </c>
      <c r="B3288" s="96" t="s">
        <v>14497</v>
      </c>
      <c r="C3288" s="96" t="s">
        <v>7683</v>
      </c>
      <c r="D3288" s="96" t="s">
        <v>7524</v>
      </c>
      <c r="E3288" s="97" t="s">
        <v>24881</v>
      </c>
    </row>
    <row r="3289" spans="1:5" x14ac:dyDescent="0.2">
      <c r="A3289" s="96" t="s">
        <v>15740</v>
      </c>
      <c r="B3289" s="96" t="s">
        <v>15741</v>
      </c>
      <c r="C3289" s="96" t="s">
        <v>7683</v>
      </c>
      <c r="D3289" s="96" t="s">
        <v>7524</v>
      </c>
      <c r="E3289" s="97" t="s">
        <v>4628</v>
      </c>
    </row>
    <row r="3290" spans="1:5" x14ac:dyDescent="0.2">
      <c r="A3290" s="96" t="s">
        <v>14746</v>
      </c>
      <c r="B3290" s="96" t="s">
        <v>14747</v>
      </c>
      <c r="C3290" s="96" t="s">
        <v>7683</v>
      </c>
      <c r="D3290" s="96" t="s">
        <v>7524</v>
      </c>
      <c r="E3290" s="97" t="s">
        <v>289</v>
      </c>
    </row>
    <row r="3291" spans="1:5" x14ac:dyDescent="0.2">
      <c r="A3291" s="96" t="s">
        <v>14652</v>
      </c>
      <c r="B3291" s="96" t="s">
        <v>14653</v>
      </c>
      <c r="C3291" s="96" t="s">
        <v>7683</v>
      </c>
      <c r="D3291" s="96" t="s">
        <v>7524</v>
      </c>
      <c r="E3291" s="97" t="s">
        <v>4111</v>
      </c>
    </row>
    <row r="3292" spans="1:5" x14ac:dyDescent="0.2">
      <c r="A3292" s="96" t="s">
        <v>14503</v>
      </c>
      <c r="B3292" s="96" t="s">
        <v>14504</v>
      </c>
      <c r="C3292" s="96" t="s">
        <v>7683</v>
      </c>
      <c r="D3292" s="96" t="s">
        <v>7524</v>
      </c>
      <c r="E3292" s="97" t="s">
        <v>16089</v>
      </c>
    </row>
    <row r="3293" spans="1:5" x14ac:dyDescent="0.2">
      <c r="A3293" s="96" t="s">
        <v>15742</v>
      </c>
      <c r="B3293" s="96" t="s">
        <v>15743</v>
      </c>
      <c r="C3293" s="96" t="s">
        <v>7683</v>
      </c>
      <c r="D3293" s="96" t="s">
        <v>7524</v>
      </c>
      <c r="E3293" s="97" t="s">
        <v>14420</v>
      </c>
    </row>
    <row r="3294" spans="1:5" x14ac:dyDescent="0.2">
      <c r="A3294" s="96" t="s">
        <v>14754</v>
      </c>
      <c r="B3294" s="96" t="s">
        <v>14755</v>
      </c>
      <c r="C3294" s="96" t="s">
        <v>7683</v>
      </c>
      <c r="D3294" s="96" t="s">
        <v>7524</v>
      </c>
      <c r="E3294" s="97" t="s">
        <v>24899</v>
      </c>
    </row>
    <row r="3295" spans="1:5" x14ac:dyDescent="0.2">
      <c r="A3295" s="96" t="s">
        <v>15745</v>
      </c>
      <c r="B3295" s="96" t="s">
        <v>15746</v>
      </c>
      <c r="C3295" s="96" t="s">
        <v>7683</v>
      </c>
      <c r="D3295" s="96" t="s">
        <v>7524</v>
      </c>
      <c r="E3295" s="97" t="s">
        <v>25056</v>
      </c>
    </row>
    <row r="3296" spans="1:5" x14ac:dyDescent="0.2">
      <c r="A3296" s="96" t="s">
        <v>14770</v>
      </c>
      <c r="B3296" s="96" t="s">
        <v>14771</v>
      </c>
      <c r="C3296" s="96" t="s">
        <v>7683</v>
      </c>
      <c r="D3296" s="96" t="s">
        <v>7524</v>
      </c>
      <c r="E3296" s="97" t="s">
        <v>24901</v>
      </c>
    </row>
    <row r="3297" spans="1:5" x14ac:dyDescent="0.2">
      <c r="A3297" s="96" t="s">
        <v>15747</v>
      </c>
      <c r="B3297" s="96" t="s">
        <v>15748</v>
      </c>
      <c r="C3297" s="96" t="s">
        <v>7683</v>
      </c>
      <c r="D3297" s="96" t="s">
        <v>7524</v>
      </c>
      <c r="E3297" s="97" t="s">
        <v>25057</v>
      </c>
    </row>
    <row r="3298" spans="1:5" x14ac:dyDescent="0.2">
      <c r="A3298" s="96" t="s">
        <v>14774</v>
      </c>
      <c r="B3298" s="96" t="s">
        <v>14775</v>
      </c>
      <c r="C3298" s="96" t="s">
        <v>7683</v>
      </c>
      <c r="D3298" s="96" t="s">
        <v>7524</v>
      </c>
      <c r="E3298" s="97" t="s">
        <v>24903</v>
      </c>
    </row>
    <row r="3299" spans="1:5" x14ac:dyDescent="0.2">
      <c r="A3299" s="96" t="s">
        <v>15749</v>
      </c>
      <c r="B3299" s="96" t="s">
        <v>15750</v>
      </c>
      <c r="C3299" s="96" t="s">
        <v>7683</v>
      </c>
      <c r="D3299" s="96" t="s">
        <v>7524</v>
      </c>
      <c r="E3299" s="97" t="s">
        <v>25058</v>
      </c>
    </row>
    <row r="3300" spans="1:5" x14ac:dyDescent="0.2">
      <c r="A3300" s="96" t="s">
        <v>14778</v>
      </c>
      <c r="B3300" s="96" t="s">
        <v>14779</v>
      </c>
      <c r="C3300" s="96" t="s">
        <v>7683</v>
      </c>
      <c r="D3300" s="96" t="s">
        <v>7524</v>
      </c>
      <c r="E3300" s="97" t="s">
        <v>24905</v>
      </c>
    </row>
    <row r="3301" spans="1:5" x14ac:dyDescent="0.2">
      <c r="A3301" s="96" t="s">
        <v>15201</v>
      </c>
      <c r="B3301" s="96" t="s">
        <v>15202</v>
      </c>
      <c r="C3301" s="96" t="s">
        <v>7683</v>
      </c>
      <c r="D3301" s="96" t="s">
        <v>7524</v>
      </c>
      <c r="E3301" s="97" t="s">
        <v>6862</v>
      </c>
    </row>
    <row r="3302" spans="1:5" x14ac:dyDescent="0.2">
      <c r="A3302" s="96" t="s">
        <v>15206</v>
      </c>
      <c r="B3302" s="96" t="s">
        <v>15207</v>
      </c>
      <c r="C3302" s="96" t="s">
        <v>7683</v>
      </c>
      <c r="D3302" s="96" t="s">
        <v>7524</v>
      </c>
      <c r="E3302" s="97" t="s">
        <v>12347</v>
      </c>
    </row>
    <row r="3303" spans="1:5" x14ac:dyDescent="0.2">
      <c r="A3303" s="96" t="s">
        <v>15210</v>
      </c>
      <c r="B3303" s="96" t="s">
        <v>15211</v>
      </c>
      <c r="C3303" s="96" t="s">
        <v>7683</v>
      </c>
      <c r="D3303" s="96" t="s">
        <v>7524</v>
      </c>
      <c r="E3303" s="97" t="s">
        <v>21902</v>
      </c>
    </row>
    <row r="3304" spans="1:5" x14ac:dyDescent="0.2">
      <c r="A3304" s="96" t="s">
        <v>15147</v>
      </c>
      <c r="B3304" s="96" t="s">
        <v>15148</v>
      </c>
      <c r="C3304" s="96" t="s">
        <v>7683</v>
      </c>
      <c r="D3304" s="96" t="s">
        <v>7524</v>
      </c>
      <c r="E3304" s="97" t="s">
        <v>3752</v>
      </c>
    </row>
    <row r="3305" spans="1:5" x14ac:dyDescent="0.2">
      <c r="A3305" s="96" t="s">
        <v>15151</v>
      </c>
      <c r="B3305" s="96" t="s">
        <v>15152</v>
      </c>
      <c r="C3305" s="96" t="s">
        <v>7683</v>
      </c>
      <c r="D3305" s="96" t="s">
        <v>7524</v>
      </c>
      <c r="E3305" s="97" t="s">
        <v>13709</v>
      </c>
    </row>
    <row r="3306" spans="1:5" x14ac:dyDescent="0.2">
      <c r="A3306" s="96" t="s">
        <v>15155</v>
      </c>
      <c r="B3306" s="96" t="s">
        <v>15156</v>
      </c>
      <c r="C3306" s="96" t="s">
        <v>7683</v>
      </c>
      <c r="D3306" s="96" t="s">
        <v>7524</v>
      </c>
      <c r="E3306" s="97" t="s">
        <v>8537</v>
      </c>
    </row>
    <row r="3307" spans="1:5" x14ac:dyDescent="0.2">
      <c r="A3307" s="96" t="s">
        <v>15159</v>
      </c>
      <c r="B3307" s="96" t="s">
        <v>15160</v>
      </c>
      <c r="C3307" s="96" t="s">
        <v>7683</v>
      </c>
      <c r="D3307" s="96" t="s">
        <v>7524</v>
      </c>
      <c r="E3307" s="97" t="s">
        <v>24966</v>
      </c>
    </row>
    <row r="3308" spans="1:5" x14ac:dyDescent="0.2">
      <c r="A3308" s="96" t="s">
        <v>15163</v>
      </c>
      <c r="B3308" s="96" t="s">
        <v>15164</v>
      </c>
      <c r="C3308" s="96" t="s">
        <v>7683</v>
      </c>
      <c r="D3308" s="96" t="s">
        <v>7524</v>
      </c>
      <c r="E3308" s="97" t="s">
        <v>24968</v>
      </c>
    </row>
    <row r="3309" spans="1:5" x14ac:dyDescent="0.2">
      <c r="A3309" s="96" t="s">
        <v>15101</v>
      </c>
      <c r="B3309" s="96" t="s">
        <v>15102</v>
      </c>
      <c r="C3309" s="96" t="s">
        <v>7683</v>
      </c>
      <c r="D3309" s="96" t="s">
        <v>7524</v>
      </c>
      <c r="E3309" s="97" t="s">
        <v>24956</v>
      </c>
    </row>
    <row r="3310" spans="1:5" x14ac:dyDescent="0.2">
      <c r="A3310" s="96" t="s">
        <v>15168</v>
      </c>
      <c r="B3310" s="96" t="s">
        <v>15169</v>
      </c>
      <c r="C3310" s="96" t="s">
        <v>7683</v>
      </c>
      <c r="D3310" s="96" t="s">
        <v>7524</v>
      </c>
      <c r="E3310" s="97" t="s">
        <v>24970</v>
      </c>
    </row>
    <row r="3311" spans="1:5" x14ac:dyDescent="0.2">
      <c r="A3311" s="96" t="s">
        <v>15079</v>
      </c>
      <c r="B3311" s="96" t="s">
        <v>15080</v>
      </c>
      <c r="C3311" s="96" t="s">
        <v>7683</v>
      </c>
      <c r="D3311" s="96" t="s">
        <v>7524</v>
      </c>
      <c r="E3311" s="97" t="s">
        <v>7609</v>
      </c>
    </row>
    <row r="3312" spans="1:5" x14ac:dyDescent="0.2">
      <c r="A3312" s="96" t="s">
        <v>15083</v>
      </c>
      <c r="B3312" s="96" t="s">
        <v>15084</v>
      </c>
      <c r="C3312" s="96" t="s">
        <v>7683</v>
      </c>
      <c r="D3312" s="96" t="s">
        <v>7524</v>
      </c>
      <c r="E3312" s="97" t="s">
        <v>24950</v>
      </c>
    </row>
    <row r="3313" spans="1:5" x14ac:dyDescent="0.2">
      <c r="A3313" s="96" t="s">
        <v>15087</v>
      </c>
      <c r="B3313" s="96" t="s">
        <v>15088</v>
      </c>
      <c r="C3313" s="96" t="s">
        <v>7683</v>
      </c>
      <c r="D3313" s="96" t="s">
        <v>7524</v>
      </c>
      <c r="E3313" s="97" t="s">
        <v>24952</v>
      </c>
    </row>
    <row r="3314" spans="1:5" x14ac:dyDescent="0.2">
      <c r="A3314" s="96" t="s">
        <v>15035</v>
      </c>
      <c r="B3314" s="96" t="s">
        <v>15036</v>
      </c>
      <c r="C3314" s="96" t="s">
        <v>7683</v>
      </c>
      <c r="D3314" s="96" t="s">
        <v>7524</v>
      </c>
      <c r="E3314" s="97" t="s">
        <v>24937</v>
      </c>
    </row>
    <row r="3315" spans="1:5" x14ac:dyDescent="0.2">
      <c r="A3315" s="96" t="s">
        <v>15092</v>
      </c>
      <c r="B3315" s="96" t="s">
        <v>15093</v>
      </c>
      <c r="C3315" s="96" t="s">
        <v>7683</v>
      </c>
      <c r="D3315" s="96" t="s">
        <v>7524</v>
      </c>
      <c r="E3315" s="97" t="s">
        <v>13811</v>
      </c>
    </row>
    <row r="3316" spans="1:5" x14ac:dyDescent="0.2">
      <c r="A3316" s="96" t="s">
        <v>15040</v>
      </c>
      <c r="B3316" s="96" t="s">
        <v>15041</v>
      </c>
      <c r="C3316" s="96" t="s">
        <v>7683</v>
      </c>
      <c r="D3316" s="96" t="s">
        <v>7524</v>
      </c>
      <c r="E3316" s="97" t="s">
        <v>24939</v>
      </c>
    </row>
    <row r="3317" spans="1:5" x14ac:dyDescent="0.2">
      <c r="A3317" s="96" t="s">
        <v>15097</v>
      </c>
      <c r="B3317" s="96" t="s">
        <v>15098</v>
      </c>
      <c r="C3317" s="96" t="s">
        <v>7683</v>
      </c>
      <c r="D3317" s="96" t="s">
        <v>7524</v>
      </c>
      <c r="E3317" s="97" t="s">
        <v>24955</v>
      </c>
    </row>
    <row r="3318" spans="1:5" x14ac:dyDescent="0.2">
      <c r="A3318" s="96" t="s">
        <v>15044</v>
      </c>
      <c r="B3318" s="96" t="s">
        <v>15045</v>
      </c>
      <c r="C3318" s="96" t="s">
        <v>7683</v>
      </c>
      <c r="D3318" s="96" t="s">
        <v>7524</v>
      </c>
      <c r="E3318" s="97" t="s">
        <v>24941</v>
      </c>
    </row>
    <row r="3319" spans="1:5" x14ac:dyDescent="0.2">
      <c r="A3319" s="96" t="s">
        <v>16073</v>
      </c>
      <c r="B3319" s="96" t="s">
        <v>16074</v>
      </c>
      <c r="C3319" s="96" t="s">
        <v>7683</v>
      </c>
      <c r="D3319" s="96" t="s">
        <v>7524</v>
      </c>
      <c r="E3319" s="97" t="s">
        <v>8345</v>
      </c>
    </row>
    <row r="3320" spans="1:5" x14ac:dyDescent="0.2">
      <c r="A3320" s="96" t="s">
        <v>16081</v>
      </c>
      <c r="B3320" s="96" t="s">
        <v>16082</v>
      </c>
      <c r="C3320" s="96" t="s">
        <v>7683</v>
      </c>
      <c r="D3320" s="96" t="s">
        <v>7524</v>
      </c>
      <c r="E3320" s="97" t="s">
        <v>1629</v>
      </c>
    </row>
    <row r="3321" spans="1:5" x14ac:dyDescent="0.2">
      <c r="A3321" s="96" t="s">
        <v>16092</v>
      </c>
      <c r="B3321" s="96" t="s">
        <v>16093</v>
      </c>
      <c r="C3321" s="96" t="s">
        <v>7683</v>
      </c>
      <c r="D3321" s="96" t="s">
        <v>7524</v>
      </c>
      <c r="E3321" s="97" t="s">
        <v>25093</v>
      </c>
    </row>
    <row r="3322" spans="1:5" x14ac:dyDescent="0.2">
      <c r="A3322" s="96" t="s">
        <v>16100</v>
      </c>
      <c r="B3322" s="96" t="s">
        <v>16101</v>
      </c>
      <c r="C3322" s="96" t="s">
        <v>7683</v>
      </c>
      <c r="D3322" s="96" t="s">
        <v>7524</v>
      </c>
      <c r="E3322" s="97" t="s">
        <v>18136</v>
      </c>
    </row>
    <row r="3323" spans="1:5" x14ac:dyDescent="0.2">
      <c r="A3323" s="96" t="s">
        <v>16103</v>
      </c>
      <c r="B3323" s="96" t="s">
        <v>16104</v>
      </c>
      <c r="C3323" s="96" t="s">
        <v>7683</v>
      </c>
      <c r="D3323" s="96" t="s">
        <v>7524</v>
      </c>
      <c r="E3323" s="97" t="s">
        <v>3812</v>
      </c>
    </row>
    <row r="3324" spans="1:5" x14ac:dyDescent="0.2">
      <c r="A3324" s="96" t="s">
        <v>16109</v>
      </c>
      <c r="B3324" s="96" t="s">
        <v>16110</v>
      </c>
      <c r="C3324" s="96" t="s">
        <v>7683</v>
      </c>
      <c r="D3324" s="96" t="s">
        <v>7524</v>
      </c>
      <c r="E3324" s="97" t="s">
        <v>1822</v>
      </c>
    </row>
    <row r="3325" spans="1:5" x14ac:dyDescent="0.2">
      <c r="A3325" s="96" t="s">
        <v>16115</v>
      </c>
      <c r="B3325" s="96" t="s">
        <v>16116</v>
      </c>
      <c r="C3325" s="96" t="s">
        <v>7683</v>
      </c>
      <c r="D3325" s="96" t="s">
        <v>7524</v>
      </c>
      <c r="E3325" s="97" t="s">
        <v>25096</v>
      </c>
    </row>
    <row r="3326" spans="1:5" x14ac:dyDescent="0.2">
      <c r="A3326" s="96" t="s">
        <v>16122</v>
      </c>
      <c r="B3326" s="96" t="s">
        <v>16123</v>
      </c>
      <c r="C3326" s="96" t="s">
        <v>7683</v>
      </c>
      <c r="D3326" s="96" t="s">
        <v>7524</v>
      </c>
      <c r="E3326" s="97" t="s">
        <v>24302</v>
      </c>
    </row>
    <row r="3327" spans="1:5" x14ac:dyDescent="0.2">
      <c r="A3327" s="96" t="s">
        <v>15972</v>
      </c>
      <c r="B3327" s="96" t="s">
        <v>15973</v>
      </c>
      <c r="C3327" s="96" t="s">
        <v>7683</v>
      </c>
      <c r="D3327" s="96" t="s">
        <v>7524</v>
      </c>
      <c r="E3327" s="97" t="s">
        <v>12805</v>
      </c>
    </row>
    <row r="3328" spans="1:5" x14ac:dyDescent="0.2">
      <c r="A3328" s="96" t="s">
        <v>15886</v>
      </c>
      <c r="B3328" s="96" t="s">
        <v>15887</v>
      </c>
      <c r="C3328" s="96" t="s">
        <v>7683</v>
      </c>
      <c r="D3328" s="96" t="s">
        <v>7524</v>
      </c>
      <c r="E3328" s="97" t="s">
        <v>25071</v>
      </c>
    </row>
    <row r="3329" spans="1:5" x14ac:dyDescent="0.2">
      <c r="A3329" s="96" t="s">
        <v>15956</v>
      </c>
      <c r="B3329" s="96" t="s">
        <v>15957</v>
      </c>
      <c r="C3329" s="96" t="s">
        <v>7683</v>
      </c>
      <c r="D3329" s="96" t="s">
        <v>7524</v>
      </c>
      <c r="E3329" s="97" t="s">
        <v>11967</v>
      </c>
    </row>
    <row r="3330" spans="1:5" x14ac:dyDescent="0.2">
      <c r="A3330" s="96" t="s">
        <v>15958</v>
      </c>
      <c r="B3330" s="96" t="s">
        <v>15959</v>
      </c>
      <c r="C3330" s="96" t="s">
        <v>7683</v>
      </c>
      <c r="D3330" s="96" t="s">
        <v>7524</v>
      </c>
      <c r="E3330" s="97" t="s">
        <v>14098</v>
      </c>
    </row>
    <row r="3331" spans="1:5" x14ac:dyDescent="0.2">
      <c r="A3331" s="96" t="s">
        <v>15860</v>
      </c>
      <c r="B3331" s="96" t="s">
        <v>15861</v>
      </c>
      <c r="C3331" s="96" t="s">
        <v>7683</v>
      </c>
      <c r="D3331" s="96" t="s">
        <v>7524</v>
      </c>
      <c r="E3331" s="97" t="s">
        <v>232</v>
      </c>
    </row>
    <row r="3332" spans="1:5" x14ac:dyDescent="0.2">
      <c r="A3332" s="96" t="s">
        <v>15816</v>
      </c>
      <c r="B3332" s="96" t="s">
        <v>15817</v>
      </c>
      <c r="C3332" s="96" t="s">
        <v>7683</v>
      </c>
      <c r="D3332" s="96" t="s">
        <v>7524</v>
      </c>
      <c r="E3332" s="97" t="s">
        <v>468</v>
      </c>
    </row>
    <row r="3333" spans="1:5" x14ac:dyDescent="0.2">
      <c r="A3333" s="96" t="s">
        <v>15800</v>
      </c>
      <c r="B3333" s="96" t="s">
        <v>15801</v>
      </c>
      <c r="C3333" s="96" t="s">
        <v>7683</v>
      </c>
      <c r="D3333" s="96" t="s">
        <v>7524</v>
      </c>
      <c r="E3333" s="97" t="s">
        <v>16992</v>
      </c>
    </row>
    <row r="3334" spans="1:5" x14ac:dyDescent="0.2">
      <c r="A3334" s="96" t="s">
        <v>15960</v>
      </c>
      <c r="B3334" s="96" t="s">
        <v>15961</v>
      </c>
      <c r="C3334" s="96" t="s">
        <v>7683</v>
      </c>
      <c r="D3334" s="96" t="s">
        <v>7524</v>
      </c>
      <c r="E3334" s="97" t="s">
        <v>2778</v>
      </c>
    </row>
    <row r="3335" spans="1:5" x14ac:dyDescent="0.2">
      <c r="A3335" s="96" t="s">
        <v>15864</v>
      </c>
      <c r="B3335" s="96" t="s">
        <v>15865</v>
      </c>
      <c r="C3335" s="96" t="s">
        <v>7683</v>
      </c>
      <c r="D3335" s="96" t="s">
        <v>7524</v>
      </c>
      <c r="E3335" s="97" t="s">
        <v>269</v>
      </c>
    </row>
    <row r="3336" spans="1:5" x14ac:dyDescent="0.2">
      <c r="A3336" s="96" t="s">
        <v>15821</v>
      </c>
      <c r="B3336" s="96" t="s">
        <v>15822</v>
      </c>
      <c r="C3336" s="96" t="s">
        <v>7683</v>
      </c>
      <c r="D3336" s="96" t="s">
        <v>7524</v>
      </c>
      <c r="E3336" s="97" t="s">
        <v>8813</v>
      </c>
    </row>
    <row r="3337" spans="1:5" x14ac:dyDescent="0.2">
      <c r="A3337" s="96" t="s">
        <v>15962</v>
      </c>
      <c r="B3337" s="96" t="s">
        <v>15963</v>
      </c>
      <c r="C3337" s="96" t="s">
        <v>7683</v>
      </c>
      <c r="D3337" s="96" t="s">
        <v>7524</v>
      </c>
      <c r="E3337" s="97" t="s">
        <v>3832</v>
      </c>
    </row>
    <row r="3338" spans="1:5" x14ac:dyDescent="0.2">
      <c r="A3338" s="96" t="s">
        <v>15868</v>
      </c>
      <c r="B3338" s="96" t="s">
        <v>15869</v>
      </c>
      <c r="C3338" s="96" t="s">
        <v>7683</v>
      </c>
      <c r="D3338" s="96" t="s">
        <v>7524</v>
      </c>
      <c r="E3338" s="97" t="s">
        <v>10098</v>
      </c>
    </row>
    <row r="3339" spans="1:5" x14ac:dyDescent="0.2">
      <c r="A3339" s="96" t="s">
        <v>15826</v>
      </c>
      <c r="B3339" s="96" t="s">
        <v>15827</v>
      </c>
      <c r="C3339" s="96" t="s">
        <v>7683</v>
      </c>
      <c r="D3339" s="96" t="s">
        <v>7524</v>
      </c>
      <c r="E3339" s="97" t="s">
        <v>23551</v>
      </c>
    </row>
    <row r="3340" spans="1:5" x14ac:dyDescent="0.2">
      <c r="A3340" s="96" t="s">
        <v>15964</v>
      </c>
      <c r="B3340" s="96" t="s">
        <v>15965</v>
      </c>
      <c r="C3340" s="96" t="s">
        <v>7683</v>
      </c>
      <c r="D3340" s="96" t="s">
        <v>7524</v>
      </c>
      <c r="E3340" s="97" t="s">
        <v>22957</v>
      </c>
    </row>
    <row r="3341" spans="1:5" x14ac:dyDescent="0.2">
      <c r="A3341" s="96" t="s">
        <v>15872</v>
      </c>
      <c r="B3341" s="96" t="s">
        <v>15873</v>
      </c>
      <c r="C3341" s="96" t="s">
        <v>7683</v>
      </c>
      <c r="D3341" s="96" t="s">
        <v>7524</v>
      </c>
      <c r="E3341" s="97" t="s">
        <v>6867</v>
      </c>
    </row>
    <row r="3342" spans="1:5" x14ac:dyDescent="0.2">
      <c r="A3342" s="96" t="s">
        <v>15966</v>
      </c>
      <c r="B3342" s="96" t="s">
        <v>15967</v>
      </c>
      <c r="C3342" s="96" t="s">
        <v>7683</v>
      </c>
      <c r="D3342" s="96" t="s">
        <v>7524</v>
      </c>
      <c r="E3342" s="97" t="s">
        <v>21861</v>
      </c>
    </row>
    <row r="3343" spans="1:5" x14ac:dyDescent="0.2">
      <c r="A3343" s="96" t="s">
        <v>15876</v>
      </c>
      <c r="B3343" s="96" t="s">
        <v>15877</v>
      </c>
      <c r="C3343" s="96" t="s">
        <v>7683</v>
      </c>
      <c r="D3343" s="96" t="s">
        <v>7524</v>
      </c>
      <c r="E3343" s="97" t="s">
        <v>24508</v>
      </c>
    </row>
    <row r="3344" spans="1:5" x14ac:dyDescent="0.2">
      <c r="A3344" s="96" t="s">
        <v>15968</v>
      </c>
      <c r="B3344" s="96" t="s">
        <v>15969</v>
      </c>
      <c r="C3344" s="96" t="s">
        <v>7683</v>
      </c>
      <c r="D3344" s="96" t="s">
        <v>7524</v>
      </c>
      <c r="E3344" s="97" t="s">
        <v>25078</v>
      </c>
    </row>
    <row r="3345" spans="1:5" x14ac:dyDescent="0.2">
      <c r="A3345" s="96" t="s">
        <v>15880</v>
      </c>
      <c r="B3345" s="96" t="s">
        <v>15881</v>
      </c>
      <c r="C3345" s="96" t="s">
        <v>7683</v>
      </c>
      <c r="D3345" s="96" t="s">
        <v>7524</v>
      </c>
      <c r="E3345" s="97" t="s">
        <v>2554</v>
      </c>
    </row>
    <row r="3346" spans="1:5" x14ac:dyDescent="0.2">
      <c r="A3346" s="96" t="s">
        <v>15970</v>
      </c>
      <c r="B3346" s="96" t="s">
        <v>15971</v>
      </c>
      <c r="C3346" s="96" t="s">
        <v>7683</v>
      </c>
      <c r="D3346" s="96" t="s">
        <v>7524</v>
      </c>
      <c r="E3346" s="97" t="s">
        <v>25079</v>
      </c>
    </row>
    <row r="3347" spans="1:5" x14ac:dyDescent="0.2">
      <c r="A3347" s="96" t="s">
        <v>15884</v>
      </c>
      <c r="B3347" s="96" t="s">
        <v>15885</v>
      </c>
      <c r="C3347" s="96" t="s">
        <v>7683</v>
      </c>
      <c r="D3347" s="96" t="s">
        <v>7524</v>
      </c>
      <c r="E3347" s="97" t="s">
        <v>25070</v>
      </c>
    </row>
    <row r="3348" spans="1:5" x14ac:dyDescent="0.2">
      <c r="A3348" s="96" t="s">
        <v>14809</v>
      </c>
      <c r="B3348" s="96" t="s">
        <v>14810</v>
      </c>
      <c r="C3348" s="96" t="s">
        <v>7683</v>
      </c>
      <c r="D3348" s="96" t="s">
        <v>7503</v>
      </c>
      <c r="E3348" s="97" t="s">
        <v>6358</v>
      </c>
    </row>
    <row r="3349" spans="1:5" x14ac:dyDescent="0.2">
      <c r="A3349" s="96" t="s">
        <v>14683</v>
      </c>
      <c r="B3349" s="96" t="s">
        <v>14684</v>
      </c>
      <c r="C3349" s="96" t="s">
        <v>7683</v>
      </c>
      <c r="D3349" s="96" t="s">
        <v>7503</v>
      </c>
      <c r="E3349" s="97" t="s">
        <v>2892</v>
      </c>
    </row>
    <row r="3350" spans="1:5" x14ac:dyDescent="0.2">
      <c r="A3350" s="96" t="s">
        <v>14890</v>
      </c>
      <c r="B3350" s="96" t="s">
        <v>14891</v>
      </c>
      <c r="C3350" s="96" t="s">
        <v>7683</v>
      </c>
      <c r="D3350" s="96" t="s">
        <v>7503</v>
      </c>
      <c r="E3350" s="97" t="s">
        <v>4061</v>
      </c>
    </row>
    <row r="3351" spans="1:5" x14ac:dyDescent="0.2">
      <c r="A3351" s="96" t="s">
        <v>14898</v>
      </c>
      <c r="B3351" s="96" t="s">
        <v>14899</v>
      </c>
      <c r="C3351" s="96" t="s">
        <v>7683</v>
      </c>
      <c r="D3351" s="96" t="s">
        <v>7503</v>
      </c>
      <c r="E3351" s="97" t="s">
        <v>17334</v>
      </c>
    </row>
    <row r="3352" spans="1:5" x14ac:dyDescent="0.2">
      <c r="A3352" s="96" t="s">
        <v>14640</v>
      </c>
      <c r="B3352" s="96" t="s">
        <v>14641</v>
      </c>
      <c r="C3352" s="96" t="s">
        <v>7683</v>
      </c>
      <c r="D3352" s="96" t="s">
        <v>7503</v>
      </c>
      <c r="E3352" s="97" t="s">
        <v>1466</v>
      </c>
    </row>
    <row r="3353" spans="1:5" x14ac:dyDescent="0.2">
      <c r="A3353" s="96" t="s">
        <v>14790</v>
      </c>
      <c r="B3353" s="96" t="s">
        <v>14791</v>
      </c>
      <c r="C3353" s="96" t="s">
        <v>7683</v>
      </c>
      <c r="D3353" s="96" t="s">
        <v>7503</v>
      </c>
      <c r="E3353" s="97" t="s">
        <v>7171</v>
      </c>
    </row>
    <row r="3354" spans="1:5" x14ac:dyDescent="0.2">
      <c r="A3354" s="96" t="s">
        <v>14656</v>
      </c>
      <c r="B3354" s="96" t="s">
        <v>14657</v>
      </c>
      <c r="C3354" s="96" t="s">
        <v>7683</v>
      </c>
      <c r="D3354" s="96" t="s">
        <v>7503</v>
      </c>
      <c r="E3354" s="97" t="s">
        <v>14519</v>
      </c>
    </row>
    <row r="3355" spans="1:5" x14ac:dyDescent="0.2">
      <c r="A3355" s="96" t="s">
        <v>14799</v>
      </c>
      <c r="B3355" s="96" t="s">
        <v>14800</v>
      </c>
      <c r="C3355" s="96" t="s">
        <v>7683</v>
      </c>
      <c r="D3355" s="96" t="s">
        <v>7503</v>
      </c>
      <c r="E3355" s="97" t="s">
        <v>1631</v>
      </c>
    </row>
    <row r="3356" spans="1:5" x14ac:dyDescent="0.2">
      <c r="A3356" s="96" t="s">
        <v>14668</v>
      </c>
      <c r="B3356" s="96" t="s">
        <v>14669</v>
      </c>
      <c r="C3356" s="96" t="s">
        <v>7683</v>
      </c>
      <c r="D3356" s="96" t="s">
        <v>7503</v>
      </c>
      <c r="E3356" s="97" t="s">
        <v>15921</v>
      </c>
    </row>
    <row r="3357" spans="1:5" x14ac:dyDescent="0.2">
      <c r="A3357" s="96" t="s">
        <v>14391</v>
      </c>
      <c r="B3357" s="96" t="s">
        <v>14392</v>
      </c>
      <c r="C3357" s="96" t="s">
        <v>7683</v>
      </c>
      <c r="D3357" s="96" t="s">
        <v>7524</v>
      </c>
      <c r="E3357" s="97" t="s">
        <v>21343</v>
      </c>
    </row>
    <row r="3358" spans="1:5" x14ac:dyDescent="0.2">
      <c r="A3358" s="96" t="s">
        <v>14284</v>
      </c>
      <c r="B3358" s="96" t="s">
        <v>14285</v>
      </c>
      <c r="C3358" s="96" t="s">
        <v>7683</v>
      </c>
      <c r="D3358" s="96" t="s">
        <v>7524</v>
      </c>
      <c r="E3358" s="97" t="s">
        <v>21363</v>
      </c>
    </row>
    <row r="3359" spans="1:5" x14ac:dyDescent="0.2">
      <c r="A3359" s="96" t="s">
        <v>14401</v>
      </c>
      <c r="B3359" s="96" t="s">
        <v>14402</v>
      </c>
      <c r="C3359" s="96" t="s">
        <v>7683</v>
      </c>
      <c r="D3359" s="96" t="s">
        <v>7524</v>
      </c>
      <c r="E3359" s="97" t="s">
        <v>24873</v>
      </c>
    </row>
    <row r="3360" spans="1:5" x14ac:dyDescent="0.2">
      <c r="A3360" s="96" t="s">
        <v>14251</v>
      </c>
      <c r="B3360" s="96" t="s">
        <v>14252</v>
      </c>
      <c r="C3360" s="96" t="s">
        <v>7683</v>
      </c>
      <c r="D3360" s="96" t="s">
        <v>7524</v>
      </c>
      <c r="E3360" s="97" t="s">
        <v>1381</v>
      </c>
    </row>
    <row r="3361" spans="1:5" x14ac:dyDescent="0.2">
      <c r="A3361" s="96" t="s">
        <v>14259</v>
      </c>
      <c r="B3361" s="96" t="s">
        <v>14260</v>
      </c>
      <c r="C3361" s="96" t="s">
        <v>7683</v>
      </c>
      <c r="D3361" s="96" t="s">
        <v>7524</v>
      </c>
      <c r="E3361" s="97" t="s">
        <v>2463</v>
      </c>
    </row>
    <row r="3362" spans="1:5" x14ac:dyDescent="0.2">
      <c r="A3362" s="96" t="s">
        <v>14383</v>
      </c>
      <c r="B3362" s="96" t="s">
        <v>14384</v>
      </c>
      <c r="C3362" s="96" t="s">
        <v>7683</v>
      </c>
      <c r="D3362" s="96" t="s">
        <v>7524</v>
      </c>
      <c r="E3362" s="97" t="s">
        <v>14385</v>
      </c>
    </row>
    <row r="3363" spans="1:5" x14ac:dyDescent="0.2">
      <c r="A3363" s="96" t="s">
        <v>14269</v>
      </c>
      <c r="B3363" s="96" t="s">
        <v>14270</v>
      </c>
      <c r="C3363" s="96" t="s">
        <v>7683</v>
      </c>
      <c r="D3363" s="96" t="s">
        <v>7524</v>
      </c>
      <c r="E3363" s="97" t="s">
        <v>14271</v>
      </c>
    </row>
    <row r="3364" spans="1:5" x14ac:dyDescent="0.2">
      <c r="A3364" s="96" t="s">
        <v>15640</v>
      </c>
      <c r="B3364" s="96" t="s">
        <v>15641</v>
      </c>
      <c r="C3364" s="96" t="s">
        <v>7683</v>
      </c>
      <c r="D3364" s="96" t="s">
        <v>7503</v>
      </c>
      <c r="E3364" s="97" t="s">
        <v>25037</v>
      </c>
    </row>
    <row r="3365" spans="1:5" x14ac:dyDescent="0.2">
      <c r="A3365" s="96" t="s">
        <v>14119</v>
      </c>
      <c r="B3365" s="96" t="s">
        <v>14120</v>
      </c>
      <c r="C3365" s="96" t="s">
        <v>7683</v>
      </c>
      <c r="D3365" s="96" t="s">
        <v>7503</v>
      </c>
      <c r="E3365" s="97" t="s">
        <v>3137</v>
      </c>
    </row>
    <row r="3366" spans="1:5" x14ac:dyDescent="0.2">
      <c r="A3366" s="96" t="s">
        <v>14026</v>
      </c>
      <c r="B3366" s="96" t="s">
        <v>14027</v>
      </c>
      <c r="C3366" s="96" t="s">
        <v>7683</v>
      </c>
      <c r="D3366" s="96" t="s">
        <v>7503</v>
      </c>
      <c r="E3366" s="97" t="s">
        <v>275</v>
      </c>
    </row>
    <row r="3367" spans="1:5" x14ac:dyDescent="0.2">
      <c r="A3367" s="96" t="s">
        <v>14920</v>
      </c>
      <c r="B3367" s="96" t="s">
        <v>14921</v>
      </c>
      <c r="C3367" s="96" t="s">
        <v>7683</v>
      </c>
      <c r="D3367" s="96" t="s">
        <v>7503</v>
      </c>
      <c r="E3367" s="97" t="s">
        <v>7318</v>
      </c>
    </row>
    <row r="3368" spans="1:5" x14ac:dyDescent="0.2">
      <c r="A3368" s="96" t="s">
        <v>14206</v>
      </c>
      <c r="B3368" s="96" t="s">
        <v>14207</v>
      </c>
      <c r="C3368" s="96" t="s">
        <v>7683</v>
      </c>
      <c r="D3368" s="96" t="s">
        <v>7503</v>
      </c>
      <c r="E3368" s="97" t="s">
        <v>2716</v>
      </c>
    </row>
    <row r="3369" spans="1:5" x14ac:dyDescent="0.2">
      <c r="A3369" s="96" t="s">
        <v>14127</v>
      </c>
      <c r="B3369" s="96" t="s">
        <v>14128</v>
      </c>
      <c r="C3369" s="96" t="s">
        <v>7683</v>
      </c>
      <c r="D3369" s="96" t="s">
        <v>7503</v>
      </c>
      <c r="E3369" s="97" t="s">
        <v>11357</v>
      </c>
    </row>
    <row r="3370" spans="1:5" x14ac:dyDescent="0.2">
      <c r="A3370" s="96" t="s">
        <v>14034</v>
      </c>
      <c r="B3370" s="96" t="s">
        <v>14035</v>
      </c>
      <c r="C3370" s="96" t="s">
        <v>7683</v>
      </c>
      <c r="D3370" s="96" t="s">
        <v>7503</v>
      </c>
      <c r="E3370" s="97" t="s">
        <v>3180</v>
      </c>
    </row>
    <row r="3371" spans="1:5" x14ac:dyDescent="0.2">
      <c r="A3371" s="96" t="s">
        <v>14135</v>
      </c>
      <c r="B3371" s="96" t="s">
        <v>14136</v>
      </c>
      <c r="C3371" s="96" t="s">
        <v>7683</v>
      </c>
      <c r="D3371" s="96" t="s">
        <v>7503</v>
      </c>
      <c r="E3371" s="97" t="s">
        <v>1919</v>
      </c>
    </row>
    <row r="3372" spans="1:5" x14ac:dyDescent="0.2">
      <c r="A3372" s="96" t="s">
        <v>15613</v>
      </c>
      <c r="B3372" s="96" t="s">
        <v>15614</v>
      </c>
      <c r="C3372" s="96" t="s">
        <v>7683</v>
      </c>
      <c r="D3372" s="96" t="s">
        <v>7503</v>
      </c>
      <c r="E3372" s="97" t="s">
        <v>1896</v>
      </c>
    </row>
    <row r="3373" spans="1:5" x14ac:dyDescent="0.2">
      <c r="A3373" s="96" t="s">
        <v>14214</v>
      </c>
      <c r="B3373" s="96" t="s">
        <v>14215</v>
      </c>
      <c r="C3373" s="96" t="s">
        <v>7683</v>
      </c>
      <c r="D3373" s="96" t="s">
        <v>7503</v>
      </c>
      <c r="E3373" s="97" t="s">
        <v>5850</v>
      </c>
    </row>
    <row r="3374" spans="1:5" x14ac:dyDescent="0.2">
      <c r="A3374" s="96" t="s">
        <v>14137</v>
      </c>
      <c r="B3374" s="96" t="s">
        <v>14138</v>
      </c>
      <c r="C3374" s="96" t="s">
        <v>7683</v>
      </c>
      <c r="D3374" s="96" t="s">
        <v>7503</v>
      </c>
      <c r="E3374" s="97" t="s">
        <v>417</v>
      </c>
    </row>
    <row r="3375" spans="1:5" x14ac:dyDescent="0.2">
      <c r="A3375" s="96" t="s">
        <v>14044</v>
      </c>
      <c r="B3375" s="96" t="s">
        <v>14045</v>
      </c>
      <c r="C3375" s="96" t="s">
        <v>7683</v>
      </c>
      <c r="D3375" s="96" t="s">
        <v>7503</v>
      </c>
      <c r="E3375" s="97" t="s">
        <v>14261</v>
      </c>
    </row>
    <row r="3376" spans="1:5" x14ac:dyDescent="0.2">
      <c r="A3376" s="96" t="s">
        <v>15617</v>
      </c>
      <c r="B3376" s="96" t="s">
        <v>15618</v>
      </c>
      <c r="C3376" s="96" t="s">
        <v>7683</v>
      </c>
      <c r="D3376" s="96" t="s">
        <v>7503</v>
      </c>
      <c r="E3376" s="97" t="s">
        <v>3343</v>
      </c>
    </row>
    <row r="3377" spans="1:5" x14ac:dyDescent="0.2">
      <c r="A3377" s="96" t="s">
        <v>14223</v>
      </c>
      <c r="B3377" s="96" t="s">
        <v>14224</v>
      </c>
      <c r="C3377" s="96" t="s">
        <v>7683</v>
      </c>
      <c r="D3377" s="96" t="s">
        <v>7503</v>
      </c>
      <c r="E3377" s="97" t="s">
        <v>2511</v>
      </c>
    </row>
    <row r="3378" spans="1:5" x14ac:dyDescent="0.2">
      <c r="A3378" s="96" t="s">
        <v>15622</v>
      </c>
      <c r="B3378" s="96" t="s">
        <v>15623</v>
      </c>
      <c r="C3378" s="96" t="s">
        <v>7683</v>
      </c>
      <c r="D3378" s="96" t="s">
        <v>7503</v>
      </c>
      <c r="E3378" s="97" t="s">
        <v>2173</v>
      </c>
    </row>
    <row r="3379" spans="1:5" x14ac:dyDescent="0.2">
      <c r="A3379" s="96" t="s">
        <v>14232</v>
      </c>
      <c r="B3379" s="96" t="s">
        <v>14233</v>
      </c>
      <c r="C3379" s="96" t="s">
        <v>7683</v>
      </c>
      <c r="D3379" s="96" t="s">
        <v>7503</v>
      </c>
      <c r="E3379" s="97" t="s">
        <v>2875</v>
      </c>
    </row>
    <row r="3380" spans="1:5" x14ac:dyDescent="0.2">
      <c r="A3380" s="96" t="s">
        <v>15626</v>
      </c>
      <c r="B3380" s="96" t="s">
        <v>15627</v>
      </c>
      <c r="C3380" s="96" t="s">
        <v>7683</v>
      </c>
      <c r="D3380" s="96" t="s">
        <v>7503</v>
      </c>
      <c r="E3380" s="97" t="s">
        <v>24978</v>
      </c>
    </row>
    <row r="3381" spans="1:5" x14ac:dyDescent="0.2">
      <c r="A3381" s="96" t="s">
        <v>14240</v>
      </c>
      <c r="B3381" s="96" t="s">
        <v>14241</v>
      </c>
      <c r="C3381" s="96" t="s">
        <v>7683</v>
      </c>
      <c r="D3381" s="96" t="s">
        <v>7503</v>
      </c>
      <c r="E3381" s="97" t="s">
        <v>24508</v>
      </c>
    </row>
    <row r="3382" spans="1:5" x14ac:dyDescent="0.2">
      <c r="A3382" s="96" t="s">
        <v>15632</v>
      </c>
      <c r="B3382" s="96" t="s">
        <v>15633</v>
      </c>
      <c r="C3382" s="96" t="s">
        <v>7683</v>
      </c>
      <c r="D3382" s="96" t="s">
        <v>7503</v>
      </c>
      <c r="E3382" s="97" t="s">
        <v>25035</v>
      </c>
    </row>
    <row r="3383" spans="1:5" x14ac:dyDescent="0.2">
      <c r="A3383" s="96" t="s">
        <v>14249</v>
      </c>
      <c r="B3383" s="96" t="s">
        <v>14250</v>
      </c>
      <c r="C3383" s="96" t="s">
        <v>7683</v>
      </c>
      <c r="D3383" s="96" t="s">
        <v>7503</v>
      </c>
      <c r="E3383" s="97" t="s">
        <v>24860</v>
      </c>
    </row>
    <row r="3384" spans="1:5" x14ac:dyDescent="0.2">
      <c r="A3384" s="96" t="s">
        <v>15636</v>
      </c>
      <c r="B3384" s="96" t="s">
        <v>15637</v>
      </c>
      <c r="C3384" s="96" t="s">
        <v>7683</v>
      </c>
      <c r="D3384" s="96" t="s">
        <v>7503</v>
      </c>
      <c r="E3384" s="97" t="s">
        <v>24604</v>
      </c>
    </row>
    <row r="3385" spans="1:5" x14ac:dyDescent="0.2">
      <c r="A3385" s="96" t="s">
        <v>14267</v>
      </c>
      <c r="B3385" s="96" t="s">
        <v>14268</v>
      </c>
      <c r="C3385" s="96" t="s">
        <v>7683</v>
      </c>
      <c r="D3385" s="96" t="s">
        <v>7503</v>
      </c>
      <c r="E3385" s="97" t="s">
        <v>674</v>
      </c>
    </row>
    <row r="3386" spans="1:5" x14ac:dyDescent="0.2">
      <c r="A3386" s="96" t="s">
        <v>16076</v>
      </c>
      <c r="B3386" s="96" t="s">
        <v>16077</v>
      </c>
      <c r="C3386" s="96" t="s">
        <v>7683</v>
      </c>
      <c r="D3386" s="96" t="s">
        <v>7524</v>
      </c>
      <c r="E3386" s="97" t="s">
        <v>3231</v>
      </c>
    </row>
    <row r="3387" spans="1:5" x14ac:dyDescent="0.2">
      <c r="A3387" s="96" t="s">
        <v>16083</v>
      </c>
      <c r="B3387" s="96" t="s">
        <v>16084</v>
      </c>
      <c r="C3387" s="96" t="s">
        <v>7683</v>
      </c>
      <c r="D3387" s="96" t="s">
        <v>7524</v>
      </c>
      <c r="E3387" s="97" t="s">
        <v>25051</v>
      </c>
    </row>
    <row r="3388" spans="1:5" x14ac:dyDescent="0.2">
      <c r="A3388" s="96" t="s">
        <v>16085</v>
      </c>
      <c r="B3388" s="96" t="s">
        <v>16086</v>
      </c>
      <c r="C3388" s="96" t="s">
        <v>7683</v>
      </c>
      <c r="D3388" s="96" t="s">
        <v>7524</v>
      </c>
      <c r="E3388" s="97" t="s">
        <v>2758</v>
      </c>
    </row>
    <row r="3389" spans="1:5" x14ac:dyDescent="0.2">
      <c r="A3389" s="96" t="s">
        <v>16095</v>
      </c>
      <c r="B3389" s="96" t="s">
        <v>16096</v>
      </c>
      <c r="C3389" s="96" t="s">
        <v>7683</v>
      </c>
      <c r="D3389" s="96" t="s">
        <v>7524</v>
      </c>
      <c r="E3389" s="97" t="s">
        <v>12350</v>
      </c>
    </row>
    <row r="3390" spans="1:5" x14ac:dyDescent="0.2">
      <c r="A3390" s="96" t="s">
        <v>16105</v>
      </c>
      <c r="B3390" s="96" t="s">
        <v>16106</v>
      </c>
      <c r="C3390" s="96" t="s">
        <v>7683</v>
      </c>
      <c r="D3390" s="96" t="s">
        <v>7524</v>
      </c>
      <c r="E3390" s="97" t="s">
        <v>23459</v>
      </c>
    </row>
    <row r="3391" spans="1:5" x14ac:dyDescent="0.2">
      <c r="A3391" s="96" t="s">
        <v>16107</v>
      </c>
      <c r="B3391" s="96" t="s">
        <v>16108</v>
      </c>
      <c r="C3391" s="96" t="s">
        <v>7683</v>
      </c>
      <c r="D3391" s="96" t="s">
        <v>7524</v>
      </c>
      <c r="E3391" s="97" t="s">
        <v>11351</v>
      </c>
    </row>
    <row r="3392" spans="1:5" x14ac:dyDescent="0.2">
      <c r="A3392" s="96" t="s">
        <v>16111</v>
      </c>
      <c r="B3392" s="96" t="s">
        <v>16112</v>
      </c>
      <c r="C3392" s="96" t="s">
        <v>7683</v>
      </c>
      <c r="D3392" s="96" t="s">
        <v>7524</v>
      </c>
      <c r="E3392" s="97" t="s">
        <v>25094</v>
      </c>
    </row>
    <row r="3393" spans="1:5" x14ac:dyDescent="0.2">
      <c r="A3393" s="96" t="s">
        <v>16113</v>
      </c>
      <c r="B3393" s="96" t="s">
        <v>16114</v>
      </c>
      <c r="C3393" s="96" t="s">
        <v>7683</v>
      </c>
      <c r="D3393" s="96" t="s">
        <v>7524</v>
      </c>
      <c r="E3393" s="97" t="s">
        <v>25095</v>
      </c>
    </row>
    <row r="3394" spans="1:5" x14ac:dyDescent="0.2">
      <c r="A3394" s="96" t="s">
        <v>16117</v>
      </c>
      <c r="B3394" s="96" t="s">
        <v>16118</v>
      </c>
      <c r="C3394" s="96" t="s">
        <v>7683</v>
      </c>
      <c r="D3394" s="96" t="s">
        <v>7524</v>
      </c>
      <c r="E3394" s="97" t="s">
        <v>9826</v>
      </c>
    </row>
    <row r="3395" spans="1:5" x14ac:dyDescent="0.2">
      <c r="A3395" s="96" t="s">
        <v>16119</v>
      </c>
      <c r="B3395" s="96" t="s">
        <v>16120</v>
      </c>
      <c r="C3395" s="96" t="s">
        <v>7683</v>
      </c>
      <c r="D3395" s="96" t="s">
        <v>7524</v>
      </c>
      <c r="E3395" s="97" t="s">
        <v>7534</v>
      </c>
    </row>
    <row r="3396" spans="1:5" x14ac:dyDescent="0.2">
      <c r="A3396" s="96" t="s">
        <v>16124</v>
      </c>
      <c r="B3396" s="96" t="s">
        <v>16125</v>
      </c>
      <c r="C3396" s="96" t="s">
        <v>7683</v>
      </c>
      <c r="D3396" s="96" t="s">
        <v>7524</v>
      </c>
      <c r="E3396" s="97" t="s">
        <v>25097</v>
      </c>
    </row>
    <row r="3397" spans="1:5" x14ac:dyDescent="0.2">
      <c r="A3397" s="96" t="s">
        <v>14493</v>
      </c>
      <c r="B3397" s="96" t="s">
        <v>14494</v>
      </c>
      <c r="C3397" s="96" t="s">
        <v>7683</v>
      </c>
      <c r="D3397" s="96" t="s">
        <v>7524</v>
      </c>
      <c r="E3397" s="97" t="s">
        <v>5461</v>
      </c>
    </row>
    <row r="3398" spans="1:5" x14ac:dyDescent="0.2">
      <c r="A3398" s="96" t="s">
        <v>16087</v>
      </c>
      <c r="B3398" s="96" t="s">
        <v>16088</v>
      </c>
      <c r="C3398" s="96" t="s">
        <v>7683</v>
      </c>
      <c r="D3398" s="96" t="s">
        <v>7524</v>
      </c>
      <c r="E3398" s="97" t="s">
        <v>12372</v>
      </c>
    </row>
    <row r="3399" spans="1:5" x14ac:dyDescent="0.2">
      <c r="A3399" s="96" t="s">
        <v>16097</v>
      </c>
      <c r="B3399" s="96" t="s">
        <v>16098</v>
      </c>
      <c r="C3399" s="96" t="s">
        <v>7683</v>
      </c>
      <c r="D3399" s="96" t="s">
        <v>7524</v>
      </c>
      <c r="E3399" s="97" t="s">
        <v>15282</v>
      </c>
    </row>
    <row r="3400" spans="1:5" x14ac:dyDescent="0.2">
      <c r="A3400" s="96" t="s">
        <v>16090</v>
      </c>
      <c r="B3400" s="96" t="s">
        <v>16091</v>
      </c>
      <c r="C3400" s="96" t="s">
        <v>7683</v>
      </c>
      <c r="D3400" s="96" t="s">
        <v>7524</v>
      </c>
      <c r="E3400" s="97" t="s">
        <v>25092</v>
      </c>
    </row>
    <row r="3401" spans="1:5" x14ac:dyDescent="0.2">
      <c r="A3401" s="96" t="s">
        <v>16079</v>
      </c>
      <c r="B3401" s="96" t="s">
        <v>16080</v>
      </c>
      <c r="C3401" s="96" t="s">
        <v>7683</v>
      </c>
      <c r="D3401" s="96" t="s">
        <v>7524</v>
      </c>
      <c r="E3401" s="97" t="s">
        <v>2091</v>
      </c>
    </row>
    <row r="3402" spans="1:5" x14ac:dyDescent="0.2">
      <c r="A3402" s="96" t="s">
        <v>11158</v>
      </c>
      <c r="B3402" s="96" t="s">
        <v>11159</v>
      </c>
      <c r="C3402" s="96" t="s">
        <v>7683</v>
      </c>
      <c r="D3402" s="96" t="s">
        <v>7503</v>
      </c>
      <c r="E3402" s="97" t="s">
        <v>23997</v>
      </c>
    </row>
    <row r="3403" spans="1:5" x14ac:dyDescent="0.2">
      <c r="A3403" s="96" t="s">
        <v>14374</v>
      </c>
      <c r="B3403" s="96" t="s">
        <v>14375</v>
      </c>
      <c r="C3403" s="96" t="s">
        <v>7683</v>
      </c>
      <c r="D3403" s="96" t="s">
        <v>7524</v>
      </c>
      <c r="E3403" s="97" t="s">
        <v>24871</v>
      </c>
    </row>
    <row r="3404" spans="1:5" x14ac:dyDescent="0.2">
      <c r="A3404" s="96" t="s">
        <v>14862</v>
      </c>
      <c r="B3404" s="96" t="s">
        <v>14863</v>
      </c>
      <c r="C3404" s="96" t="s">
        <v>7683</v>
      </c>
      <c r="D3404" s="96" t="s">
        <v>7503</v>
      </c>
      <c r="E3404" s="97" t="s">
        <v>3525</v>
      </c>
    </row>
    <row r="3405" spans="1:5" x14ac:dyDescent="0.2">
      <c r="A3405" s="96" t="s">
        <v>14788</v>
      </c>
      <c r="B3405" s="96" t="s">
        <v>14789</v>
      </c>
      <c r="C3405" s="96" t="s">
        <v>7683</v>
      </c>
      <c r="D3405" s="96" t="s">
        <v>7503</v>
      </c>
      <c r="E3405" s="97" t="s">
        <v>24798</v>
      </c>
    </row>
    <row r="3406" spans="1:5" x14ac:dyDescent="0.2">
      <c r="A3406" s="96" t="s">
        <v>14913</v>
      </c>
      <c r="B3406" s="96" t="s">
        <v>14914</v>
      </c>
      <c r="C3406" s="96" t="s">
        <v>7683</v>
      </c>
      <c r="D3406" s="96" t="s">
        <v>7503</v>
      </c>
      <c r="E3406" s="97" t="s">
        <v>22949</v>
      </c>
    </row>
    <row r="3407" spans="1:5" x14ac:dyDescent="0.2">
      <c r="A3407" s="96" t="s">
        <v>14918</v>
      </c>
      <c r="B3407" s="96" t="s">
        <v>14919</v>
      </c>
      <c r="C3407" s="96" t="s">
        <v>7683</v>
      </c>
      <c r="D3407" s="96" t="s">
        <v>7503</v>
      </c>
      <c r="E3407" s="97" t="s">
        <v>24925</v>
      </c>
    </row>
    <row r="3408" spans="1:5" x14ac:dyDescent="0.2">
      <c r="A3408" s="96" t="s">
        <v>14759</v>
      </c>
      <c r="B3408" s="96" t="s">
        <v>14760</v>
      </c>
      <c r="C3408" s="96" t="s">
        <v>7683</v>
      </c>
      <c r="D3408" s="96" t="s">
        <v>7503</v>
      </c>
      <c r="E3408" s="97" t="s">
        <v>4817</v>
      </c>
    </row>
    <row r="3409" spans="1:5" x14ac:dyDescent="0.2">
      <c r="A3409" s="96" t="s">
        <v>14847</v>
      </c>
      <c r="B3409" s="96" t="s">
        <v>14848</v>
      </c>
      <c r="C3409" s="96" t="s">
        <v>7683</v>
      </c>
      <c r="D3409" s="96" t="s">
        <v>7503</v>
      </c>
      <c r="E3409" s="97" t="s">
        <v>2550</v>
      </c>
    </row>
    <row r="3410" spans="1:5" x14ac:dyDescent="0.2">
      <c r="A3410" s="96" t="s">
        <v>14763</v>
      </c>
      <c r="B3410" s="96" t="s">
        <v>14764</v>
      </c>
      <c r="C3410" s="96" t="s">
        <v>7683</v>
      </c>
      <c r="D3410" s="96" t="s">
        <v>7503</v>
      </c>
      <c r="E3410" s="97" t="s">
        <v>6485</v>
      </c>
    </row>
    <row r="3411" spans="1:5" x14ac:dyDescent="0.2">
      <c r="A3411" s="96" t="s">
        <v>14854</v>
      </c>
      <c r="B3411" s="96" t="s">
        <v>14855</v>
      </c>
      <c r="C3411" s="96" t="s">
        <v>7683</v>
      </c>
      <c r="D3411" s="96" t="s">
        <v>7503</v>
      </c>
      <c r="E3411" s="97" t="s">
        <v>3554</v>
      </c>
    </row>
    <row r="3412" spans="1:5" x14ac:dyDescent="0.2">
      <c r="A3412" s="96" t="s">
        <v>14784</v>
      </c>
      <c r="B3412" s="96" t="s">
        <v>14785</v>
      </c>
      <c r="C3412" s="96" t="s">
        <v>7683</v>
      </c>
      <c r="D3412" s="96" t="s">
        <v>7503</v>
      </c>
      <c r="E3412" s="97" t="s">
        <v>23878</v>
      </c>
    </row>
    <row r="3413" spans="1:5" x14ac:dyDescent="0.2">
      <c r="A3413" s="96" t="s">
        <v>14588</v>
      </c>
      <c r="B3413" s="96" t="s">
        <v>14589</v>
      </c>
      <c r="C3413" s="96" t="s">
        <v>7683</v>
      </c>
      <c r="D3413" s="96" t="s">
        <v>7524</v>
      </c>
      <c r="E3413" s="97" t="s">
        <v>24886</v>
      </c>
    </row>
    <row r="3414" spans="1:5" x14ac:dyDescent="0.2">
      <c r="A3414" s="96" t="s">
        <v>14357</v>
      </c>
      <c r="B3414" s="96" t="s">
        <v>14358</v>
      </c>
      <c r="C3414" s="96" t="s">
        <v>7683</v>
      </c>
      <c r="D3414" s="96" t="s">
        <v>7524</v>
      </c>
      <c r="E3414" s="97" t="s">
        <v>17334</v>
      </c>
    </row>
    <row r="3415" spans="1:5" x14ac:dyDescent="0.2">
      <c r="A3415" s="96" t="s">
        <v>14592</v>
      </c>
      <c r="B3415" s="96" t="s">
        <v>14593</v>
      </c>
      <c r="C3415" s="96" t="s">
        <v>7683</v>
      </c>
      <c r="D3415" s="96" t="s">
        <v>7524</v>
      </c>
      <c r="E3415" s="97" t="s">
        <v>24887</v>
      </c>
    </row>
    <row r="3416" spans="1:5" x14ac:dyDescent="0.2">
      <c r="A3416" s="96" t="s">
        <v>14362</v>
      </c>
      <c r="B3416" s="96" t="s">
        <v>14363</v>
      </c>
      <c r="C3416" s="96" t="s">
        <v>7683</v>
      </c>
      <c r="D3416" s="96" t="s">
        <v>7524</v>
      </c>
      <c r="E3416" s="97" t="s">
        <v>22671</v>
      </c>
    </row>
    <row r="3417" spans="1:5" x14ac:dyDescent="0.2">
      <c r="A3417" s="96" t="s">
        <v>14609</v>
      </c>
      <c r="B3417" s="96" t="s">
        <v>14610</v>
      </c>
      <c r="C3417" s="96" t="s">
        <v>7683</v>
      </c>
      <c r="D3417" s="96" t="s">
        <v>7524</v>
      </c>
      <c r="E3417" s="97" t="s">
        <v>24890</v>
      </c>
    </row>
    <row r="3418" spans="1:5" x14ac:dyDescent="0.2">
      <c r="A3418" s="96" t="s">
        <v>14607</v>
      </c>
      <c r="B3418" s="96" t="s">
        <v>14608</v>
      </c>
      <c r="C3418" s="96" t="s">
        <v>7683</v>
      </c>
      <c r="D3418" s="96" t="s">
        <v>7524</v>
      </c>
      <c r="E3418" s="97" t="s">
        <v>24889</v>
      </c>
    </row>
    <row r="3419" spans="1:5" x14ac:dyDescent="0.2">
      <c r="A3419" s="96" t="s">
        <v>14344</v>
      </c>
      <c r="B3419" s="96" t="s">
        <v>14345</v>
      </c>
      <c r="C3419" s="96" t="s">
        <v>7683</v>
      </c>
      <c r="D3419" s="96" t="s">
        <v>7524</v>
      </c>
      <c r="E3419" s="97" t="s">
        <v>8340</v>
      </c>
    </row>
    <row r="3420" spans="1:5" x14ac:dyDescent="0.2">
      <c r="A3420" s="96" t="s">
        <v>14348</v>
      </c>
      <c r="B3420" s="96" t="s">
        <v>14349</v>
      </c>
      <c r="C3420" s="96" t="s">
        <v>7683</v>
      </c>
      <c r="D3420" s="96" t="s">
        <v>7524</v>
      </c>
      <c r="E3420" s="97" t="s">
        <v>21613</v>
      </c>
    </row>
    <row r="3421" spans="1:5" x14ac:dyDescent="0.2">
      <c r="A3421" s="96" t="s">
        <v>14579</v>
      </c>
      <c r="B3421" s="96" t="s">
        <v>14580</v>
      </c>
      <c r="C3421" s="96" t="s">
        <v>7683</v>
      </c>
      <c r="D3421" s="96" t="s">
        <v>7524</v>
      </c>
      <c r="E3421" s="97" t="s">
        <v>11714</v>
      </c>
    </row>
    <row r="3422" spans="1:5" x14ac:dyDescent="0.2">
      <c r="A3422" s="96" t="s">
        <v>14353</v>
      </c>
      <c r="B3422" s="96" t="s">
        <v>14354</v>
      </c>
      <c r="C3422" s="96" t="s">
        <v>7683</v>
      </c>
      <c r="D3422" s="96" t="s">
        <v>7524</v>
      </c>
      <c r="E3422" s="97" t="s">
        <v>7583</v>
      </c>
    </row>
    <row r="3423" spans="1:5" x14ac:dyDescent="0.2">
      <c r="A3423" s="96" t="s">
        <v>18306</v>
      </c>
      <c r="B3423" s="96" t="s">
        <v>18307</v>
      </c>
      <c r="C3423" s="96" t="s">
        <v>7502</v>
      </c>
      <c r="D3423" s="96" t="s">
        <v>7524</v>
      </c>
      <c r="E3423" s="97" t="s">
        <v>16064</v>
      </c>
    </row>
    <row r="3424" spans="1:5" x14ac:dyDescent="0.2">
      <c r="A3424" s="96" t="s">
        <v>18304</v>
      </c>
      <c r="B3424" s="96" t="s">
        <v>18305</v>
      </c>
      <c r="C3424" s="96" t="s">
        <v>7502</v>
      </c>
      <c r="D3424" s="96" t="s">
        <v>7524</v>
      </c>
      <c r="E3424" s="97" t="s">
        <v>16605</v>
      </c>
    </row>
    <row r="3425" spans="1:5" x14ac:dyDescent="0.2">
      <c r="A3425" s="96" t="s">
        <v>7681</v>
      </c>
      <c r="B3425" s="96" t="s">
        <v>7682</v>
      </c>
      <c r="C3425" s="96" t="s">
        <v>7683</v>
      </c>
      <c r="D3425" s="96" t="s">
        <v>7503</v>
      </c>
      <c r="E3425" s="97" t="s">
        <v>4028</v>
      </c>
    </row>
    <row r="3426" spans="1:5" x14ac:dyDescent="0.2">
      <c r="A3426" s="96" t="s">
        <v>7685</v>
      </c>
      <c r="B3426" s="96" t="s">
        <v>7686</v>
      </c>
      <c r="C3426" s="96" t="s">
        <v>7683</v>
      </c>
      <c r="D3426" s="96" t="s">
        <v>7503</v>
      </c>
      <c r="E3426" s="97" t="s">
        <v>7085</v>
      </c>
    </row>
    <row r="3427" spans="1:5" x14ac:dyDescent="0.2">
      <c r="A3427" s="96" t="s">
        <v>7688</v>
      </c>
      <c r="B3427" s="96" t="s">
        <v>7689</v>
      </c>
      <c r="C3427" s="96" t="s">
        <v>7683</v>
      </c>
      <c r="D3427" s="96" t="s">
        <v>7503</v>
      </c>
      <c r="E3427" s="97" t="s">
        <v>23293</v>
      </c>
    </row>
    <row r="3428" spans="1:5" x14ac:dyDescent="0.2">
      <c r="A3428" s="96" t="s">
        <v>7690</v>
      </c>
      <c r="B3428" s="96" t="s">
        <v>7691</v>
      </c>
      <c r="C3428" s="96" t="s">
        <v>7683</v>
      </c>
      <c r="D3428" s="96" t="s">
        <v>7503</v>
      </c>
      <c r="E3428" s="97" t="s">
        <v>23294</v>
      </c>
    </row>
    <row r="3429" spans="1:5" x14ac:dyDescent="0.2">
      <c r="A3429" s="96" t="s">
        <v>7693</v>
      </c>
      <c r="B3429" s="96" t="s">
        <v>7694</v>
      </c>
      <c r="C3429" s="96" t="s">
        <v>7683</v>
      </c>
      <c r="D3429" s="96" t="s">
        <v>7503</v>
      </c>
      <c r="E3429" s="97" t="s">
        <v>1292</v>
      </c>
    </row>
    <row r="3430" spans="1:5" x14ac:dyDescent="0.2">
      <c r="A3430" s="96" t="s">
        <v>7696</v>
      </c>
      <c r="B3430" s="96" t="s">
        <v>7697</v>
      </c>
      <c r="C3430" s="96" t="s">
        <v>7683</v>
      </c>
      <c r="D3430" s="96" t="s">
        <v>7503</v>
      </c>
      <c r="E3430" s="97" t="s">
        <v>23295</v>
      </c>
    </row>
    <row r="3431" spans="1:5" x14ac:dyDescent="0.2">
      <c r="A3431" s="96" t="s">
        <v>7698</v>
      </c>
      <c r="B3431" s="96" t="s">
        <v>7699</v>
      </c>
      <c r="C3431" s="96" t="s">
        <v>7683</v>
      </c>
      <c r="D3431" s="96" t="s">
        <v>7503</v>
      </c>
      <c r="E3431" s="97" t="s">
        <v>5345</v>
      </c>
    </row>
    <row r="3432" spans="1:5" x14ac:dyDescent="0.2">
      <c r="A3432" s="96" t="s">
        <v>7701</v>
      </c>
      <c r="B3432" s="96" t="s">
        <v>7702</v>
      </c>
      <c r="C3432" s="96" t="s">
        <v>7683</v>
      </c>
      <c r="D3432" s="96" t="s">
        <v>7503</v>
      </c>
      <c r="E3432" s="97" t="s">
        <v>23296</v>
      </c>
    </row>
    <row r="3433" spans="1:5" x14ac:dyDescent="0.2">
      <c r="A3433" s="96" t="s">
        <v>7703</v>
      </c>
      <c r="B3433" s="96" t="s">
        <v>7704</v>
      </c>
      <c r="C3433" s="96" t="s">
        <v>7683</v>
      </c>
      <c r="D3433" s="96" t="s">
        <v>7503</v>
      </c>
      <c r="E3433" s="97" t="s">
        <v>23297</v>
      </c>
    </row>
    <row r="3434" spans="1:5" x14ac:dyDescent="0.2">
      <c r="A3434" s="96" t="s">
        <v>12307</v>
      </c>
      <c r="B3434" s="96" t="s">
        <v>12308</v>
      </c>
      <c r="C3434" s="96" t="s">
        <v>8123</v>
      </c>
      <c r="D3434" s="96" t="s">
        <v>7524</v>
      </c>
      <c r="E3434" s="97" t="s">
        <v>573</v>
      </c>
    </row>
    <row r="3435" spans="1:5" x14ac:dyDescent="0.2">
      <c r="A3435" s="96" t="s">
        <v>12310</v>
      </c>
      <c r="B3435" s="96" t="s">
        <v>12311</v>
      </c>
      <c r="C3435" s="96" t="s">
        <v>7502</v>
      </c>
      <c r="D3435" s="96" t="s">
        <v>7524</v>
      </c>
      <c r="E3435" s="97" t="s">
        <v>12312</v>
      </c>
    </row>
    <row r="3436" spans="1:5" x14ac:dyDescent="0.2">
      <c r="A3436" s="96" t="s">
        <v>12453</v>
      </c>
      <c r="B3436" s="96" t="s">
        <v>12454</v>
      </c>
      <c r="C3436" s="96" t="s">
        <v>7502</v>
      </c>
      <c r="D3436" s="96" t="s">
        <v>7503</v>
      </c>
      <c r="E3436" s="97" t="s">
        <v>20084</v>
      </c>
    </row>
    <row r="3437" spans="1:5" x14ac:dyDescent="0.2">
      <c r="A3437" s="96" t="s">
        <v>12313</v>
      </c>
      <c r="B3437" s="96" t="s">
        <v>12314</v>
      </c>
      <c r="C3437" s="96" t="s">
        <v>7502</v>
      </c>
      <c r="D3437" s="96" t="s">
        <v>7524</v>
      </c>
      <c r="E3437" s="97" t="s">
        <v>21904</v>
      </c>
    </row>
    <row r="3438" spans="1:5" x14ac:dyDescent="0.2">
      <c r="A3438" s="96" t="s">
        <v>15368</v>
      </c>
      <c r="B3438" s="96" t="s">
        <v>15369</v>
      </c>
      <c r="C3438" s="96" t="s">
        <v>7683</v>
      </c>
      <c r="D3438" s="96" t="s">
        <v>7524</v>
      </c>
      <c r="E3438" s="97" t="s">
        <v>24992</v>
      </c>
    </row>
    <row r="3439" spans="1:5" x14ac:dyDescent="0.2">
      <c r="A3439" s="96" t="s">
        <v>15375</v>
      </c>
      <c r="B3439" s="96" t="s">
        <v>15376</v>
      </c>
      <c r="C3439" s="96" t="s">
        <v>7683</v>
      </c>
      <c r="D3439" s="96" t="s">
        <v>7524</v>
      </c>
      <c r="E3439" s="97" t="s">
        <v>24994</v>
      </c>
    </row>
    <row r="3440" spans="1:5" x14ac:dyDescent="0.2">
      <c r="A3440" s="96" t="s">
        <v>15382</v>
      </c>
      <c r="B3440" s="96" t="s">
        <v>15383</v>
      </c>
      <c r="C3440" s="96" t="s">
        <v>7683</v>
      </c>
      <c r="D3440" s="96" t="s">
        <v>7524</v>
      </c>
      <c r="E3440" s="97" t="s">
        <v>24995</v>
      </c>
    </row>
    <row r="3441" spans="1:5" x14ac:dyDescent="0.2">
      <c r="A3441" s="96" t="s">
        <v>15388</v>
      </c>
      <c r="B3441" s="96" t="s">
        <v>15389</v>
      </c>
      <c r="C3441" s="96" t="s">
        <v>7683</v>
      </c>
      <c r="D3441" s="96" t="s">
        <v>7524</v>
      </c>
      <c r="E3441" s="97" t="s">
        <v>24997</v>
      </c>
    </row>
    <row r="3442" spans="1:5" x14ac:dyDescent="0.2">
      <c r="A3442" s="96" t="s">
        <v>15471</v>
      </c>
      <c r="B3442" s="96" t="s">
        <v>15472</v>
      </c>
      <c r="C3442" s="96" t="s">
        <v>7683</v>
      </c>
      <c r="D3442" s="96" t="s">
        <v>7524</v>
      </c>
      <c r="E3442" s="97" t="s">
        <v>25004</v>
      </c>
    </row>
    <row r="3443" spans="1:5" x14ac:dyDescent="0.2">
      <c r="A3443" s="96" t="s">
        <v>15411</v>
      </c>
      <c r="B3443" s="96" t="s">
        <v>15412</v>
      </c>
      <c r="C3443" s="96" t="s">
        <v>7683</v>
      </c>
      <c r="D3443" s="96" t="s">
        <v>7524</v>
      </c>
      <c r="E3443" s="97" t="s">
        <v>25000</v>
      </c>
    </row>
    <row r="3444" spans="1:5" x14ac:dyDescent="0.2">
      <c r="A3444" s="96" t="s">
        <v>15465</v>
      </c>
      <c r="B3444" s="96" t="s">
        <v>15466</v>
      </c>
      <c r="C3444" s="96" t="s">
        <v>7683</v>
      </c>
      <c r="D3444" s="96" t="s">
        <v>7524</v>
      </c>
      <c r="E3444" s="97" t="s">
        <v>25003</v>
      </c>
    </row>
    <row r="3445" spans="1:5" x14ac:dyDescent="0.2">
      <c r="A3445" s="96" t="s">
        <v>15347</v>
      </c>
      <c r="B3445" s="96" t="s">
        <v>15348</v>
      </c>
      <c r="C3445" s="96" t="s">
        <v>7683</v>
      </c>
      <c r="D3445" s="96" t="s">
        <v>7524</v>
      </c>
      <c r="E3445" s="97" t="s">
        <v>24990</v>
      </c>
    </row>
    <row r="3446" spans="1:5" x14ac:dyDescent="0.2">
      <c r="A3446" s="96" t="s">
        <v>15418</v>
      </c>
      <c r="B3446" s="96" t="s">
        <v>15419</v>
      </c>
      <c r="C3446" s="96" t="s">
        <v>7683</v>
      </c>
      <c r="D3446" s="96" t="s">
        <v>7524</v>
      </c>
      <c r="E3446" s="97" t="s">
        <v>25001</v>
      </c>
    </row>
    <row r="3447" spans="1:5" x14ac:dyDescent="0.2">
      <c r="A3447" s="96" t="s">
        <v>15357</v>
      </c>
      <c r="B3447" s="96" t="s">
        <v>15358</v>
      </c>
      <c r="C3447" s="96" t="s">
        <v>7683</v>
      </c>
      <c r="D3447" s="96" t="s">
        <v>7524</v>
      </c>
      <c r="E3447" s="97" t="s">
        <v>24991</v>
      </c>
    </row>
    <row r="3448" spans="1:5" x14ac:dyDescent="0.2">
      <c r="A3448" s="96" t="s">
        <v>15432</v>
      </c>
      <c r="B3448" s="96" t="s">
        <v>15433</v>
      </c>
      <c r="C3448" s="96" t="s">
        <v>7683</v>
      </c>
      <c r="D3448" s="96" t="s">
        <v>7524</v>
      </c>
      <c r="E3448" s="97" t="s">
        <v>16309</v>
      </c>
    </row>
    <row r="3449" spans="1:5" x14ac:dyDescent="0.2">
      <c r="A3449" s="96" t="s">
        <v>15485</v>
      </c>
      <c r="B3449" s="96" t="s">
        <v>15486</v>
      </c>
      <c r="C3449" s="96" t="s">
        <v>7683</v>
      </c>
      <c r="D3449" s="96" t="s">
        <v>7524</v>
      </c>
      <c r="E3449" s="97" t="s">
        <v>25006</v>
      </c>
    </row>
    <row r="3450" spans="1:5" x14ac:dyDescent="0.2">
      <c r="A3450" s="96" t="s">
        <v>18309</v>
      </c>
      <c r="B3450" s="96" t="s">
        <v>18310</v>
      </c>
      <c r="C3450" s="96" t="s">
        <v>7502</v>
      </c>
      <c r="D3450" s="96" t="s">
        <v>7503</v>
      </c>
      <c r="E3450" s="97" t="s">
        <v>5936</v>
      </c>
    </row>
    <row r="3451" spans="1:5" x14ac:dyDescent="0.2">
      <c r="A3451" s="96" t="s">
        <v>25234</v>
      </c>
      <c r="B3451" s="96" t="s">
        <v>25235</v>
      </c>
      <c r="C3451" s="96" t="s">
        <v>7683</v>
      </c>
      <c r="D3451" s="96" t="s">
        <v>7503</v>
      </c>
      <c r="E3451" s="97" t="s">
        <v>25236</v>
      </c>
    </row>
    <row r="3452" spans="1:5" x14ac:dyDescent="0.2">
      <c r="A3452" s="96" t="s">
        <v>16562</v>
      </c>
      <c r="B3452" s="96" t="s">
        <v>16563</v>
      </c>
      <c r="C3452" s="96" t="s">
        <v>7683</v>
      </c>
      <c r="D3452" s="96" t="s">
        <v>7503</v>
      </c>
      <c r="E3452" s="97" t="s">
        <v>25225</v>
      </c>
    </row>
    <row r="3453" spans="1:5" x14ac:dyDescent="0.2">
      <c r="A3453" s="96" t="s">
        <v>16564</v>
      </c>
      <c r="B3453" s="96" t="s">
        <v>16565</v>
      </c>
      <c r="C3453" s="96" t="s">
        <v>7683</v>
      </c>
      <c r="D3453" s="96" t="s">
        <v>7503</v>
      </c>
      <c r="E3453" s="97" t="s">
        <v>25226</v>
      </c>
    </row>
    <row r="3454" spans="1:5" x14ac:dyDescent="0.2">
      <c r="A3454" s="96" t="s">
        <v>16566</v>
      </c>
      <c r="B3454" s="96" t="s">
        <v>16567</v>
      </c>
      <c r="C3454" s="96" t="s">
        <v>7683</v>
      </c>
      <c r="D3454" s="96" t="s">
        <v>7503</v>
      </c>
      <c r="E3454" s="97" t="s">
        <v>25227</v>
      </c>
    </row>
    <row r="3455" spans="1:5" x14ac:dyDescent="0.2">
      <c r="A3455" s="96" t="s">
        <v>16568</v>
      </c>
      <c r="B3455" s="96" t="s">
        <v>16569</v>
      </c>
      <c r="C3455" s="96" t="s">
        <v>7683</v>
      </c>
      <c r="D3455" s="96" t="s">
        <v>7503</v>
      </c>
      <c r="E3455" s="97" t="s">
        <v>24926</v>
      </c>
    </row>
    <row r="3456" spans="1:5" x14ac:dyDescent="0.2">
      <c r="A3456" s="96" t="s">
        <v>16570</v>
      </c>
      <c r="B3456" s="96" t="s">
        <v>16571</v>
      </c>
      <c r="C3456" s="96" t="s">
        <v>7683</v>
      </c>
      <c r="D3456" s="96" t="s">
        <v>7503</v>
      </c>
      <c r="E3456" s="97" t="s">
        <v>25228</v>
      </c>
    </row>
    <row r="3457" spans="1:5" x14ac:dyDescent="0.2">
      <c r="A3457" s="96" t="s">
        <v>16572</v>
      </c>
      <c r="B3457" s="96" t="s">
        <v>16573</v>
      </c>
      <c r="C3457" s="96" t="s">
        <v>7683</v>
      </c>
      <c r="D3457" s="96" t="s">
        <v>7503</v>
      </c>
      <c r="E3457" s="97" t="s">
        <v>25229</v>
      </c>
    </row>
    <row r="3458" spans="1:5" x14ac:dyDescent="0.2">
      <c r="A3458" s="96" t="s">
        <v>16574</v>
      </c>
      <c r="B3458" s="96" t="s">
        <v>16575</v>
      </c>
      <c r="C3458" s="96" t="s">
        <v>7683</v>
      </c>
      <c r="D3458" s="96" t="s">
        <v>7503</v>
      </c>
      <c r="E3458" s="97" t="s">
        <v>25230</v>
      </c>
    </row>
    <row r="3459" spans="1:5" x14ac:dyDescent="0.2">
      <c r="A3459" s="96" t="s">
        <v>16555</v>
      </c>
      <c r="B3459" s="96" t="s">
        <v>16556</v>
      </c>
      <c r="C3459" s="96" t="s">
        <v>7683</v>
      </c>
      <c r="D3459" s="96" t="s">
        <v>7524</v>
      </c>
      <c r="E3459" s="97" t="s">
        <v>25222</v>
      </c>
    </row>
    <row r="3460" spans="1:5" x14ac:dyDescent="0.2">
      <c r="A3460" s="96" t="s">
        <v>16557</v>
      </c>
      <c r="B3460" s="96" t="s">
        <v>16558</v>
      </c>
      <c r="C3460" s="96" t="s">
        <v>7683</v>
      </c>
      <c r="D3460" s="96" t="s">
        <v>7524</v>
      </c>
      <c r="E3460" s="97" t="s">
        <v>25223</v>
      </c>
    </row>
    <row r="3461" spans="1:5" x14ac:dyDescent="0.2">
      <c r="A3461" s="96" t="s">
        <v>16560</v>
      </c>
      <c r="B3461" s="96" t="s">
        <v>16561</v>
      </c>
      <c r="C3461" s="96" t="s">
        <v>7683</v>
      </c>
      <c r="D3461" s="96" t="s">
        <v>7524</v>
      </c>
      <c r="E3461" s="97" t="s">
        <v>25224</v>
      </c>
    </row>
    <row r="3462" spans="1:5" x14ac:dyDescent="0.2">
      <c r="A3462" s="96" t="s">
        <v>16550</v>
      </c>
      <c r="B3462" s="96" t="s">
        <v>16551</v>
      </c>
      <c r="C3462" s="96" t="s">
        <v>7683</v>
      </c>
      <c r="D3462" s="96" t="s">
        <v>7524</v>
      </c>
      <c r="E3462" s="97" t="s">
        <v>25220</v>
      </c>
    </row>
    <row r="3463" spans="1:5" x14ac:dyDescent="0.2">
      <c r="A3463" s="96" t="s">
        <v>16553</v>
      </c>
      <c r="B3463" s="96" t="s">
        <v>16554</v>
      </c>
      <c r="C3463" s="96" t="s">
        <v>7683</v>
      </c>
      <c r="D3463" s="96" t="s">
        <v>7524</v>
      </c>
      <c r="E3463" s="97" t="s">
        <v>25221</v>
      </c>
    </row>
    <row r="3464" spans="1:5" x14ac:dyDescent="0.2">
      <c r="A3464" s="96" t="s">
        <v>16811</v>
      </c>
      <c r="B3464" s="96" t="s">
        <v>16812</v>
      </c>
      <c r="C3464" s="96" t="s">
        <v>7683</v>
      </c>
      <c r="D3464" s="96" t="s">
        <v>7524</v>
      </c>
      <c r="E3464" s="97" t="s">
        <v>3290</v>
      </c>
    </row>
    <row r="3465" spans="1:5" x14ac:dyDescent="0.2">
      <c r="A3465" s="96" t="s">
        <v>16813</v>
      </c>
      <c r="B3465" s="96" t="s">
        <v>16814</v>
      </c>
      <c r="C3465" s="96" t="s">
        <v>7683</v>
      </c>
      <c r="D3465" s="96" t="s">
        <v>7524</v>
      </c>
      <c r="E3465" s="97" t="s">
        <v>22365</v>
      </c>
    </row>
    <row r="3466" spans="1:5" x14ac:dyDescent="0.2">
      <c r="A3466" s="96" t="s">
        <v>16005</v>
      </c>
      <c r="B3466" s="96" t="s">
        <v>16006</v>
      </c>
      <c r="C3466" s="96" t="s">
        <v>7683</v>
      </c>
      <c r="D3466" s="96" t="s">
        <v>7524</v>
      </c>
      <c r="E3466" s="97" t="s">
        <v>25087</v>
      </c>
    </row>
    <row r="3467" spans="1:5" x14ac:dyDescent="0.2">
      <c r="A3467" s="96" t="s">
        <v>15999</v>
      </c>
      <c r="B3467" s="96" t="s">
        <v>16000</v>
      </c>
      <c r="C3467" s="96" t="s">
        <v>7683</v>
      </c>
      <c r="D3467" s="96" t="s">
        <v>7524</v>
      </c>
      <c r="E3467" s="97" t="s">
        <v>25084</v>
      </c>
    </row>
    <row r="3468" spans="1:5" x14ac:dyDescent="0.2">
      <c r="A3468" s="96" t="s">
        <v>16001</v>
      </c>
      <c r="B3468" s="96" t="s">
        <v>16002</v>
      </c>
      <c r="C3468" s="96" t="s">
        <v>7683</v>
      </c>
      <c r="D3468" s="96" t="s">
        <v>7524</v>
      </c>
      <c r="E3468" s="97" t="s">
        <v>25085</v>
      </c>
    </row>
    <row r="3469" spans="1:5" x14ac:dyDescent="0.2">
      <c r="A3469" s="96" t="s">
        <v>15995</v>
      </c>
      <c r="B3469" s="96" t="s">
        <v>15996</v>
      </c>
      <c r="C3469" s="96" t="s">
        <v>7683</v>
      </c>
      <c r="D3469" s="96" t="s">
        <v>7524</v>
      </c>
      <c r="E3469" s="97" t="s">
        <v>25082</v>
      </c>
    </row>
    <row r="3470" spans="1:5" x14ac:dyDescent="0.2">
      <c r="A3470" s="96" t="s">
        <v>16003</v>
      </c>
      <c r="B3470" s="96" t="s">
        <v>16004</v>
      </c>
      <c r="C3470" s="96" t="s">
        <v>7683</v>
      </c>
      <c r="D3470" s="96" t="s">
        <v>7524</v>
      </c>
      <c r="E3470" s="97" t="s">
        <v>25086</v>
      </c>
    </row>
    <row r="3471" spans="1:5" x14ac:dyDescent="0.2">
      <c r="A3471" s="96" t="s">
        <v>15997</v>
      </c>
      <c r="B3471" s="96" t="s">
        <v>15998</v>
      </c>
      <c r="C3471" s="96" t="s">
        <v>7683</v>
      </c>
      <c r="D3471" s="96" t="s">
        <v>7524</v>
      </c>
      <c r="E3471" s="97" t="s">
        <v>25083</v>
      </c>
    </row>
    <row r="3472" spans="1:5" x14ac:dyDescent="0.2">
      <c r="A3472" s="96" t="s">
        <v>16375</v>
      </c>
      <c r="B3472" s="96" t="s">
        <v>16376</v>
      </c>
      <c r="C3472" s="96" t="s">
        <v>7683</v>
      </c>
      <c r="D3472" s="96" t="s">
        <v>7503</v>
      </c>
      <c r="E3472" s="97" t="s">
        <v>3790</v>
      </c>
    </row>
    <row r="3473" spans="1:5" x14ac:dyDescent="0.2">
      <c r="A3473" s="96" t="s">
        <v>16474</v>
      </c>
      <c r="B3473" s="96" t="s">
        <v>16475</v>
      </c>
      <c r="C3473" s="96" t="s">
        <v>7683</v>
      </c>
      <c r="D3473" s="96" t="s">
        <v>7524</v>
      </c>
      <c r="E3473" s="97" t="s">
        <v>25198</v>
      </c>
    </row>
    <row r="3474" spans="1:5" x14ac:dyDescent="0.2">
      <c r="A3474" s="96" t="s">
        <v>11043</v>
      </c>
      <c r="B3474" s="96" t="s">
        <v>11044</v>
      </c>
      <c r="C3474" s="96" t="s">
        <v>7683</v>
      </c>
      <c r="D3474" s="96" t="s">
        <v>7524</v>
      </c>
      <c r="E3474" s="97" t="s">
        <v>23944</v>
      </c>
    </row>
    <row r="3475" spans="1:5" x14ac:dyDescent="0.2">
      <c r="A3475" s="96" t="s">
        <v>11047</v>
      </c>
      <c r="B3475" s="96" t="s">
        <v>11048</v>
      </c>
      <c r="C3475" s="96" t="s">
        <v>7683</v>
      </c>
      <c r="D3475" s="96" t="s">
        <v>7524</v>
      </c>
      <c r="E3475" s="97" t="s">
        <v>23946</v>
      </c>
    </row>
    <row r="3476" spans="1:5" x14ac:dyDescent="0.2">
      <c r="A3476" s="96" t="s">
        <v>11051</v>
      </c>
      <c r="B3476" s="96" t="s">
        <v>11052</v>
      </c>
      <c r="C3476" s="96" t="s">
        <v>7683</v>
      </c>
      <c r="D3476" s="96" t="s">
        <v>7524</v>
      </c>
      <c r="E3476" s="97" t="s">
        <v>23948</v>
      </c>
    </row>
    <row r="3477" spans="1:5" x14ac:dyDescent="0.2">
      <c r="A3477" s="96" t="s">
        <v>11045</v>
      </c>
      <c r="B3477" s="96" t="s">
        <v>11046</v>
      </c>
      <c r="C3477" s="96" t="s">
        <v>7683</v>
      </c>
      <c r="D3477" s="96" t="s">
        <v>7524</v>
      </c>
      <c r="E3477" s="97" t="s">
        <v>23945</v>
      </c>
    </row>
    <row r="3478" spans="1:5" x14ac:dyDescent="0.2">
      <c r="A3478" s="96" t="s">
        <v>11049</v>
      </c>
      <c r="B3478" s="96" t="s">
        <v>11050</v>
      </c>
      <c r="C3478" s="96" t="s">
        <v>7683</v>
      </c>
      <c r="D3478" s="96" t="s">
        <v>7524</v>
      </c>
      <c r="E3478" s="97" t="s">
        <v>23947</v>
      </c>
    </row>
    <row r="3479" spans="1:5" x14ac:dyDescent="0.2">
      <c r="A3479" s="96" t="s">
        <v>11053</v>
      </c>
      <c r="B3479" s="96" t="s">
        <v>11054</v>
      </c>
      <c r="C3479" s="96" t="s">
        <v>7683</v>
      </c>
      <c r="D3479" s="96" t="s">
        <v>7524</v>
      </c>
      <c r="E3479" s="97" t="s">
        <v>23949</v>
      </c>
    </row>
    <row r="3480" spans="1:5" x14ac:dyDescent="0.2">
      <c r="A3480" s="96" t="s">
        <v>10943</v>
      </c>
      <c r="B3480" s="96" t="s">
        <v>10944</v>
      </c>
      <c r="C3480" s="96" t="s">
        <v>7683</v>
      </c>
      <c r="D3480" s="96" t="s">
        <v>7524</v>
      </c>
      <c r="E3480" s="97" t="s">
        <v>23900</v>
      </c>
    </row>
    <row r="3481" spans="1:5" x14ac:dyDescent="0.2">
      <c r="A3481" s="96" t="s">
        <v>10951</v>
      </c>
      <c r="B3481" s="96" t="s">
        <v>10952</v>
      </c>
      <c r="C3481" s="96" t="s">
        <v>7683</v>
      </c>
      <c r="D3481" s="96" t="s">
        <v>7524</v>
      </c>
      <c r="E3481" s="97" t="s">
        <v>23904</v>
      </c>
    </row>
    <row r="3482" spans="1:5" x14ac:dyDescent="0.2">
      <c r="A3482" s="96" t="s">
        <v>10945</v>
      </c>
      <c r="B3482" s="96" t="s">
        <v>10946</v>
      </c>
      <c r="C3482" s="96" t="s">
        <v>7683</v>
      </c>
      <c r="D3482" s="96" t="s">
        <v>7524</v>
      </c>
      <c r="E3482" s="97" t="s">
        <v>23901</v>
      </c>
    </row>
    <row r="3483" spans="1:5" x14ac:dyDescent="0.2">
      <c r="A3483" s="96" t="s">
        <v>10953</v>
      </c>
      <c r="B3483" s="96" t="s">
        <v>10954</v>
      </c>
      <c r="C3483" s="96" t="s">
        <v>7683</v>
      </c>
      <c r="D3483" s="96" t="s">
        <v>7524</v>
      </c>
      <c r="E3483" s="97" t="s">
        <v>23905</v>
      </c>
    </row>
    <row r="3484" spans="1:5" x14ac:dyDescent="0.2">
      <c r="A3484" s="96" t="s">
        <v>10947</v>
      </c>
      <c r="B3484" s="96" t="s">
        <v>10948</v>
      </c>
      <c r="C3484" s="96" t="s">
        <v>7683</v>
      </c>
      <c r="D3484" s="96" t="s">
        <v>7524</v>
      </c>
      <c r="E3484" s="97" t="s">
        <v>23902</v>
      </c>
    </row>
    <row r="3485" spans="1:5" x14ac:dyDescent="0.2">
      <c r="A3485" s="96" t="s">
        <v>10955</v>
      </c>
      <c r="B3485" s="96" t="s">
        <v>10956</v>
      </c>
      <c r="C3485" s="96" t="s">
        <v>7683</v>
      </c>
      <c r="D3485" s="96" t="s">
        <v>7524</v>
      </c>
      <c r="E3485" s="97" t="s">
        <v>23906</v>
      </c>
    </row>
    <row r="3486" spans="1:5" x14ac:dyDescent="0.2">
      <c r="A3486" s="96" t="s">
        <v>10949</v>
      </c>
      <c r="B3486" s="96" t="s">
        <v>10950</v>
      </c>
      <c r="C3486" s="96" t="s">
        <v>7683</v>
      </c>
      <c r="D3486" s="96" t="s">
        <v>7524</v>
      </c>
      <c r="E3486" s="97" t="s">
        <v>23903</v>
      </c>
    </row>
    <row r="3487" spans="1:5" x14ac:dyDescent="0.2">
      <c r="A3487" s="96" t="s">
        <v>10957</v>
      </c>
      <c r="B3487" s="96" t="s">
        <v>10958</v>
      </c>
      <c r="C3487" s="96" t="s">
        <v>7683</v>
      </c>
      <c r="D3487" s="96" t="s">
        <v>7524</v>
      </c>
      <c r="E3487" s="97" t="s">
        <v>23907</v>
      </c>
    </row>
    <row r="3488" spans="1:5" x14ac:dyDescent="0.2">
      <c r="A3488" s="96" t="s">
        <v>11019</v>
      </c>
      <c r="B3488" s="96" t="s">
        <v>11020</v>
      </c>
      <c r="C3488" s="96" t="s">
        <v>7683</v>
      </c>
      <c r="D3488" s="96" t="s">
        <v>7524</v>
      </c>
      <c r="E3488" s="97" t="s">
        <v>23932</v>
      </c>
    </row>
    <row r="3489" spans="1:5" x14ac:dyDescent="0.2">
      <c r="A3489" s="96" t="s">
        <v>11027</v>
      </c>
      <c r="B3489" s="96" t="s">
        <v>11028</v>
      </c>
      <c r="C3489" s="96" t="s">
        <v>7683</v>
      </c>
      <c r="D3489" s="96" t="s">
        <v>7524</v>
      </c>
      <c r="E3489" s="97" t="s">
        <v>23936</v>
      </c>
    </row>
    <row r="3490" spans="1:5" x14ac:dyDescent="0.2">
      <c r="A3490" s="96" t="s">
        <v>11021</v>
      </c>
      <c r="B3490" s="96" t="s">
        <v>11022</v>
      </c>
      <c r="C3490" s="96" t="s">
        <v>7683</v>
      </c>
      <c r="D3490" s="96" t="s">
        <v>7524</v>
      </c>
      <c r="E3490" s="97" t="s">
        <v>23933</v>
      </c>
    </row>
    <row r="3491" spans="1:5" x14ac:dyDescent="0.2">
      <c r="A3491" s="96" t="s">
        <v>11029</v>
      </c>
      <c r="B3491" s="96" t="s">
        <v>11030</v>
      </c>
      <c r="C3491" s="96" t="s">
        <v>7683</v>
      </c>
      <c r="D3491" s="96" t="s">
        <v>7524</v>
      </c>
      <c r="E3491" s="97" t="s">
        <v>23937</v>
      </c>
    </row>
    <row r="3492" spans="1:5" x14ac:dyDescent="0.2">
      <c r="A3492" s="96" t="s">
        <v>11023</v>
      </c>
      <c r="B3492" s="96" t="s">
        <v>11024</v>
      </c>
      <c r="C3492" s="96" t="s">
        <v>7683</v>
      </c>
      <c r="D3492" s="96" t="s">
        <v>7524</v>
      </c>
      <c r="E3492" s="97" t="s">
        <v>23934</v>
      </c>
    </row>
    <row r="3493" spans="1:5" x14ac:dyDescent="0.2">
      <c r="A3493" s="96" t="s">
        <v>11031</v>
      </c>
      <c r="B3493" s="96" t="s">
        <v>11032</v>
      </c>
      <c r="C3493" s="96" t="s">
        <v>7683</v>
      </c>
      <c r="D3493" s="96" t="s">
        <v>7524</v>
      </c>
      <c r="E3493" s="97" t="s">
        <v>23938</v>
      </c>
    </row>
    <row r="3494" spans="1:5" x14ac:dyDescent="0.2">
      <c r="A3494" s="96" t="s">
        <v>11025</v>
      </c>
      <c r="B3494" s="96" t="s">
        <v>11026</v>
      </c>
      <c r="C3494" s="96" t="s">
        <v>7683</v>
      </c>
      <c r="D3494" s="96" t="s">
        <v>7524</v>
      </c>
      <c r="E3494" s="97" t="s">
        <v>23935</v>
      </c>
    </row>
    <row r="3495" spans="1:5" x14ac:dyDescent="0.2">
      <c r="A3495" s="96" t="s">
        <v>11033</v>
      </c>
      <c r="B3495" s="96" t="s">
        <v>11034</v>
      </c>
      <c r="C3495" s="96" t="s">
        <v>7683</v>
      </c>
      <c r="D3495" s="96" t="s">
        <v>7524</v>
      </c>
      <c r="E3495" s="97" t="s">
        <v>23939</v>
      </c>
    </row>
    <row r="3496" spans="1:5" x14ac:dyDescent="0.2">
      <c r="A3496" s="96" t="s">
        <v>10967</v>
      </c>
      <c r="B3496" s="96" t="s">
        <v>10968</v>
      </c>
      <c r="C3496" s="96" t="s">
        <v>7683</v>
      </c>
      <c r="D3496" s="96" t="s">
        <v>7524</v>
      </c>
      <c r="E3496" s="97" t="s">
        <v>23912</v>
      </c>
    </row>
    <row r="3497" spans="1:5" x14ac:dyDescent="0.2">
      <c r="A3497" s="96" t="s">
        <v>10969</v>
      </c>
      <c r="B3497" s="96" t="s">
        <v>10970</v>
      </c>
      <c r="C3497" s="96" t="s">
        <v>7683</v>
      </c>
      <c r="D3497" s="96" t="s">
        <v>7524</v>
      </c>
      <c r="E3497" s="97" t="s">
        <v>23913</v>
      </c>
    </row>
    <row r="3498" spans="1:5" x14ac:dyDescent="0.2">
      <c r="A3498" s="96" t="s">
        <v>10971</v>
      </c>
      <c r="B3498" s="96" t="s">
        <v>10972</v>
      </c>
      <c r="C3498" s="96" t="s">
        <v>7683</v>
      </c>
      <c r="D3498" s="96" t="s">
        <v>7524</v>
      </c>
      <c r="E3498" s="97" t="s">
        <v>23914</v>
      </c>
    </row>
    <row r="3499" spans="1:5" x14ac:dyDescent="0.2">
      <c r="A3499" s="96" t="s">
        <v>10973</v>
      </c>
      <c r="B3499" s="96" t="s">
        <v>10974</v>
      </c>
      <c r="C3499" s="96" t="s">
        <v>7683</v>
      </c>
      <c r="D3499" s="96" t="s">
        <v>7524</v>
      </c>
      <c r="E3499" s="97" t="s">
        <v>23915</v>
      </c>
    </row>
    <row r="3500" spans="1:5" x14ac:dyDescent="0.2">
      <c r="A3500" s="96" t="s">
        <v>11035</v>
      </c>
      <c r="B3500" s="96" t="s">
        <v>11036</v>
      </c>
      <c r="C3500" s="96" t="s">
        <v>7683</v>
      </c>
      <c r="D3500" s="96" t="s">
        <v>7524</v>
      </c>
      <c r="E3500" s="97" t="s">
        <v>23940</v>
      </c>
    </row>
    <row r="3501" spans="1:5" x14ac:dyDescent="0.2">
      <c r="A3501" s="96" t="s">
        <v>11037</v>
      </c>
      <c r="B3501" s="96" t="s">
        <v>11038</v>
      </c>
      <c r="C3501" s="96" t="s">
        <v>7683</v>
      </c>
      <c r="D3501" s="96" t="s">
        <v>7524</v>
      </c>
      <c r="E3501" s="97" t="s">
        <v>23941</v>
      </c>
    </row>
    <row r="3502" spans="1:5" x14ac:dyDescent="0.2">
      <c r="A3502" s="96" t="s">
        <v>11039</v>
      </c>
      <c r="B3502" s="96" t="s">
        <v>11040</v>
      </c>
      <c r="C3502" s="96" t="s">
        <v>7683</v>
      </c>
      <c r="D3502" s="96" t="s">
        <v>7524</v>
      </c>
      <c r="E3502" s="97" t="s">
        <v>23942</v>
      </c>
    </row>
    <row r="3503" spans="1:5" x14ac:dyDescent="0.2">
      <c r="A3503" s="96" t="s">
        <v>11041</v>
      </c>
      <c r="B3503" s="96" t="s">
        <v>11042</v>
      </c>
      <c r="C3503" s="96" t="s">
        <v>7683</v>
      </c>
      <c r="D3503" s="96" t="s">
        <v>7524</v>
      </c>
      <c r="E3503" s="97" t="s">
        <v>23943</v>
      </c>
    </row>
    <row r="3504" spans="1:5" x14ac:dyDescent="0.2">
      <c r="A3504" s="96" t="s">
        <v>11059</v>
      </c>
      <c r="B3504" s="96" t="s">
        <v>11060</v>
      </c>
      <c r="C3504" s="96" t="s">
        <v>7683</v>
      </c>
      <c r="D3504" s="96" t="s">
        <v>7524</v>
      </c>
      <c r="E3504" s="97" t="s">
        <v>23952</v>
      </c>
    </row>
    <row r="3505" spans="1:5" x14ac:dyDescent="0.2">
      <c r="A3505" s="96" t="s">
        <v>11061</v>
      </c>
      <c r="B3505" s="96" t="s">
        <v>11062</v>
      </c>
      <c r="C3505" s="96" t="s">
        <v>7683</v>
      </c>
      <c r="D3505" s="96" t="s">
        <v>7524</v>
      </c>
      <c r="E3505" s="97" t="s">
        <v>23953</v>
      </c>
    </row>
    <row r="3506" spans="1:5" x14ac:dyDescent="0.2">
      <c r="A3506" s="96" t="s">
        <v>11055</v>
      </c>
      <c r="B3506" s="96" t="s">
        <v>11056</v>
      </c>
      <c r="C3506" s="96" t="s">
        <v>7683</v>
      </c>
      <c r="D3506" s="96" t="s">
        <v>7524</v>
      </c>
      <c r="E3506" s="97" t="s">
        <v>23950</v>
      </c>
    </row>
    <row r="3507" spans="1:5" x14ac:dyDescent="0.2">
      <c r="A3507" s="96" t="s">
        <v>11057</v>
      </c>
      <c r="B3507" s="96" t="s">
        <v>11058</v>
      </c>
      <c r="C3507" s="96" t="s">
        <v>7683</v>
      </c>
      <c r="D3507" s="96" t="s">
        <v>7524</v>
      </c>
      <c r="E3507" s="97" t="s">
        <v>23951</v>
      </c>
    </row>
    <row r="3508" spans="1:5" x14ac:dyDescent="0.2">
      <c r="A3508" s="96" t="s">
        <v>16470</v>
      </c>
      <c r="B3508" s="96" t="s">
        <v>16471</v>
      </c>
      <c r="C3508" s="96" t="s">
        <v>7683</v>
      </c>
      <c r="D3508" s="96" t="s">
        <v>7503</v>
      </c>
      <c r="E3508" s="97" t="s">
        <v>14264</v>
      </c>
    </row>
    <row r="3509" spans="1:5" x14ac:dyDescent="0.2">
      <c r="A3509" s="96" t="s">
        <v>16472</v>
      </c>
      <c r="B3509" s="96" t="s">
        <v>16473</v>
      </c>
      <c r="C3509" s="96" t="s">
        <v>7683</v>
      </c>
      <c r="D3509" s="96" t="s">
        <v>7503</v>
      </c>
      <c r="E3509" s="97" t="s">
        <v>25197</v>
      </c>
    </row>
    <row r="3510" spans="1:5" x14ac:dyDescent="0.2">
      <c r="A3510" s="96" t="s">
        <v>16465</v>
      </c>
      <c r="B3510" s="96" t="s">
        <v>16466</v>
      </c>
      <c r="C3510" s="96" t="s">
        <v>7683</v>
      </c>
      <c r="D3510" s="96" t="s">
        <v>7503</v>
      </c>
      <c r="E3510" s="97" t="s">
        <v>25195</v>
      </c>
    </row>
    <row r="3511" spans="1:5" x14ac:dyDescent="0.2">
      <c r="A3511" s="96" t="s">
        <v>16468</v>
      </c>
      <c r="B3511" s="96" t="s">
        <v>16469</v>
      </c>
      <c r="C3511" s="96" t="s">
        <v>7683</v>
      </c>
      <c r="D3511" s="96" t="s">
        <v>7503</v>
      </c>
      <c r="E3511" s="97" t="s">
        <v>25196</v>
      </c>
    </row>
    <row r="3512" spans="1:5" x14ac:dyDescent="0.2">
      <c r="A3512" s="96" t="s">
        <v>16476</v>
      </c>
      <c r="B3512" s="96" t="s">
        <v>16477</v>
      </c>
      <c r="C3512" s="96" t="s">
        <v>7683</v>
      </c>
      <c r="D3512" s="96" t="s">
        <v>7524</v>
      </c>
      <c r="E3512" s="97" t="s">
        <v>25199</v>
      </c>
    </row>
    <row r="3513" spans="1:5" x14ac:dyDescent="0.2">
      <c r="A3513" s="96" t="s">
        <v>13283</v>
      </c>
      <c r="B3513" s="96" t="s">
        <v>13284</v>
      </c>
      <c r="C3513" s="96" t="s">
        <v>7683</v>
      </c>
      <c r="D3513" s="96" t="s">
        <v>7524</v>
      </c>
      <c r="E3513" s="97" t="s">
        <v>328</v>
      </c>
    </row>
    <row r="3514" spans="1:5" x14ac:dyDescent="0.2">
      <c r="A3514" s="96" t="s">
        <v>12283</v>
      </c>
      <c r="B3514" s="96" t="s">
        <v>12284</v>
      </c>
      <c r="C3514" s="96" t="s">
        <v>8123</v>
      </c>
      <c r="D3514" s="96" t="s">
        <v>7524</v>
      </c>
      <c r="E3514" s="97" t="s">
        <v>1830</v>
      </c>
    </row>
    <row r="3515" spans="1:5" x14ac:dyDescent="0.2">
      <c r="A3515" s="96" t="s">
        <v>12285</v>
      </c>
      <c r="B3515" s="96" t="s">
        <v>12286</v>
      </c>
      <c r="C3515" s="96" t="s">
        <v>8123</v>
      </c>
      <c r="D3515" s="96" t="s">
        <v>7524</v>
      </c>
      <c r="E3515" s="97" t="s">
        <v>6070</v>
      </c>
    </row>
    <row r="3516" spans="1:5" x14ac:dyDescent="0.2">
      <c r="A3516" s="96" t="s">
        <v>12287</v>
      </c>
      <c r="B3516" s="96" t="s">
        <v>12288</v>
      </c>
      <c r="C3516" s="96" t="s">
        <v>8123</v>
      </c>
      <c r="D3516" s="96" t="s">
        <v>7524</v>
      </c>
      <c r="E3516" s="97" t="s">
        <v>24411</v>
      </c>
    </row>
    <row r="3517" spans="1:5" x14ac:dyDescent="0.2">
      <c r="A3517" s="96" t="s">
        <v>12289</v>
      </c>
      <c r="B3517" s="96" t="s">
        <v>12290</v>
      </c>
      <c r="C3517" s="96" t="s">
        <v>8123</v>
      </c>
      <c r="D3517" s="96" t="s">
        <v>7524</v>
      </c>
      <c r="E3517" s="97" t="s">
        <v>24412</v>
      </c>
    </row>
    <row r="3518" spans="1:5" x14ac:dyDescent="0.2">
      <c r="A3518" s="96" t="s">
        <v>12291</v>
      </c>
      <c r="B3518" s="96" t="s">
        <v>12292</v>
      </c>
      <c r="C3518" s="96" t="s">
        <v>8123</v>
      </c>
      <c r="D3518" s="96" t="s">
        <v>7524</v>
      </c>
      <c r="E3518" s="97" t="s">
        <v>13905</v>
      </c>
    </row>
    <row r="3519" spans="1:5" x14ac:dyDescent="0.2">
      <c r="A3519" s="96" t="s">
        <v>12293</v>
      </c>
      <c r="B3519" s="96" t="s">
        <v>12294</v>
      </c>
      <c r="C3519" s="96" t="s">
        <v>8123</v>
      </c>
      <c r="D3519" s="96" t="s">
        <v>7524</v>
      </c>
      <c r="E3519" s="97" t="s">
        <v>24413</v>
      </c>
    </row>
    <row r="3520" spans="1:5" x14ac:dyDescent="0.2">
      <c r="A3520" s="96" t="s">
        <v>24628</v>
      </c>
      <c r="B3520" s="96" t="s">
        <v>24629</v>
      </c>
      <c r="C3520" s="96" t="s">
        <v>7683</v>
      </c>
      <c r="D3520" s="96" t="s">
        <v>7503</v>
      </c>
      <c r="E3520" s="97" t="s">
        <v>17404</v>
      </c>
    </row>
    <row r="3521" spans="1:5" x14ac:dyDescent="0.2">
      <c r="A3521" s="96" t="s">
        <v>24626</v>
      </c>
      <c r="B3521" s="96" t="s">
        <v>24627</v>
      </c>
      <c r="C3521" s="96" t="s">
        <v>7683</v>
      </c>
      <c r="D3521" s="96" t="s">
        <v>7503</v>
      </c>
      <c r="E3521" s="97" t="s">
        <v>4066</v>
      </c>
    </row>
    <row r="3522" spans="1:5" x14ac:dyDescent="0.2">
      <c r="A3522" s="96" t="s">
        <v>24635</v>
      </c>
      <c r="B3522" s="96" t="s">
        <v>24636</v>
      </c>
      <c r="C3522" s="96" t="s">
        <v>7683</v>
      </c>
      <c r="D3522" s="96" t="s">
        <v>7503</v>
      </c>
      <c r="E3522" s="97" t="s">
        <v>21564</v>
      </c>
    </row>
    <row r="3523" spans="1:5" x14ac:dyDescent="0.2">
      <c r="A3523" s="96" t="s">
        <v>24637</v>
      </c>
      <c r="B3523" s="96" t="s">
        <v>24638</v>
      </c>
      <c r="C3523" s="96" t="s">
        <v>7683</v>
      </c>
      <c r="D3523" s="96" t="s">
        <v>7503</v>
      </c>
      <c r="E3523" s="97" t="s">
        <v>21862</v>
      </c>
    </row>
    <row r="3524" spans="1:5" x14ac:dyDescent="0.2">
      <c r="A3524" s="96" t="s">
        <v>24630</v>
      </c>
      <c r="B3524" s="96" t="s">
        <v>24631</v>
      </c>
      <c r="C3524" s="96" t="s">
        <v>7683</v>
      </c>
      <c r="D3524" s="96" t="s">
        <v>7503</v>
      </c>
      <c r="E3524" s="97" t="s">
        <v>19584</v>
      </c>
    </row>
    <row r="3525" spans="1:5" x14ac:dyDescent="0.2">
      <c r="A3525" s="96" t="s">
        <v>24632</v>
      </c>
      <c r="B3525" s="96" t="s">
        <v>24633</v>
      </c>
      <c r="C3525" s="96" t="s">
        <v>7683</v>
      </c>
      <c r="D3525" s="96" t="s">
        <v>7503</v>
      </c>
      <c r="E3525" s="97" t="s">
        <v>24634</v>
      </c>
    </row>
    <row r="3526" spans="1:5" x14ac:dyDescent="0.2">
      <c r="A3526" s="96" t="s">
        <v>13350</v>
      </c>
      <c r="B3526" s="96" t="s">
        <v>13351</v>
      </c>
      <c r="C3526" s="96" t="s">
        <v>7683</v>
      </c>
      <c r="D3526" s="96" t="s">
        <v>7503</v>
      </c>
      <c r="E3526" s="97" t="s">
        <v>24679</v>
      </c>
    </row>
    <row r="3527" spans="1:5" x14ac:dyDescent="0.2">
      <c r="A3527" s="96" t="s">
        <v>13353</v>
      </c>
      <c r="B3527" s="96" t="s">
        <v>13354</v>
      </c>
      <c r="C3527" s="96" t="s">
        <v>7683</v>
      </c>
      <c r="D3527" s="96" t="s">
        <v>7503</v>
      </c>
      <c r="E3527" s="97" t="s">
        <v>23261</v>
      </c>
    </row>
    <row r="3528" spans="1:5" x14ac:dyDescent="0.2">
      <c r="A3528" s="96" t="s">
        <v>13361</v>
      </c>
      <c r="B3528" s="96" t="s">
        <v>13362</v>
      </c>
      <c r="C3528" s="96" t="s">
        <v>7683</v>
      </c>
      <c r="D3528" s="96" t="s">
        <v>7503</v>
      </c>
      <c r="E3528" s="97" t="s">
        <v>17355</v>
      </c>
    </row>
    <row r="3529" spans="1:5" x14ac:dyDescent="0.2">
      <c r="A3529" s="96" t="s">
        <v>13363</v>
      </c>
      <c r="B3529" s="96" t="s">
        <v>13364</v>
      </c>
      <c r="C3529" s="96" t="s">
        <v>7683</v>
      </c>
      <c r="D3529" s="96" t="s">
        <v>7503</v>
      </c>
      <c r="E3529" s="97" t="s">
        <v>24681</v>
      </c>
    </row>
    <row r="3530" spans="1:5" x14ac:dyDescent="0.2">
      <c r="A3530" s="96" t="s">
        <v>13366</v>
      </c>
      <c r="B3530" s="96" t="s">
        <v>13367</v>
      </c>
      <c r="C3530" s="96" t="s">
        <v>7683</v>
      </c>
      <c r="D3530" s="96" t="s">
        <v>7503</v>
      </c>
      <c r="E3530" s="97" t="s">
        <v>24682</v>
      </c>
    </row>
    <row r="3531" spans="1:5" x14ac:dyDescent="0.2">
      <c r="A3531" s="96" t="s">
        <v>13259</v>
      </c>
      <c r="B3531" s="96" t="s">
        <v>13260</v>
      </c>
      <c r="C3531" s="96" t="s">
        <v>7683</v>
      </c>
      <c r="D3531" s="96" t="s">
        <v>7503</v>
      </c>
      <c r="E3531" s="97" t="s">
        <v>803</v>
      </c>
    </row>
    <row r="3532" spans="1:5" x14ac:dyDescent="0.2">
      <c r="A3532" s="96" t="s">
        <v>13267</v>
      </c>
      <c r="B3532" s="96" t="s">
        <v>13268</v>
      </c>
      <c r="C3532" s="96" t="s">
        <v>7683</v>
      </c>
      <c r="D3532" s="96" t="s">
        <v>7503</v>
      </c>
      <c r="E3532" s="97" t="s">
        <v>24582</v>
      </c>
    </row>
    <row r="3533" spans="1:5" x14ac:dyDescent="0.2">
      <c r="A3533" s="96" t="s">
        <v>13269</v>
      </c>
      <c r="B3533" s="96" t="s">
        <v>13270</v>
      </c>
      <c r="C3533" s="96" t="s">
        <v>7683</v>
      </c>
      <c r="D3533" s="96" t="s">
        <v>7503</v>
      </c>
      <c r="E3533" s="97" t="s">
        <v>24583</v>
      </c>
    </row>
    <row r="3534" spans="1:5" x14ac:dyDescent="0.2">
      <c r="A3534" s="96" t="s">
        <v>13261</v>
      </c>
      <c r="B3534" s="96" t="s">
        <v>13262</v>
      </c>
      <c r="C3534" s="96" t="s">
        <v>7683</v>
      </c>
      <c r="D3534" s="96" t="s">
        <v>7503</v>
      </c>
      <c r="E3534" s="97" t="s">
        <v>24581</v>
      </c>
    </row>
    <row r="3535" spans="1:5" x14ac:dyDescent="0.2">
      <c r="A3535" s="96" t="s">
        <v>13257</v>
      </c>
      <c r="B3535" s="96" t="s">
        <v>13258</v>
      </c>
      <c r="C3535" s="96" t="s">
        <v>7683</v>
      </c>
      <c r="D3535" s="96" t="s">
        <v>7503</v>
      </c>
      <c r="E3535" s="97" t="s">
        <v>21797</v>
      </c>
    </row>
    <row r="3536" spans="1:5" x14ac:dyDescent="0.2">
      <c r="A3536" s="96" t="s">
        <v>13265</v>
      </c>
      <c r="B3536" s="96" t="s">
        <v>13266</v>
      </c>
      <c r="C3536" s="96" t="s">
        <v>7683</v>
      </c>
      <c r="D3536" s="96" t="s">
        <v>7503</v>
      </c>
      <c r="E3536" s="97" t="s">
        <v>3760</v>
      </c>
    </row>
    <row r="3537" spans="1:5" x14ac:dyDescent="0.2">
      <c r="A3537" s="96" t="s">
        <v>13263</v>
      </c>
      <c r="B3537" s="96" t="s">
        <v>13264</v>
      </c>
      <c r="C3537" s="96" t="s">
        <v>7683</v>
      </c>
      <c r="D3537" s="96" t="s">
        <v>7503</v>
      </c>
      <c r="E3537" s="97" t="s">
        <v>15172</v>
      </c>
    </row>
    <row r="3538" spans="1:5" x14ac:dyDescent="0.2">
      <c r="A3538" s="96" t="s">
        <v>13355</v>
      </c>
      <c r="B3538" s="96" t="s">
        <v>13356</v>
      </c>
      <c r="C3538" s="96" t="s">
        <v>7683</v>
      </c>
      <c r="D3538" s="96" t="s">
        <v>7503</v>
      </c>
      <c r="E3538" s="97" t="s">
        <v>2500</v>
      </c>
    </row>
    <row r="3539" spans="1:5" x14ac:dyDescent="0.2">
      <c r="A3539" s="96" t="s">
        <v>13357</v>
      </c>
      <c r="B3539" s="96" t="s">
        <v>13358</v>
      </c>
      <c r="C3539" s="96" t="s">
        <v>7683</v>
      </c>
      <c r="D3539" s="96" t="s">
        <v>7503</v>
      </c>
      <c r="E3539" s="97" t="s">
        <v>21572</v>
      </c>
    </row>
    <row r="3540" spans="1:5" x14ac:dyDescent="0.2">
      <c r="A3540" s="96" t="s">
        <v>13359</v>
      </c>
      <c r="B3540" s="96" t="s">
        <v>13360</v>
      </c>
      <c r="C3540" s="96" t="s">
        <v>7683</v>
      </c>
      <c r="D3540" s="96" t="s">
        <v>7503</v>
      </c>
      <c r="E3540" s="97" t="s">
        <v>24680</v>
      </c>
    </row>
    <row r="3541" spans="1:5" x14ac:dyDescent="0.2">
      <c r="A3541" s="96" t="s">
        <v>24643</v>
      </c>
      <c r="B3541" s="96" t="s">
        <v>24644</v>
      </c>
      <c r="C3541" s="96" t="s">
        <v>7683</v>
      </c>
      <c r="D3541" s="96" t="s">
        <v>7503</v>
      </c>
      <c r="E3541" s="97" t="s">
        <v>6865</v>
      </c>
    </row>
    <row r="3542" spans="1:5" x14ac:dyDescent="0.2">
      <c r="A3542" s="96" t="s">
        <v>24645</v>
      </c>
      <c r="B3542" s="96" t="s">
        <v>24646</v>
      </c>
      <c r="C3542" s="96" t="s">
        <v>7683</v>
      </c>
      <c r="D3542" s="96" t="s">
        <v>7503</v>
      </c>
      <c r="E3542" s="97" t="s">
        <v>24647</v>
      </c>
    </row>
    <row r="3543" spans="1:5" x14ac:dyDescent="0.2">
      <c r="A3543" s="96" t="s">
        <v>24639</v>
      </c>
      <c r="B3543" s="96" t="s">
        <v>24640</v>
      </c>
      <c r="C3543" s="96" t="s">
        <v>7683</v>
      </c>
      <c r="D3543" s="96" t="s">
        <v>7503</v>
      </c>
      <c r="E3543" s="97" t="s">
        <v>2011</v>
      </c>
    </row>
    <row r="3544" spans="1:5" x14ac:dyDescent="0.2">
      <c r="A3544" s="96" t="s">
        <v>24641</v>
      </c>
      <c r="B3544" s="96" t="s">
        <v>24642</v>
      </c>
      <c r="C3544" s="96" t="s">
        <v>7683</v>
      </c>
      <c r="D3544" s="96" t="s">
        <v>7503</v>
      </c>
      <c r="E3544" s="97" t="s">
        <v>5435</v>
      </c>
    </row>
    <row r="3545" spans="1:5" x14ac:dyDescent="0.2">
      <c r="A3545" s="96" t="s">
        <v>13240</v>
      </c>
      <c r="B3545" s="96" t="s">
        <v>13241</v>
      </c>
      <c r="C3545" s="96" t="s">
        <v>7683</v>
      </c>
      <c r="D3545" s="96" t="s">
        <v>7503</v>
      </c>
      <c r="E3545" s="97" t="s">
        <v>24577</v>
      </c>
    </row>
    <row r="3546" spans="1:5" x14ac:dyDescent="0.2">
      <c r="A3546" s="96" t="s">
        <v>12241</v>
      </c>
      <c r="B3546" s="96" t="s">
        <v>12242</v>
      </c>
      <c r="C3546" s="96" t="s">
        <v>10327</v>
      </c>
      <c r="D3546" s="96" t="s">
        <v>7524</v>
      </c>
      <c r="E3546" s="97" t="s">
        <v>24392</v>
      </c>
    </row>
    <row r="3547" spans="1:5" x14ac:dyDescent="0.2">
      <c r="A3547" s="96" t="s">
        <v>12243</v>
      </c>
      <c r="B3547" s="96" t="s">
        <v>12244</v>
      </c>
      <c r="C3547" s="96" t="s">
        <v>10327</v>
      </c>
      <c r="D3547" s="96" t="s">
        <v>7524</v>
      </c>
      <c r="E3547" s="97" t="s">
        <v>12245</v>
      </c>
    </row>
    <row r="3548" spans="1:5" x14ac:dyDescent="0.2">
      <c r="A3548" s="96" t="s">
        <v>12149</v>
      </c>
      <c r="B3548" s="96" t="s">
        <v>12150</v>
      </c>
      <c r="C3548" s="96" t="s">
        <v>10327</v>
      </c>
      <c r="D3548" s="96" t="s">
        <v>7524</v>
      </c>
      <c r="E3548" s="97" t="s">
        <v>24348</v>
      </c>
    </row>
    <row r="3549" spans="1:5" x14ac:dyDescent="0.2">
      <c r="A3549" s="96" t="s">
        <v>11427</v>
      </c>
      <c r="B3549" s="96" t="s">
        <v>11428</v>
      </c>
      <c r="C3549" s="96" t="s">
        <v>10327</v>
      </c>
      <c r="D3549" s="96" t="s">
        <v>7524</v>
      </c>
      <c r="E3549" s="97" t="s">
        <v>24226</v>
      </c>
    </row>
    <row r="3550" spans="1:5" x14ac:dyDescent="0.2">
      <c r="A3550" s="96" t="s">
        <v>11429</v>
      </c>
      <c r="B3550" s="96" t="s">
        <v>11430</v>
      </c>
      <c r="C3550" s="96" t="s">
        <v>10327</v>
      </c>
      <c r="D3550" s="96" t="s">
        <v>7524</v>
      </c>
      <c r="E3550" s="97" t="s">
        <v>11431</v>
      </c>
    </row>
    <row r="3551" spans="1:5" x14ac:dyDescent="0.2">
      <c r="A3551" s="96" t="s">
        <v>11432</v>
      </c>
      <c r="B3551" s="96" t="s">
        <v>11433</v>
      </c>
      <c r="C3551" s="96" t="s">
        <v>10327</v>
      </c>
      <c r="D3551" s="96" t="s">
        <v>7524</v>
      </c>
      <c r="E3551" s="97" t="s">
        <v>24227</v>
      </c>
    </row>
    <row r="3552" spans="1:5" x14ac:dyDescent="0.2">
      <c r="A3552" s="96" t="s">
        <v>11435</v>
      </c>
      <c r="B3552" s="96" t="s">
        <v>11436</v>
      </c>
      <c r="C3552" s="96" t="s">
        <v>10327</v>
      </c>
      <c r="D3552" s="96" t="s">
        <v>7524</v>
      </c>
      <c r="E3552" s="97" t="s">
        <v>11437</v>
      </c>
    </row>
    <row r="3553" spans="1:5" x14ac:dyDescent="0.2">
      <c r="A3553" s="96" t="s">
        <v>17277</v>
      </c>
      <c r="B3553" s="96" t="s">
        <v>17278</v>
      </c>
      <c r="C3553" s="96" t="s">
        <v>10327</v>
      </c>
      <c r="D3553" s="96" t="s">
        <v>7524</v>
      </c>
      <c r="E3553" s="97" t="s">
        <v>6254</v>
      </c>
    </row>
    <row r="3554" spans="1:5" x14ac:dyDescent="0.2">
      <c r="A3554" s="96" t="s">
        <v>17272</v>
      </c>
      <c r="B3554" s="96" t="s">
        <v>17273</v>
      </c>
      <c r="C3554" s="96" t="s">
        <v>10327</v>
      </c>
      <c r="D3554" s="96" t="s">
        <v>7524</v>
      </c>
      <c r="E3554" s="97" t="s">
        <v>25298</v>
      </c>
    </row>
    <row r="3555" spans="1:5" x14ac:dyDescent="0.2">
      <c r="A3555" s="96" t="s">
        <v>17295</v>
      </c>
      <c r="B3555" s="96" t="s">
        <v>17296</v>
      </c>
      <c r="C3555" s="96" t="s">
        <v>10327</v>
      </c>
      <c r="D3555" s="96" t="s">
        <v>7524</v>
      </c>
      <c r="E3555" s="97" t="s">
        <v>25304</v>
      </c>
    </row>
    <row r="3556" spans="1:5" x14ac:dyDescent="0.2">
      <c r="A3556" s="96" t="s">
        <v>17291</v>
      </c>
      <c r="B3556" s="96" t="s">
        <v>17292</v>
      </c>
      <c r="C3556" s="96" t="s">
        <v>10327</v>
      </c>
      <c r="D3556" s="96" t="s">
        <v>7524</v>
      </c>
      <c r="E3556" s="97" t="s">
        <v>25302</v>
      </c>
    </row>
    <row r="3557" spans="1:5" x14ac:dyDescent="0.2">
      <c r="A3557" s="96" t="s">
        <v>17280</v>
      </c>
      <c r="B3557" s="96" t="s">
        <v>17281</v>
      </c>
      <c r="C3557" s="96" t="s">
        <v>10327</v>
      </c>
      <c r="D3557" s="96" t="s">
        <v>7524</v>
      </c>
      <c r="E3557" s="97" t="s">
        <v>17282</v>
      </c>
    </row>
    <row r="3558" spans="1:5" x14ac:dyDescent="0.2">
      <c r="A3558" s="96" t="s">
        <v>17274</v>
      </c>
      <c r="B3558" s="96" t="s">
        <v>17275</v>
      </c>
      <c r="C3558" s="96" t="s">
        <v>10327</v>
      </c>
      <c r="D3558" s="96" t="s">
        <v>7524</v>
      </c>
      <c r="E3558" s="97" t="s">
        <v>17276</v>
      </c>
    </row>
    <row r="3559" spans="1:5" x14ac:dyDescent="0.2">
      <c r="A3559" s="96" t="s">
        <v>17297</v>
      </c>
      <c r="B3559" s="96" t="s">
        <v>17298</v>
      </c>
      <c r="C3559" s="96" t="s">
        <v>10327</v>
      </c>
      <c r="D3559" s="96" t="s">
        <v>7524</v>
      </c>
      <c r="E3559" s="97" t="s">
        <v>25305</v>
      </c>
    </row>
    <row r="3560" spans="1:5" x14ac:dyDescent="0.2">
      <c r="A3560" s="96" t="s">
        <v>17293</v>
      </c>
      <c r="B3560" s="96" t="s">
        <v>17294</v>
      </c>
      <c r="C3560" s="96" t="s">
        <v>10327</v>
      </c>
      <c r="D3560" s="96" t="s">
        <v>7524</v>
      </c>
      <c r="E3560" s="97" t="s">
        <v>25303</v>
      </c>
    </row>
    <row r="3561" spans="1:5" x14ac:dyDescent="0.2">
      <c r="A3561" s="96" t="s">
        <v>11420</v>
      </c>
      <c r="B3561" s="96" t="s">
        <v>11421</v>
      </c>
      <c r="C3561" s="96" t="s">
        <v>8123</v>
      </c>
      <c r="D3561" s="96" t="s">
        <v>7524</v>
      </c>
      <c r="E3561" s="97" t="s">
        <v>18069</v>
      </c>
    </row>
    <row r="3562" spans="1:5" x14ac:dyDescent="0.2">
      <c r="A3562" s="96" t="s">
        <v>11423</v>
      </c>
      <c r="B3562" s="96" t="s">
        <v>11424</v>
      </c>
      <c r="C3562" s="96" t="s">
        <v>8123</v>
      </c>
      <c r="D3562" s="96" t="s">
        <v>7524</v>
      </c>
      <c r="E3562" s="97" t="s">
        <v>1362</v>
      </c>
    </row>
    <row r="3563" spans="1:5" x14ac:dyDescent="0.2">
      <c r="A3563" s="96" t="s">
        <v>11418</v>
      </c>
      <c r="B3563" s="96" t="s">
        <v>11419</v>
      </c>
      <c r="C3563" s="96" t="s">
        <v>10327</v>
      </c>
      <c r="D3563" s="96" t="s">
        <v>7524</v>
      </c>
      <c r="E3563" s="97" t="s">
        <v>24224</v>
      </c>
    </row>
    <row r="3564" spans="1:5" x14ac:dyDescent="0.2">
      <c r="A3564" s="96" t="s">
        <v>11413</v>
      </c>
      <c r="B3564" s="96" t="s">
        <v>11414</v>
      </c>
      <c r="C3564" s="96" t="s">
        <v>8123</v>
      </c>
      <c r="D3564" s="96" t="s">
        <v>7524</v>
      </c>
      <c r="E3564" s="97" t="s">
        <v>6152</v>
      </c>
    </row>
    <row r="3565" spans="1:5" x14ac:dyDescent="0.2">
      <c r="A3565" s="96" t="s">
        <v>11415</v>
      </c>
      <c r="B3565" s="96" t="s">
        <v>11416</v>
      </c>
      <c r="C3565" s="96" t="s">
        <v>8123</v>
      </c>
      <c r="D3565" s="96" t="s">
        <v>7524</v>
      </c>
      <c r="E3565" s="97" t="s">
        <v>24223</v>
      </c>
    </row>
    <row r="3566" spans="1:5" x14ac:dyDescent="0.2">
      <c r="A3566" s="96" t="s">
        <v>11425</v>
      </c>
      <c r="B3566" s="96" t="s">
        <v>11426</v>
      </c>
      <c r="C3566" s="96" t="s">
        <v>10327</v>
      </c>
      <c r="D3566" s="96" t="s">
        <v>7524</v>
      </c>
      <c r="E3566" s="97" t="s">
        <v>24225</v>
      </c>
    </row>
    <row r="3567" spans="1:5" x14ac:dyDescent="0.2">
      <c r="A3567" s="96" t="s">
        <v>11411</v>
      </c>
      <c r="B3567" s="96" t="s">
        <v>11412</v>
      </c>
      <c r="C3567" s="96" t="s">
        <v>10327</v>
      </c>
      <c r="D3567" s="96" t="s">
        <v>7524</v>
      </c>
      <c r="E3567" s="97" t="s">
        <v>24222</v>
      </c>
    </row>
    <row r="3568" spans="1:5" x14ac:dyDescent="0.2">
      <c r="A3568" s="96" t="s">
        <v>17268</v>
      </c>
      <c r="B3568" s="96" t="s">
        <v>17269</v>
      </c>
      <c r="C3568" s="96" t="s">
        <v>10327</v>
      </c>
      <c r="D3568" s="96" t="s">
        <v>7524</v>
      </c>
      <c r="E3568" s="97" t="s">
        <v>25296</v>
      </c>
    </row>
    <row r="3569" spans="1:5" x14ac:dyDescent="0.2">
      <c r="A3569" s="96" t="s">
        <v>17263</v>
      </c>
      <c r="B3569" s="96" t="s">
        <v>17264</v>
      </c>
      <c r="C3569" s="96" t="s">
        <v>10327</v>
      </c>
      <c r="D3569" s="96" t="s">
        <v>7524</v>
      </c>
      <c r="E3569" s="97" t="s">
        <v>25295</v>
      </c>
    </row>
    <row r="3570" spans="1:5" x14ac:dyDescent="0.2">
      <c r="A3570" s="96" t="s">
        <v>17287</v>
      </c>
      <c r="B3570" s="96" t="s">
        <v>17288</v>
      </c>
      <c r="C3570" s="96" t="s">
        <v>10327</v>
      </c>
      <c r="D3570" s="96" t="s">
        <v>7524</v>
      </c>
      <c r="E3570" s="97" t="s">
        <v>25300</v>
      </c>
    </row>
    <row r="3571" spans="1:5" x14ac:dyDescent="0.2">
      <c r="A3571" s="96" t="s">
        <v>17283</v>
      </c>
      <c r="B3571" s="96" t="s">
        <v>17284</v>
      </c>
      <c r="C3571" s="96" t="s">
        <v>10327</v>
      </c>
      <c r="D3571" s="96" t="s">
        <v>7524</v>
      </c>
      <c r="E3571" s="97" t="s">
        <v>23245</v>
      </c>
    </row>
    <row r="3572" spans="1:5" x14ac:dyDescent="0.2">
      <c r="A3572" s="96" t="s">
        <v>17270</v>
      </c>
      <c r="B3572" s="96" t="s">
        <v>17271</v>
      </c>
      <c r="C3572" s="96" t="s">
        <v>10327</v>
      </c>
      <c r="D3572" s="96" t="s">
        <v>7524</v>
      </c>
      <c r="E3572" s="97" t="s">
        <v>25297</v>
      </c>
    </row>
    <row r="3573" spans="1:5" x14ac:dyDescent="0.2">
      <c r="A3573" s="96" t="s">
        <v>17265</v>
      </c>
      <c r="B3573" s="96" t="s">
        <v>17266</v>
      </c>
      <c r="C3573" s="96" t="s">
        <v>10327</v>
      </c>
      <c r="D3573" s="96" t="s">
        <v>7524</v>
      </c>
      <c r="E3573" s="97" t="s">
        <v>23504</v>
      </c>
    </row>
    <row r="3574" spans="1:5" x14ac:dyDescent="0.2">
      <c r="A3574" s="96" t="s">
        <v>17289</v>
      </c>
      <c r="B3574" s="96" t="s">
        <v>17290</v>
      </c>
      <c r="C3574" s="96" t="s">
        <v>10327</v>
      </c>
      <c r="D3574" s="96" t="s">
        <v>7524</v>
      </c>
      <c r="E3574" s="97" t="s">
        <v>25301</v>
      </c>
    </row>
    <row r="3575" spans="1:5" x14ac:dyDescent="0.2">
      <c r="A3575" s="96" t="s">
        <v>17285</v>
      </c>
      <c r="B3575" s="96" t="s">
        <v>17286</v>
      </c>
      <c r="C3575" s="96" t="s">
        <v>10327</v>
      </c>
      <c r="D3575" s="96" t="s">
        <v>7524</v>
      </c>
      <c r="E3575" s="97" t="s">
        <v>25299</v>
      </c>
    </row>
    <row r="3576" spans="1:5" x14ac:dyDescent="0.2">
      <c r="A3576" s="96" t="s">
        <v>16264</v>
      </c>
      <c r="B3576" s="96" t="s">
        <v>16265</v>
      </c>
      <c r="C3576" s="96" t="s">
        <v>7683</v>
      </c>
      <c r="D3576" s="96" t="s">
        <v>7503</v>
      </c>
      <c r="E3576" s="97" t="s">
        <v>25133</v>
      </c>
    </row>
    <row r="3577" spans="1:5" x14ac:dyDescent="0.2">
      <c r="A3577" s="96" t="s">
        <v>16335</v>
      </c>
      <c r="B3577" s="96" t="s">
        <v>16336</v>
      </c>
      <c r="C3577" s="96" t="s">
        <v>7683</v>
      </c>
      <c r="D3577" s="96" t="s">
        <v>7503</v>
      </c>
      <c r="E3577" s="97" t="s">
        <v>25158</v>
      </c>
    </row>
    <row r="3578" spans="1:5" x14ac:dyDescent="0.2">
      <c r="A3578" s="96" t="s">
        <v>16266</v>
      </c>
      <c r="B3578" s="96" t="s">
        <v>16267</v>
      </c>
      <c r="C3578" s="96" t="s">
        <v>7683</v>
      </c>
      <c r="D3578" s="96" t="s">
        <v>7503</v>
      </c>
      <c r="E3578" s="97" t="s">
        <v>25134</v>
      </c>
    </row>
    <row r="3579" spans="1:5" x14ac:dyDescent="0.2">
      <c r="A3579" s="96" t="s">
        <v>16337</v>
      </c>
      <c r="B3579" s="96" t="s">
        <v>16338</v>
      </c>
      <c r="C3579" s="96" t="s">
        <v>7683</v>
      </c>
      <c r="D3579" s="96" t="s">
        <v>7524</v>
      </c>
      <c r="E3579" s="97" t="s">
        <v>25159</v>
      </c>
    </row>
    <row r="3580" spans="1:5" x14ac:dyDescent="0.2">
      <c r="A3580" s="96" t="s">
        <v>16339</v>
      </c>
      <c r="B3580" s="96" t="s">
        <v>16340</v>
      </c>
      <c r="C3580" s="96" t="s">
        <v>7683</v>
      </c>
      <c r="D3580" s="96" t="s">
        <v>7524</v>
      </c>
      <c r="E3580" s="97" t="s">
        <v>25160</v>
      </c>
    </row>
    <row r="3581" spans="1:5" x14ac:dyDescent="0.2">
      <c r="A3581" s="96" t="s">
        <v>16268</v>
      </c>
      <c r="B3581" s="96" t="s">
        <v>16269</v>
      </c>
      <c r="C3581" s="96" t="s">
        <v>7683</v>
      </c>
      <c r="D3581" s="96" t="s">
        <v>7503</v>
      </c>
      <c r="E3581" s="97" t="s">
        <v>25135</v>
      </c>
    </row>
    <row r="3582" spans="1:5" x14ac:dyDescent="0.2">
      <c r="A3582" s="96" t="s">
        <v>16343</v>
      </c>
      <c r="B3582" s="96" t="s">
        <v>16344</v>
      </c>
      <c r="C3582" s="96" t="s">
        <v>7683</v>
      </c>
      <c r="D3582" s="96" t="s">
        <v>7503</v>
      </c>
      <c r="E3582" s="97" t="s">
        <v>16328</v>
      </c>
    </row>
    <row r="3583" spans="1:5" x14ac:dyDescent="0.2">
      <c r="A3583" s="96" t="s">
        <v>16341</v>
      </c>
      <c r="B3583" s="96" t="s">
        <v>16342</v>
      </c>
      <c r="C3583" s="96" t="s">
        <v>7683</v>
      </c>
      <c r="D3583" s="96" t="s">
        <v>7503</v>
      </c>
      <c r="E3583" s="97" t="s">
        <v>25161</v>
      </c>
    </row>
    <row r="3584" spans="1:5" x14ac:dyDescent="0.2">
      <c r="A3584" s="96" t="s">
        <v>16784</v>
      </c>
      <c r="B3584" s="96" t="s">
        <v>16785</v>
      </c>
      <c r="C3584" s="96" t="s">
        <v>8123</v>
      </c>
      <c r="D3584" s="96" t="s">
        <v>7503</v>
      </c>
      <c r="E3584" s="97" t="s">
        <v>21744</v>
      </c>
    </row>
    <row r="3585" spans="1:5" x14ac:dyDescent="0.2">
      <c r="A3585" s="96" t="s">
        <v>16809</v>
      </c>
      <c r="B3585" s="96" t="s">
        <v>16810</v>
      </c>
      <c r="C3585" s="96" t="s">
        <v>10327</v>
      </c>
      <c r="D3585" s="96" t="s">
        <v>7503</v>
      </c>
      <c r="E3585" s="97" t="s">
        <v>6721</v>
      </c>
    </row>
    <row r="3586" spans="1:5" x14ac:dyDescent="0.2">
      <c r="A3586" s="96" t="s">
        <v>16805</v>
      </c>
      <c r="B3586" s="96" t="s">
        <v>16806</v>
      </c>
      <c r="C3586" s="96" t="s">
        <v>10327</v>
      </c>
      <c r="D3586" s="96" t="s">
        <v>7503</v>
      </c>
      <c r="E3586" s="97" t="s">
        <v>6721</v>
      </c>
    </row>
    <row r="3587" spans="1:5" x14ac:dyDescent="0.2">
      <c r="A3587" s="96" t="s">
        <v>16788</v>
      </c>
      <c r="B3587" s="96" t="s">
        <v>16789</v>
      </c>
      <c r="C3587" s="96" t="s">
        <v>8123</v>
      </c>
      <c r="D3587" s="96" t="s">
        <v>7503</v>
      </c>
      <c r="E3587" s="97" t="s">
        <v>23875</v>
      </c>
    </row>
    <row r="3588" spans="1:5" x14ac:dyDescent="0.2">
      <c r="A3588" s="96" t="s">
        <v>16807</v>
      </c>
      <c r="B3588" s="96" t="s">
        <v>16808</v>
      </c>
      <c r="C3588" s="96" t="s">
        <v>10327</v>
      </c>
      <c r="D3588" s="96" t="s">
        <v>7503</v>
      </c>
      <c r="E3588" s="97" t="s">
        <v>7343</v>
      </c>
    </row>
    <row r="3589" spans="1:5" x14ac:dyDescent="0.2">
      <c r="A3589" s="96" t="s">
        <v>16800</v>
      </c>
      <c r="B3589" s="96" t="s">
        <v>16801</v>
      </c>
      <c r="C3589" s="96" t="s">
        <v>10327</v>
      </c>
      <c r="D3589" s="96" t="s">
        <v>7503</v>
      </c>
      <c r="E3589" s="97" t="s">
        <v>6721</v>
      </c>
    </row>
    <row r="3590" spans="1:5" x14ac:dyDescent="0.2">
      <c r="A3590" s="96" t="s">
        <v>16802</v>
      </c>
      <c r="B3590" s="96" t="s">
        <v>16803</v>
      </c>
      <c r="C3590" s="96" t="s">
        <v>10327</v>
      </c>
      <c r="D3590" s="96" t="s">
        <v>7503</v>
      </c>
      <c r="E3590" s="97" t="s">
        <v>16804</v>
      </c>
    </row>
    <row r="3591" spans="1:5" x14ac:dyDescent="0.2">
      <c r="A3591" s="96" t="s">
        <v>19865</v>
      </c>
      <c r="B3591" s="96" t="s">
        <v>19866</v>
      </c>
      <c r="C3591" s="96" t="s">
        <v>7502</v>
      </c>
      <c r="D3591" s="96" t="s">
        <v>7503</v>
      </c>
      <c r="E3591" s="97" t="s">
        <v>1724</v>
      </c>
    </row>
    <row r="3592" spans="1:5" x14ac:dyDescent="0.2">
      <c r="A3592" s="96" t="s">
        <v>16817</v>
      </c>
      <c r="B3592" s="96" t="s">
        <v>16818</v>
      </c>
      <c r="C3592" s="96" t="s">
        <v>7683</v>
      </c>
      <c r="D3592" s="96" t="s">
        <v>7524</v>
      </c>
      <c r="E3592" s="97" t="s">
        <v>11666</v>
      </c>
    </row>
    <row r="3593" spans="1:5" x14ac:dyDescent="0.2">
      <c r="A3593" s="96" t="s">
        <v>16820</v>
      </c>
      <c r="B3593" s="96" t="s">
        <v>16821</v>
      </c>
      <c r="C3593" s="96" t="s">
        <v>7683</v>
      </c>
      <c r="D3593" s="96" t="s">
        <v>7524</v>
      </c>
      <c r="E3593" s="97" t="s">
        <v>23295</v>
      </c>
    </row>
    <row r="3594" spans="1:5" x14ac:dyDescent="0.2">
      <c r="A3594" s="96" t="s">
        <v>16822</v>
      </c>
      <c r="B3594" s="96" t="s">
        <v>16823</v>
      </c>
      <c r="C3594" s="96" t="s">
        <v>7683</v>
      </c>
      <c r="D3594" s="96" t="s">
        <v>7503</v>
      </c>
      <c r="E3594" s="97" t="s">
        <v>25247</v>
      </c>
    </row>
    <row r="3595" spans="1:5" x14ac:dyDescent="0.2">
      <c r="A3595" s="96" t="s">
        <v>19570</v>
      </c>
      <c r="B3595" s="96" t="s">
        <v>19571</v>
      </c>
      <c r="C3595" s="96" t="s">
        <v>8123</v>
      </c>
      <c r="D3595" s="96" t="s">
        <v>7503</v>
      </c>
      <c r="E3595" s="97" t="s">
        <v>3329</v>
      </c>
    </row>
    <row r="3596" spans="1:5" x14ac:dyDescent="0.2">
      <c r="A3596" s="96" t="s">
        <v>19591</v>
      </c>
      <c r="B3596" s="96" t="s">
        <v>19592</v>
      </c>
      <c r="C3596" s="96" t="s">
        <v>8123</v>
      </c>
      <c r="D3596" s="96" t="s">
        <v>7503</v>
      </c>
      <c r="E3596" s="97" t="s">
        <v>1810</v>
      </c>
    </row>
    <row r="3597" spans="1:5" x14ac:dyDescent="0.2">
      <c r="A3597" s="96" t="s">
        <v>19566</v>
      </c>
      <c r="B3597" s="96" t="s">
        <v>19567</v>
      </c>
      <c r="C3597" s="96" t="s">
        <v>8123</v>
      </c>
      <c r="D3597" s="96" t="s">
        <v>7503</v>
      </c>
      <c r="E3597" s="97" t="s">
        <v>1783</v>
      </c>
    </row>
    <row r="3598" spans="1:5" x14ac:dyDescent="0.2">
      <c r="A3598" s="96" t="s">
        <v>19564</v>
      </c>
      <c r="B3598" s="96" t="s">
        <v>19565</v>
      </c>
      <c r="C3598" s="96" t="s">
        <v>8123</v>
      </c>
      <c r="D3598" s="96" t="s">
        <v>7503</v>
      </c>
      <c r="E3598" s="97" t="s">
        <v>534</v>
      </c>
    </row>
    <row r="3599" spans="1:5" x14ac:dyDescent="0.2">
      <c r="A3599" s="96" t="s">
        <v>19574</v>
      </c>
      <c r="B3599" s="96" t="s">
        <v>19575</v>
      </c>
      <c r="C3599" s="96" t="s">
        <v>8123</v>
      </c>
      <c r="D3599" s="96" t="s">
        <v>7503</v>
      </c>
      <c r="E3599" s="97" t="s">
        <v>11417</v>
      </c>
    </row>
    <row r="3600" spans="1:5" x14ac:dyDescent="0.2">
      <c r="A3600" s="96" t="s">
        <v>19582</v>
      </c>
      <c r="B3600" s="96" t="s">
        <v>19583</v>
      </c>
      <c r="C3600" s="96" t="s">
        <v>7683</v>
      </c>
      <c r="D3600" s="96" t="s">
        <v>7503</v>
      </c>
      <c r="E3600" s="97" t="s">
        <v>1982</v>
      </c>
    </row>
    <row r="3601" spans="1:5" x14ac:dyDescent="0.2">
      <c r="A3601" s="96" t="s">
        <v>19580</v>
      </c>
      <c r="B3601" s="96" t="s">
        <v>19581</v>
      </c>
      <c r="C3601" s="96" t="s">
        <v>8123</v>
      </c>
      <c r="D3601" s="96" t="s">
        <v>7503</v>
      </c>
      <c r="E3601" s="97" t="s">
        <v>1281</v>
      </c>
    </row>
    <row r="3602" spans="1:5" x14ac:dyDescent="0.2">
      <c r="A3602" s="96" t="s">
        <v>19666</v>
      </c>
      <c r="B3602" s="96" t="s">
        <v>19667</v>
      </c>
      <c r="C3602" s="96" t="s">
        <v>8123</v>
      </c>
      <c r="D3602" s="96" t="s">
        <v>7524</v>
      </c>
      <c r="E3602" s="97" t="s">
        <v>4363</v>
      </c>
    </row>
    <row r="3603" spans="1:5" x14ac:dyDescent="0.2">
      <c r="A3603" s="96" t="s">
        <v>19576</v>
      </c>
      <c r="B3603" s="96" t="s">
        <v>19577</v>
      </c>
      <c r="C3603" s="96" t="s">
        <v>8123</v>
      </c>
      <c r="D3603" s="96" t="s">
        <v>7503</v>
      </c>
      <c r="E3603" s="97" t="s">
        <v>4814</v>
      </c>
    </row>
    <row r="3604" spans="1:5" x14ac:dyDescent="0.2">
      <c r="A3604" s="96" t="s">
        <v>19578</v>
      </c>
      <c r="B3604" s="96" t="s">
        <v>19579</v>
      </c>
      <c r="C3604" s="96" t="s">
        <v>8123</v>
      </c>
      <c r="D3604" s="96" t="s">
        <v>7503</v>
      </c>
      <c r="E3604" s="97" t="s">
        <v>5738</v>
      </c>
    </row>
    <row r="3605" spans="1:5" x14ac:dyDescent="0.2">
      <c r="A3605" s="96" t="s">
        <v>16845</v>
      </c>
      <c r="B3605" s="96" t="s">
        <v>16846</v>
      </c>
      <c r="C3605" s="96" t="s">
        <v>8123</v>
      </c>
      <c r="D3605" s="96" t="s">
        <v>7524</v>
      </c>
      <c r="E3605" s="97" t="s">
        <v>5242</v>
      </c>
    </row>
    <row r="3606" spans="1:5" x14ac:dyDescent="0.2">
      <c r="A3606" s="96" t="s">
        <v>19572</v>
      </c>
      <c r="B3606" s="96" t="s">
        <v>19573</v>
      </c>
      <c r="C3606" s="96" t="s">
        <v>8123</v>
      </c>
      <c r="D3606" s="96" t="s">
        <v>7503</v>
      </c>
      <c r="E3606" s="97" t="s">
        <v>4719</v>
      </c>
    </row>
    <row r="3607" spans="1:5" x14ac:dyDescent="0.2">
      <c r="A3607" s="96" t="s">
        <v>19568</v>
      </c>
      <c r="B3607" s="96" t="s">
        <v>19569</v>
      </c>
      <c r="C3607" s="96" t="s">
        <v>8123</v>
      </c>
      <c r="D3607" s="96" t="s">
        <v>7503</v>
      </c>
      <c r="E3607" s="97" t="s">
        <v>21550</v>
      </c>
    </row>
    <row r="3608" spans="1:5" x14ac:dyDescent="0.2">
      <c r="A3608" s="96" t="s">
        <v>19589</v>
      </c>
      <c r="B3608" s="96" t="s">
        <v>19590</v>
      </c>
      <c r="C3608" s="96" t="s">
        <v>8123</v>
      </c>
      <c r="D3608" s="96" t="s">
        <v>7503</v>
      </c>
      <c r="E3608" s="97" t="s">
        <v>186</v>
      </c>
    </row>
    <row r="3609" spans="1:5" x14ac:dyDescent="0.2">
      <c r="A3609" s="96" t="s">
        <v>19857</v>
      </c>
      <c r="B3609" s="96" t="s">
        <v>19858</v>
      </c>
      <c r="C3609" s="96" t="s">
        <v>8123</v>
      </c>
      <c r="D3609" s="96" t="s">
        <v>7503</v>
      </c>
      <c r="E3609" s="97" t="s">
        <v>1447</v>
      </c>
    </row>
    <row r="3610" spans="1:5" x14ac:dyDescent="0.2">
      <c r="A3610" s="96" t="s">
        <v>19859</v>
      </c>
      <c r="B3610" s="96" t="s">
        <v>19860</v>
      </c>
      <c r="C3610" s="96" t="s">
        <v>8123</v>
      </c>
      <c r="D3610" s="96" t="s">
        <v>7503</v>
      </c>
      <c r="E3610" s="97" t="s">
        <v>2314</v>
      </c>
    </row>
    <row r="3611" spans="1:5" x14ac:dyDescent="0.2">
      <c r="A3611" s="96" t="s">
        <v>19861</v>
      </c>
      <c r="B3611" s="96" t="s">
        <v>19862</v>
      </c>
      <c r="C3611" s="96" t="s">
        <v>8123</v>
      </c>
      <c r="D3611" s="96" t="s">
        <v>7503</v>
      </c>
      <c r="E3611" s="97" t="s">
        <v>11360</v>
      </c>
    </row>
    <row r="3612" spans="1:5" x14ac:dyDescent="0.2">
      <c r="A3612" s="96" t="s">
        <v>19855</v>
      </c>
      <c r="B3612" s="96" t="s">
        <v>19856</v>
      </c>
      <c r="C3612" s="96" t="s">
        <v>8123</v>
      </c>
      <c r="D3612" s="96" t="s">
        <v>7524</v>
      </c>
      <c r="E3612" s="97" t="s">
        <v>25935</v>
      </c>
    </row>
    <row r="3613" spans="1:5" x14ac:dyDescent="0.2">
      <c r="A3613" s="96" t="s">
        <v>19853</v>
      </c>
      <c r="B3613" s="96" t="s">
        <v>19854</v>
      </c>
      <c r="C3613" s="96" t="s">
        <v>7502</v>
      </c>
      <c r="D3613" s="96" t="s">
        <v>7503</v>
      </c>
      <c r="E3613" s="97" t="s">
        <v>992</v>
      </c>
    </row>
    <row r="3614" spans="1:5" x14ac:dyDescent="0.2">
      <c r="A3614" s="96" t="s">
        <v>19851</v>
      </c>
      <c r="B3614" s="96" t="s">
        <v>19852</v>
      </c>
      <c r="C3614" s="96" t="s">
        <v>7502</v>
      </c>
      <c r="D3614" s="96" t="s">
        <v>7503</v>
      </c>
      <c r="E3614" s="97" t="s">
        <v>3966</v>
      </c>
    </row>
    <row r="3615" spans="1:5" x14ac:dyDescent="0.2">
      <c r="A3615" s="96" t="s">
        <v>19863</v>
      </c>
      <c r="B3615" s="96" t="s">
        <v>19864</v>
      </c>
      <c r="C3615" s="96" t="s">
        <v>7502</v>
      </c>
      <c r="D3615" s="96" t="s">
        <v>7524</v>
      </c>
      <c r="E3615" s="97" t="s">
        <v>4570</v>
      </c>
    </row>
    <row r="3616" spans="1:5" x14ac:dyDescent="0.2">
      <c r="A3616" s="96" t="s">
        <v>13368</v>
      </c>
      <c r="B3616" s="96" t="s">
        <v>13369</v>
      </c>
      <c r="C3616" s="96" t="s">
        <v>7683</v>
      </c>
      <c r="D3616" s="96" t="s">
        <v>7503</v>
      </c>
      <c r="E3616" s="97" t="s">
        <v>24683</v>
      </c>
    </row>
    <row r="3617" spans="1:5" x14ac:dyDescent="0.2">
      <c r="A3617" s="96" t="s">
        <v>24698</v>
      </c>
      <c r="B3617" s="96" t="s">
        <v>24699</v>
      </c>
      <c r="C3617" s="96" t="s">
        <v>7683</v>
      </c>
      <c r="D3617" s="96" t="s">
        <v>7503</v>
      </c>
      <c r="E3617" s="97" t="s">
        <v>23055</v>
      </c>
    </row>
    <row r="3618" spans="1:5" x14ac:dyDescent="0.2">
      <c r="A3618" s="96" t="s">
        <v>24695</v>
      </c>
      <c r="B3618" s="96" t="s">
        <v>24696</v>
      </c>
      <c r="C3618" s="96" t="s">
        <v>7683</v>
      </c>
      <c r="D3618" s="96" t="s">
        <v>7503</v>
      </c>
      <c r="E3618" s="97" t="s">
        <v>24697</v>
      </c>
    </row>
    <row r="3619" spans="1:5" x14ac:dyDescent="0.2">
      <c r="A3619" s="96" t="s">
        <v>24700</v>
      </c>
      <c r="B3619" s="96" t="s">
        <v>24701</v>
      </c>
      <c r="C3619" s="96" t="s">
        <v>7683</v>
      </c>
      <c r="D3619" s="96" t="s">
        <v>7503</v>
      </c>
      <c r="E3619" s="97" t="s">
        <v>24702</v>
      </c>
    </row>
    <row r="3620" spans="1:5" x14ac:dyDescent="0.2">
      <c r="A3620" s="96" t="s">
        <v>24703</v>
      </c>
      <c r="B3620" s="96" t="s">
        <v>24704</v>
      </c>
      <c r="C3620" s="96" t="s">
        <v>7683</v>
      </c>
      <c r="D3620" s="96" t="s">
        <v>7503</v>
      </c>
      <c r="E3620" s="97" t="s">
        <v>24705</v>
      </c>
    </row>
    <row r="3621" spans="1:5" x14ac:dyDescent="0.2">
      <c r="A3621" s="96" t="s">
        <v>24623</v>
      </c>
      <c r="B3621" s="96" t="s">
        <v>24624</v>
      </c>
      <c r="C3621" s="96" t="s">
        <v>7683</v>
      </c>
      <c r="D3621" s="96" t="s">
        <v>7503</v>
      </c>
      <c r="E3621" s="97" t="s">
        <v>24625</v>
      </c>
    </row>
    <row r="3622" spans="1:5" x14ac:dyDescent="0.2">
      <c r="A3622" s="96" t="s">
        <v>13386</v>
      </c>
      <c r="B3622" s="96" t="s">
        <v>13387</v>
      </c>
      <c r="C3622" s="96" t="s">
        <v>7683</v>
      </c>
      <c r="D3622" s="96" t="s">
        <v>7503</v>
      </c>
      <c r="E3622" s="97" t="s">
        <v>24688</v>
      </c>
    </row>
    <row r="3623" spans="1:5" x14ac:dyDescent="0.2">
      <c r="A3623" s="96" t="s">
        <v>13384</v>
      </c>
      <c r="B3623" s="96" t="s">
        <v>13385</v>
      </c>
      <c r="C3623" s="96" t="s">
        <v>7683</v>
      </c>
      <c r="D3623" s="96" t="s">
        <v>7524</v>
      </c>
      <c r="E3623" s="97" t="s">
        <v>24687</v>
      </c>
    </row>
    <row r="3624" spans="1:5" x14ac:dyDescent="0.2">
      <c r="A3624" s="96" t="s">
        <v>13382</v>
      </c>
      <c r="B3624" s="96" t="s">
        <v>13383</v>
      </c>
      <c r="C3624" s="96" t="s">
        <v>7683</v>
      </c>
      <c r="D3624" s="96" t="s">
        <v>7524</v>
      </c>
      <c r="E3624" s="97" t="s">
        <v>24686</v>
      </c>
    </row>
    <row r="3625" spans="1:5" x14ac:dyDescent="0.2">
      <c r="A3625" s="96" t="s">
        <v>13248</v>
      </c>
      <c r="B3625" s="96" t="s">
        <v>13249</v>
      </c>
      <c r="C3625" s="96" t="s">
        <v>7683</v>
      </c>
      <c r="D3625" s="96" t="s">
        <v>7503</v>
      </c>
      <c r="E3625" s="97" t="s">
        <v>24579</v>
      </c>
    </row>
    <row r="3626" spans="1:5" x14ac:dyDescent="0.2">
      <c r="A3626" s="96" t="s">
        <v>24594</v>
      </c>
      <c r="B3626" s="96" t="s">
        <v>24595</v>
      </c>
      <c r="C3626" s="96" t="s">
        <v>7683</v>
      </c>
      <c r="D3626" s="96" t="s">
        <v>7503</v>
      </c>
      <c r="E3626" s="97" t="s">
        <v>24596</v>
      </c>
    </row>
    <row r="3627" spans="1:5" x14ac:dyDescent="0.2">
      <c r="A3627" s="96" t="s">
        <v>24584</v>
      </c>
      <c r="B3627" s="96" t="s">
        <v>24585</v>
      </c>
      <c r="C3627" s="96" t="s">
        <v>7683</v>
      </c>
      <c r="D3627" s="96" t="s">
        <v>7503</v>
      </c>
      <c r="E3627" s="97" t="s">
        <v>17579</v>
      </c>
    </row>
    <row r="3628" spans="1:5" x14ac:dyDescent="0.2">
      <c r="A3628" s="96" t="s">
        <v>24586</v>
      </c>
      <c r="B3628" s="96" t="s">
        <v>24587</v>
      </c>
      <c r="C3628" s="96" t="s">
        <v>7683</v>
      </c>
      <c r="D3628" s="96" t="s">
        <v>7503</v>
      </c>
      <c r="E3628" s="97" t="s">
        <v>7035</v>
      </c>
    </row>
    <row r="3629" spans="1:5" x14ac:dyDescent="0.2">
      <c r="A3629" s="96" t="s">
        <v>24588</v>
      </c>
      <c r="B3629" s="96" t="s">
        <v>24589</v>
      </c>
      <c r="C3629" s="96" t="s">
        <v>7683</v>
      </c>
      <c r="D3629" s="96" t="s">
        <v>7503</v>
      </c>
      <c r="E3629" s="97" t="s">
        <v>24590</v>
      </c>
    </row>
    <row r="3630" spans="1:5" x14ac:dyDescent="0.2">
      <c r="A3630" s="96" t="s">
        <v>24591</v>
      </c>
      <c r="B3630" s="96" t="s">
        <v>24592</v>
      </c>
      <c r="C3630" s="96" t="s">
        <v>7683</v>
      </c>
      <c r="D3630" s="96" t="s">
        <v>7503</v>
      </c>
      <c r="E3630" s="97" t="s">
        <v>24593</v>
      </c>
    </row>
    <row r="3631" spans="1:5" x14ac:dyDescent="0.2">
      <c r="A3631" s="96" t="s">
        <v>24597</v>
      </c>
      <c r="B3631" s="96" t="s">
        <v>24598</v>
      </c>
      <c r="C3631" s="96" t="s">
        <v>7683</v>
      </c>
      <c r="D3631" s="96" t="s">
        <v>7503</v>
      </c>
      <c r="E3631" s="97" t="s">
        <v>24599</v>
      </c>
    </row>
    <row r="3632" spans="1:5" x14ac:dyDescent="0.2">
      <c r="A3632" s="96" t="s">
        <v>24600</v>
      </c>
      <c r="B3632" s="96" t="s">
        <v>24601</v>
      </c>
      <c r="C3632" s="96" t="s">
        <v>7683</v>
      </c>
      <c r="D3632" s="96" t="s">
        <v>7503</v>
      </c>
      <c r="E3632" s="97" t="s">
        <v>14376</v>
      </c>
    </row>
    <row r="3633" spans="1:5" x14ac:dyDescent="0.2">
      <c r="A3633" s="96" t="s">
        <v>24602</v>
      </c>
      <c r="B3633" s="96" t="s">
        <v>24603</v>
      </c>
      <c r="C3633" s="96" t="s">
        <v>7683</v>
      </c>
      <c r="D3633" s="96" t="s">
        <v>7503</v>
      </c>
      <c r="E3633" s="97" t="s">
        <v>24604</v>
      </c>
    </row>
    <row r="3634" spans="1:5" x14ac:dyDescent="0.2">
      <c r="A3634" s="96" t="s">
        <v>24605</v>
      </c>
      <c r="B3634" s="96" t="s">
        <v>24606</v>
      </c>
      <c r="C3634" s="96" t="s">
        <v>7683</v>
      </c>
      <c r="D3634" s="96" t="s">
        <v>7503</v>
      </c>
      <c r="E3634" s="97" t="s">
        <v>10336</v>
      </c>
    </row>
    <row r="3635" spans="1:5" x14ac:dyDescent="0.2">
      <c r="A3635" s="96" t="s">
        <v>24607</v>
      </c>
      <c r="B3635" s="96" t="s">
        <v>24608</v>
      </c>
      <c r="C3635" s="96" t="s">
        <v>7683</v>
      </c>
      <c r="D3635" s="96" t="s">
        <v>7503</v>
      </c>
      <c r="E3635" s="97" t="s">
        <v>11853</v>
      </c>
    </row>
    <row r="3636" spans="1:5" x14ac:dyDescent="0.2">
      <c r="A3636" s="96" t="s">
        <v>24609</v>
      </c>
      <c r="B3636" s="96" t="s">
        <v>24610</v>
      </c>
      <c r="C3636" s="96" t="s">
        <v>7683</v>
      </c>
      <c r="D3636" s="96" t="s">
        <v>7503</v>
      </c>
      <c r="E3636" s="97" t="s">
        <v>24611</v>
      </c>
    </row>
    <row r="3637" spans="1:5" x14ac:dyDescent="0.2">
      <c r="A3637" s="96" t="s">
        <v>13244</v>
      </c>
      <c r="B3637" s="96" t="s">
        <v>13245</v>
      </c>
      <c r="C3637" s="96" t="s">
        <v>7683</v>
      </c>
      <c r="D3637" s="96" t="s">
        <v>7503</v>
      </c>
      <c r="E3637" s="97" t="s">
        <v>10232</v>
      </c>
    </row>
    <row r="3638" spans="1:5" x14ac:dyDescent="0.2">
      <c r="A3638" s="96" t="s">
        <v>13246</v>
      </c>
      <c r="B3638" s="96" t="s">
        <v>13247</v>
      </c>
      <c r="C3638" s="96" t="s">
        <v>7683</v>
      </c>
      <c r="D3638" s="96" t="s">
        <v>7503</v>
      </c>
      <c r="E3638" s="97" t="s">
        <v>24578</v>
      </c>
    </row>
    <row r="3639" spans="1:5" x14ac:dyDescent="0.2">
      <c r="A3639" s="96" t="s">
        <v>14151</v>
      </c>
      <c r="B3639" s="96" t="s">
        <v>14152</v>
      </c>
      <c r="C3639" s="96" t="s">
        <v>7683</v>
      </c>
      <c r="D3639" s="96" t="s">
        <v>7503</v>
      </c>
      <c r="E3639" s="97" t="s">
        <v>12381</v>
      </c>
    </row>
    <row r="3640" spans="1:5" x14ac:dyDescent="0.2">
      <c r="A3640" s="96" t="s">
        <v>14061</v>
      </c>
      <c r="B3640" s="96" t="s">
        <v>14062</v>
      </c>
      <c r="C3640" s="96" t="s">
        <v>7683</v>
      </c>
      <c r="D3640" s="96" t="s">
        <v>7503</v>
      </c>
      <c r="E3640" s="97" t="s">
        <v>4583</v>
      </c>
    </row>
    <row r="3641" spans="1:5" x14ac:dyDescent="0.2">
      <c r="A3641" s="96" t="s">
        <v>14930</v>
      </c>
      <c r="B3641" s="96" t="s">
        <v>14931</v>
      </c>
      <c r="C3641" s="96" t="s">
        <v>7683</v>
      </c>
      <c r="D3641" s="96" t="s">
        <v>7503</v>
      </c>
      <c r="E3641" s="97" t="s">
        <v>3653</v>
      </c>
    </row>
    <row r="3642" spans="1:5" x14ac:dyDescent="0.2">
      <c r="A3642" s="96" t="s">
        <v>14165</v>
      </c>
      <c r="B3642" s="96" t="s">
        <v>14166</v>
      </c>
      <c r="C3642" s="96" t="s">
        <v>7683</v>
      </c>
      <c r="D3642" s="96" t="s">
        <v>7503</v>
      </c>
      <c r="E3642" s="97" t="s">
        <v>3180</v>
      </c>
    </row>
    <row r="3643" spans="1:5" x14ac:dyDescent="0.2">
      <c r="A3643" s="96" t="s">
        <v>14075</v>
      </c>
      <c r="B3643" s="96" t="s">
        <v>14076</v>
      </c>
      <c r="C3643" s="96" t="s">
        <v>7683</v>
      </c>
      <c r="D3643" s="96" t="s">
        <v>7503</v>
      </c>
      <c r="E3643" s="97" t="s">
        <v>3173</v>
      </c>
    </row>
    <row r="3644" spans="1:5" x14ac:dyDescent="0.2">
      <c r="A3644" s="96" t="s">
        <v>15788</v>
      </c>
      <c r="B3644" s="96" t="s">
        <v>15789</v>
      </c>
      <c r="C3644" s="96" t="s">
        <v>7683</v>
      </c>
      <c r="D3644" s="96" t="s">
        <v>7503</v>
      </c>
      <c r="E3644" s="97" t="s">
        <v>1517</v>
      </c>
    </row>
    <row r="3645" spans="1:5" x14ac:dyDescent="0.2">
      <c r="A3645" s="96" t="s">
        <v>14928</v>
      </c>
      <c r="B3645" s="96" t="s">
        <v>14929</v>
      </c>
      <c r="C3645" s="96" t="s">
        <v>7683</v>
      </c>
      <c r="D3645" s="96" t="s">
        <v>7503</v>
      </c>
      <c r="E3645" s="97" t="s">
        <v>6809</v>
      </c>
    </row>
    <row r="3646" spans="1:5" x14ac:dyDescent="0.2">
      <c r="A3646" s="96" t="s">
        <v>14351</v>
      </c>
      <c r="B3646" s="96" t="s">
        <v>14352</v>
      </c>
      <c r="C3646" s="96" t="s">
        <v>7683</v>
      </c>
      <c r="D3646" s="96" t="s">
        <v>7503</v>
      </c>
      <c r="E3646" s="97" t="s">
        <v>2604</v>
      </c>
    </row>
    <row r="3647" spans="1:5" x14ac:dyDescent="0.2">
      <c r="A3647" s="96" t="s">
        <v>14407</v>
      </c>
      <c r="B3647" s="96" t="s">
        <v>14408</v>
      </c>
      <c r="C3647" s="96" t="s">
        <v>7683</v>
      </c>
      <c r="D3647" s="96" t="s">
        <v>7503</v>
      </c>
      <c r="E3647" s="97" t="s">
        <v>1161</v>
      </c>
    </row>
    <row r="3648" spans="1:5" x14ac:dyDescent="0.2">
      <c r="A3648" s="96" t="s">
        <v>14000</v>
      </c>
      <c r="B3648" s="96" t="s">
        <v>14001</v>
      </c>
      <c r="C3648" s="96" t="s">
        <v>7683</v>
      </c>
      <c r="D3648" s="96" t="s">
        <v>7524</v>
      </c>
      <c r="E3648" s="97" t="s">
        <v>24847</v>
      </c>
    </row>
    <row r="3649" spans="1:5" x14ac:dyDescent="0.2">
      <c r="A3649" s="96" t="s">
        <v>14003</v>
      </c>
      <c r="B3649" s="96" t="s">
        <v>14004</v>
      </c>
      <c r="C3649" s="96" t="s">
        <v>7683</v>
      </c>
      <c r="D3649" s="96" t="s">
        <v>7524</v>
      </c>
      <c r="E3649" s="97" t="s">
        <v>24848</v>
      </c>
    </row>
    <row r="3650" spans="1:5" x14ac:dyDescent="0.2">
      <c r="A3650" s="96" t="s">
        <v>14005</v>
      </c>
      <c r="B3650" s="96" t="s">
        <v>14006</v>
      </c>
      <c r="C3650" s="96" t="s">
        <v>7683</v>
      </c>
      <c r="D3650" s="96" t="s">
        <v>7524</v>
      </c>
      <c r="E3650" s="97" t="s">
        <v>24849</v>
      </c>
    </row>
    <row r="3651" spans="1:5" x14ac:dyDescent="0.2">
      <c r="A3651" s="96" t="s">
        <v>15551</v>
      </c>
      <c r="B3651" s="96" t="s">
        <v>15552</v>
      </c>
      <c r="C3651" s="96" t="s">
        <v>7683</v>
      </c>
      <c r="D3651" s="96" t="s">
        <v>7524</v>
      </c>
      <c r="E3651" s="97" t="s">
        <v>25022</v>
      </c>
    </row>
    <row r="3652" spans="1:5" x14ac:dyDescent="0.2">
      <c r="A3652" s="96" t="s">
        <v>14988</v>
      </c>
      <c r="B3652" s="96" t="s">
        <v>14989</v>
      </c>
      <c r="C3652" s="96" t="s">
        <v>7683</v>
      </c>
      <c r="D3652" s="96" t="s">
        <v>7524</v>
      </c>
      <c r="E3652" s="97" t="s">
        <v>11970</v>
      </c>
    </row>
    <row r="3653" spans="1:5" x14ac:dyDescent="0.2">
      <c r="A3653" s="96" t="s">
        <v>15006</v>
      </c>
      <c r="B3653" s="96" t="s">
        <v>15007</v>
      </c>
      <c r="C3653" s="96" t="s">
        <v>7683</v>
      </c>
      <c r="D3653" s="96" t="s">
        <v>7524</v>
      </c>
      <c r="E3653" s="97" t="s">
        <v>1159</v>
      </c>
    </row>
    <row r="3654" spans="1:5" x14ac:dyDescent="0.2">
      <c r="A3654" s="96" t="s">
        <v>14953</v>
      </c>
      <c r="B3654" s="96" t="s">
        <v>14954</v>
      </c>
      <c r="C3654" s="96" t="s">
        <v>7683</v>
      </c>
      <c r="D3654" s="96" t="s">
        <v>7524</v>
      </c>
      <c r="E3654" s="97" t="s">
        <v>2868</v>
      </c>
    </row>
    <row r="3655" spans="1:5" x14ac:dyDescent="0.2">
      <c r="A3655" s="96" t="s">
        <v>14990</v>
      </c>
      <c r="B3655" s="96" t="s">
        <v>14991</v>
      </c>
      <c r="C3655" s="96" t="s">
        <v>7683</v>
      </c>
      <c r="D3655" s="96" t="s">
        <v>7524</v>
      </c>
      <c r="E3655" s="97" t="s">
        <v>4450</v>
      </c>
    </row>
    <row r="3656" spans="1:5" x14ac:dyDescent="0.2">
      <c r="A3656" s="96" t="s">
        <v>15008</v>
      </c>
      <c r="B3656" s="96" t="s">
        <v>15009</v>
      </c>
      <c r="C3656" s="96" t="s">
        <v>7683</v>
      </c>
      <c r="D3656" s="96" t="s">
        <v>7524</v>
      </c>
      <c r="E3656" s="97" t="s">
        <v>5216</v>
      </c>
    </row>
    <row r="3657" spans="1:5" x14ac:dyDescent="0.2">
      <c r="A3657" s="96" t="s">
        <v>14955</v>
      </c>
      <c r="B3657" s="96" t="s">
        <v>14956</v>
      </c>
      <c r="C3657" s="96" t="s">
        <v>7683</v>
      </c>
      <c r="D3657" s="96" t="s">
        <v>7524</v>
      </c>
      <c r="E3657" s="97" t="s">
        <v>6062</v>
      </c>
    </row>
    <row r="3658" spans="1:5" x14ac:dyDescent="0.2">
      <c r="A3658" s="96" t="s">
        <v>14992</v>
      </c>
      <c r="B3658" s="96" t="s">
        <v>14993</v>
      </c>
      <c r="C3658" s="96" t="s">
        <v>7683</v>
      </c>
      <c r="D3658" s="96" t="s">
        <v>7524</v>
      </c>
      <c r="E3658" s="97" t="s">
        <v>13990</v>
      </c>
    </row>
    <row r="3659" spans="1:5" x14ac:dyDescent="0.2">
      <c r="A3659" s="96" t="s">
        <v>15010</v>
      </c>
      <c r="B3659" s="96" t="s">
        <v>15011</v>
      </c>
      <c r="C3659" s="96" t="s">
        <v>7683</v>
      </c>
      <c r="D3659" s="96" t="s">
        <v>7524</v>
      </c>
      <c r="E3659" s="97" t="s">
        <v>16925</v>
      </c>
    </row>
    <row r="3660" spans="1:5" x14ac:dyDescent="0.2">
      <c r="A3660" s="96" t="s">
        <v>14957</v>
      </c>
      <c r="B3660" s="96" t="s">
        <v>14958</v>
      </c>
      <c r="C3660" s="96" t="s">
        <v>7683</v>
      </c>
      <c r="D3660" s="96" t="s">
        <v>7524</v>
      </c>
      <c r="E3660" s="97" t="s">
        <v>8803</v>
      </c>
    </row>
    <row r="3661" spans="1:5" x14ac:dyDescent="0.2">
      <c r="A3661" s="96" t="s">
        <v>14959</v>
      </c>
      <c r="B3661" s="96" t="s">
        <v>14960</v>
      </c>
      <c r="C3661" s="96" t="s">
        <v>7683</v>
      </c>
      <c r="D3661" s="96" t="s">
        <v>7524</v>
      </c>
      <c r="E3661" s="97" t="s">
        <v>5724</v>
      </c>
    </row>
    <row r="3662" spans="1:5" x14ac:dyDescent="0.2">
      <c r="A3662" s="96" t="s">
        <v>14961</v>
      </c>
      <c r="B3662" s="96" t="s">
        <v>14962</v>
      </c>
      <c r="C3662" s="96" t="s">
        <v>7683</v>
      </c>
      <c r="D3662" s="96" t="s">
        <v>7524</v>
      </c>
      <c r="E3662" s="97" t="s">
        <v>1924</v>
      </c>
    </row>
    <row r="3663" spans="1:5" x14ac:dyDescent="0.2">
      <c r="A3663" s="96" t="s">
        <v>15545</v>
      </c>
      <c r="B3663" s="96" t="s">
        <v>15546</v>
      </c>
      <c r="C3663" s="96" t="s">
        <v>7683</v>
      </c>
      <c r="D3663" s="96" t="s">
        <v>7524</v>
      </c>
      <c r="E3663" s="97" t="s">
        <v>23701</v>
      </c>
    </row>
    <row r="3664" spans="1:5" x14ac:dyDescent="0.2">
      <c r="A3664" s="96" t="s">
        <v>14964</v>
      </c>
      <c r="B3664" s="96" t="s">
        <v>14965</v>
      </c>
      <c r="C3664" s="96" t="s">
        <v>7683</v>
      </c>
      <c r="D3664" s="96" t="s">
        <v>7524</v>
      </c>
      <c r="E3664" s="97" t="s">
        <v>23062</v>
      </c>
    </row>
    <row r="3665" spans="1:5" x14ac:dyDescent="0.2">
      <c r="A3665" s="96" t="s">
        <v>15547</v>
      </c>
      <c r="B3665" s="96" t="s">
        <v>15548</v>
      </c>
      <c r="C3665" s="96" t="s">
        <v>7683</v>
      </c>
      <c r="D3665" s="96" t="s">
        <v>7524</v>
      </c>
      <c r="E3665" s="97" t="s">
        <v>25020</v>
      </c>
    </row>
    <row r="3666" spans="1:5" x14ac:dyDescent="0.2">
      <c r="A3666" s="96" t="s">
        <v>15549</v>
      </c>
      <c r="B3666" s="96" t="s">
        <v>15550</v>
      </c>
      <c r="C3666" s="96" t="s">
        <v>7683</v>
      </c>
      <c r="D3666" s="96" t="s">
        <v>7524</v>
      </c>
      <c r="E3666" s="97" t="s">
        <v>25021</v>
      </c>
    </row>
    <row r="3667" spans="1:5" x14ac:dyDescent="0.2">
      <c r="A3667" s="96" t="s">
        <v>14509</v>
      </c>
      <c r="B3667" s="96" t="s">
        <v>14510</v>
      </c>
      <c r="C3667" s="96" t="s">
        <v>7683</v>
      </c>
      <c r="D3667" s="96" t="s">
        <v>7524</v>
      </c>
      <c r="E3667" s="97" t="s">
        <v>16629</v>
      </c>
    </row>
    <row r="3668" spans="1:5" x14ac:dyDescent="0.2">
      <c r="A3668" s="96" t="s">
        <v>14670</v>
      </c>
      <c r="B3668" s="96" t="s">
        <v>14671</v>
      </c>
      <c r="C3668" s="96" t="s">
        <v>7683</v>
      </c>
      <c r="D3668" s="96" t="s">
        <v>7524</v>
      </c>
      <c r="E3668" s="97" t="s">
        <v>12074</v>
      </c>
    </row>
    <row r="3669" spans="1:5" x14ac:dyDescent="0.2">
      <c r="A3669" s="96" t="s">
        <v>14524</v>
      </c>
      <c r="B3669" s="96" t="s">
        <v>14525</v>
      </c>
      <c r="C3669" s="96" t="s">
        <v>7683</v>
      </c>
      <c r="D3669" s="96" t="s">
        <v>7524</v>
      </c>
      <c r="E3669" s="97" t="s">
        <v>1181</v>
      </c>
    </row>
    <row r="3670" spans="1:5" x14ac:dyDescent="0.2">
      <c r="A3670" s="96" t="s">
        <v>14709</v>
      </c>
      <c r="B3670" s="96" t="s">
        <v>14710</v>
      </c>
      <c r="C3670" s="96" t="s">
        <v>7683</v>
      </c>
      <c r="D3670" s="96" t="s">
        <v>7524</v>
      </c>
      <c r="E3670" s="97" t="s">
        <v>6074</v>
      </c>
    </row>
    <row r="3671" spans="1:5" x14ac:dyDescent="0.2">
      <c r="A3671" s="96" t="s">
        <v>14553</v>
      </c>
      <c r="B3671" s="96" t="s">
        <v>14554</v>
      </c>
      <c r="C3671" s="96" t="s">
        <v>7683</v>
      </c>
      <c r="D3671" s="96" t="s">
        <v>7524</v>
      </c>
      <c r="E3671" s="97" t="s">
        <v>24881</v>
      </c>
    </row>
    <row r="3672" spans="1:5" x14ac:dyDescent="0.2">
      <c r="A3672" s="96" t="s">
        <v>14822</v>
      </c>
      <c r="B3672" s="96" t="s">
        <v>14823</v>
      </c>
      <c r="C3672" s="96" t="s">
        <v>7683</v>
      </c>
      <c r="D3672" s="96" t="s">
        <v>7524</v>
      </c>
      <c r="E3672" s="97" t="s">
        <v>24907</v>
      </c>
    </row>
    <row r="3673" spans="1:5" x14ac:dyDescent="0.2">
      <c r="A3673" s="96" t="s">
        <v>14719</v>
      </c>
      <c r="B3673" s="96" t="s">
        <v>14720</v>
      </c>
      <c r="C3673" s="96" t="s">
        <v>7683</v>
      </c>
      <c r="D3673" s="96" t="s">
        <v>7524</v>
      </c>
      <c r="E3673" s="97" t="s">
        <v>2728</v>
      </c>
    </row>
    <row r="3674" spans="1:5" x14ac:dyDescent="0.2">
      <c r="A3674" s="96" t="s">
        <v>14575</v>
      </c>
      <c r="B3674" s="96" t="s">
        <v>14576</v>
      </c>
      <c r="C3674" s="96" t="s">
        <v>7683</v>
      </c>
      <c r="D3674" s="96" t="s">
        <v>7524</v>
      </c>
      <c r="E3674" s="97" t="s">
        <v>21814</v>
      </c>
    </row>
    <row r="3675" spans="1:5" x14ac:dyDescent="0.2">
      <c r="A3675" s="96" t="s">
        <v>14841</v>
      </c>
      <c r="B3675" s="96" t="s">
        <v>14842</v>
      </c>
      <c r="C3675" s="96" t="s">
        <v>7683</v>
      </c>
      <c r="D3675" s="96" t="s">
        <v>7524</v>
      </c>
      <c r="E3675" s="97" t="s">
        <v>23308</v>
      </c>
    </row>
    <row r="3676" spans="1:5" x14ac:dyDescent="0.2">
      <c r="A3676" s="96" t="s">
        <v>14839</v>
      </c>
      <c r="B3676" s="96" t="s">
        <v>14840</v>
      </c>
      <c r="C3676" s="96" t="s">
        <v>7683</v>
      </c>
      <c r="D3676" s="96" t="s">
        <v>7503</v>
      </c>
      <c r="E3676" s="97" t="s">
        <v>408</v>
      </c>
    </row>
    <row r="3677" spans="1:5" x14ac:dyDescent="0.2">
      <c r="A3677" s="96" t="s">
        <v>14750</v>
      </c>
      <c r="B3677" s="96" t="s">
        <v>14751</v>
      </c>
      <c r="C3677" s="96" t="s">
        <v>7683</v>
      </c>
      <c r="D3677" s="96" t="s">
        <v>7503</v>
      </c>
      <c r="E3677" s="97" t="s">
        <v>2670</v>
      </c>
    </row>
    <row r="3678" spans="1:5" x14ac:dyDescent="0.2">
      <c r="A3678" s="96" t="s">
        <v>14904</v>
      </c>
      <c r="B3678" s="96" t="s">
        <v>14905</v>
      </c>
      <c r="C3678" s="96" t="s">
        <v>7683</v>
      </c>
      <c r="D3678" s="96" t="s">
        <v>7503</v>
      </c>
      <c r="E3678" s="97" t="s">
        <v>11164</v>
      </c>
    </row>
    <row r="3679" spans="1:5" x14ac:dyDescent="0.2">
      <c r="A3679" s="96" t="s">
        <v>14907</v>
      </c>
      <c r="B3679" s="96" t="s">
        <v>14908</v>
      </c>
      <c r="C3679" s="96" t="s">
        <v>7683</v>
      </c>
      <c r="D3679" s="96" t="s">
        <v>7524</v>
      </c>
      <c r="E3679" s="97" t="s">
        <v>24923</v>
      </c>
    </row>
    <row r="3680" spans="1:5" x14ac:dyDescent="0.2">
      <c r="A3680" s="96" t="s">
        <v>14820</v>
      </c>
      <c r="B3680" s="96" t="s">
        <v>14821</v>
      </c>
      <c r="C3680" s="96" t="s">
        <v>7683</v>
      </c>
      <c r="D3680" s="96" t="s">
        <v>7503</v>
      </c>
      <c r="E3680" s="97" t="s">
        <v>7755</v>
      </c>
    </row>
    <row r="3681" spans="1:5" x14ac:dyDescent="0.2">
      <c r="A3681" s="96" t="s">
        <v>14705</v>
      </c>
      <c r="B3681" s="96" t="s">
        <v>14706</v>
      </c>
      <c r="C3681" s="96" t="s">
        <v>7683</v>
      </c>
      <c r="D3681" s="96" t="s">
        <v>7503</v>
      </c>
      <c r="E3681" s="97" t="s">
        <v>4706</v>
      </c>
    </row>
    <row r="3682" spans="1:5" x14ac:dyDescent="0.2">
      <c r="A3682" s="96" t="s">
        <v>14831</v>
      </c>
      <c r="B3682" s="96" t="s">
        <v>14832</v>
      </c>
      <c r="C3682" s="96" t="s">
        <v>7683</v>
      </c>
      <c r="D3682" s="96" t="s">
        <v>7503</v>
      </c>
      <c r="E3682" s="97" t="s">
        <v>21287</v>
      </c>
    </row>
    <row r="3683" spans="1:5" x14ac:dyDescent="0.2">
      <c r="A3683" s="96" t="s">
        <v>14744</v>
      </c>
      <c r="B3683" s="96" t="s">
        <v>14745</v>
      </c>
      <c r="C3683" s="96" t="s">
        <v>7683</v>
      </c>
      <c r="D3683" s="96" t="s">
        <v>7503</v>
      </c>
      <c r="E3683" s="97" t="s">
        <v>9944</v>
      </c>
    </row>
    <row r="3684" spans="1:5" x14ac:dyDescent="0.2">
      <c r="A3684" s="96" t="s">
        <v>14550</v>
      </c>
      <c r="B3684" s="96" t="s">
        <v>14551</v>
      </c>
      <c r="C3684" s="96" t="s">
        <v>7683</v>
      </c>
      <c r="D3684" s="96" t="s">
        <v>7524</v>
      </c>
      <c r="E3684" s="97" t="s">
        <v>24882</v>
      </c>
    </row>
    <row r="3685" spans="1:5" x14ac:dyDescent="0.2">
      <c r="A3685" s="96" t="s">
        <v>14336</v>
      </c>
      <c r="B3685" s="96" t="s">
        <v>14337</v>
      </c>
      <c r="C3685" s="96" t="s">
        <v>7683</v>
      </c>
      <c r="D3685" s="96" t="s">
        <v>7524</v>
      </c>
      <c r="E3685" s="97" t="s">
        <v>1362</v>
      </c>
    </row>
    <row r="3686" spans="1:5" x14ac:dyDescent="0.2">
      <c r="A3686" s="96" t="s">
        <v>14569</v>
      </c>
      <c r="B3686" s="96" t="s">
        <v>14570</v>
      </c>
      <c r="C3686" s="96" t="s">
        <v>7683</v>
      </c>
      <c r="D3686" s="96" t="s">
        <v>7524</v>
      </c>
      <c r="E3686" s="97" t="s">
        <v>24883</v>
      </c>
    </row>
    <row r="3687" spans="1:5" x14ac:dyDescent="0.2">
      <c r="A3687" s="96" t="s">
        <v>14423</v>
      </c>
      <c r="B3687" s="96" t="s">
        <v>14424</v>
      </c>
      <c r="C3687" s="96" t="s">
        <v>7683</v>
      </c>
      <c r="D3687" s="96" t="s">
        <v>7524</v>
      </c>
      <c r="E3687" s="97" t="s">
        <v>6190</v>
      </c>
    </row>
    <row r="3688" spans="1:5" x14ac:dyDescent="0.2">
      <c r="A3688" s="96" t="s">
        <v>14319</v>
      </c>
      <c r="B3688" s="96" t="s">
        <v>14320</v>
      </c>
      <c r="C3688" s="96" t="s">
        <v>7683</v>
      </c>
      <c r="D3688" s="96" t="s">
        <v>7524</v>
      </c>
      <c r="E3688" s="97" t="s">
        <v>21959</v>
      </c>
    </row>
    <row r="3689" spans="1:5" x14ac:dyDescent="0.2">
      <c r="A3689" s="96" t="s">
        <v>14147</v>
      </c>
      <c r="B3689" s="96" t="s">
        <v>14148</v>
      </c>
      <c r="C3689" s="96" t="s">
        <v>7683</v>
      </c>
      <c r="D3689" s="96" t="s">
        <v>7503</v>
      </c>
      <c r="E3689" s="97" t="s">
        <v>1871</v>
      </c>
    </row>
    <row r="3690" spans="1:5" x14ac:dyDescent="0.2">
      <c r="A3690" s="96" t="s">
        <v>14056</v>
      </c>
      <c r="B3690" s="96" t="s">
        <v>14057</v>
      </c>
      <c r="C3690" s="96" t="s">
        <v>7683</v>
      </c>
      <c r="D3690" s="96" t="s">
        <v>7503</v>
      </c>
      <c r="E3690" s="97" t="s">
        <v>3142</v>
      </c>
    </row>
    <row r="3691" spans="1:5" x14ac:dyDescent="0.2">
      <c r="A3691" s="96" t="s">
        <v>14286</v>
      </c>
      <c r="B3691" s="96" t="s">
        <v>14287</v>
      </c>
      <c r="C3691" s="96" t="s">
        <v>7683</v>
      </c>
      <c r="D3691" s="96" t="s">
        <v>7503</v>
      </c>
      <c r="E3691" s="97" t="s">
        <v>2167</v>
      </c>
    </row>
    <row r="3692" spans="1:5" x14ac:dyDescent="0.2">
      <c r="A3692" s="96" t="s">
        <v>14161</v>
      </c>
      <c r="B3692" s="96" t="s">
        <v>14162</v>
      </c>
      <c r="C3692" s="96" t="s">
        <v>7683</v>
      </c>
      <c r="D3692" s="96" t="s">
        <v>7503</v>
      </c>
      <c r="E3692" s="97" t="s">
        <v>4046</v>
      </c>
    </row>
    <row r="3693" spans="1:5" x14ac:dyDescent="0.2">
      <c r="A3693" s="96" t="s">
        <v>14071</v>
      </c>
      <c r="B3693" s="96" t="s">
        <v>14072</v>
      </c>
      <c r="C3693" s="96" t="s">
        <v>7683</v>
      </c>
      <c r="D3693" s="96" t="s">
        <v>7503</v>
      </c>
      <c r="E3693" s="97" t="s">
        <v>2833</v>
      </c>
    </row>
    <row r="3694" spans="1:5" x14ac:dyDescent="0.2">
      <c r="A3694" s="96" t="s">
        <v>14309</v>
      </c>
      <c r="B3694" s="96" t="s">
        <v>14310</v>
      </c>
      <c r="C3694" s="96" t="s">
        <v>7683</v>
      </c>
      <c r="D3694" s="96" t="s">
        <v>7503</v>
      </c>
      <c r="E3694" s="97" t="s">
        <v>4821</v>
      </c>
    </row>
    <row r="3695" spans="1:5" x14ac:dyDescent="0.2">
      <c r="A3695" s="96" t="s">
        <v>14175</v>
      </c>
      <c r="B3695" s="96" t="s">
        <v>14176</v>
      </c>
      <c r="C3695" s="96" t="s">
        <v>7683</v>
      </c>
      <c r="D3695" s="96" t="s">
        <v>7503</v>
      </c>
      <c r="E3695" s="97" t="s">
        <v>21598</v>
      </c>
    </row>
    <row r="3696" spans="1:5" x14ac:dyDescent="0.2">
      <c r="A3696" s="96" t="s">
        <v>14088</v>
      </c>
      <c r="B3696" s="96" t="s">
        <v>14089</v>
      </c>
      <c r="C3696" s="96" t="s">
        <v>7683</v>
      </c>
      <c r="D3696" s="96" t="s">
        <v>7503</v>
      </c>
      <c r="E3696" s="97" t="s">
        <v>2668</v>
      </c>
    </row>
    <row r="3697" spans="1:5" x14ac:dyDescent="0.2">
      <c r="A3697" s="96" t="s">
        <v>14379</v>
      </c>
      <c r="B3697" s="96" t="s">
        <v>14380</v>
      </c>
      <c r="C3697" s="96" t="s">
        <v>7683</v>
      </c>
      <c r="D3697" s="96" t="s">
        <v>7503</v>
      </c>
      <c r="E3697" s="97" t="s">
        <v>21904</v>
      </c>
    </row>
    <row r="3698" spans="1:5" x14ac:dyDescent="0.2">
      <c r="A3698" s="96" t="s">
        <v>14418</v>
      </c>
      <c r="B3698" s="96" t="s">
        <v>14419</v>
      </c>
      <c r="C3698" s="96" t="s">
        <v>7683</v>
      </c>
      <c r="D3698" s="96" t="s">
        <v>7503</v>
      </c>
      <c r="E3698" s="97" t="s">
        <v>6289</v>
      </c>
    </row>
    <row r="3699" spans="1:5" x14ac:dyDescent="0.2">
      <c r="A3699" s="96" t="s">
        <v>12703</v>
      </c>
      <c r="B3699" s="96" t="s">
        <v>12704</v>
      </c>
      <c r="C3699" s="96" t="s">
        <v>7683</v>
      </c>
      <c r="D3699" s="96" t="s">
        <v>7524</v>
      </c>
      <c r="E3699" s="97" t="s">
        <v>23154</v>
      </c>
    </row>
    <row r="3700" spans="1:5" x14ac:dyDescent="0.2">
      <c r="A3700" s="96" t="s">
        <v>12711</v>
      </c>
      <c r="B3700" s="96" t="s">
        <v>12712</v>
      </c>
      <c r="C3700" s="96" t="s">
        <v>7683</v>
      </c>
      <c r="D3700" s="96" t="s">
        <v>7524</v>
      </c>
      <c r="E3700" s="97" t="s">
        <v>22410</v>
      </c>
    </row>
    <row r="3701" spans="1:5" x14ac:dyDescent="0.2">
      <c r="A3701" s="96" t="s">
        <v>12714</v>
      </c>
      <c r="B3701" s="96" t="s">
        <v>12715</v>
      </c>
      <c r="C3701" s="96" t="s">
        <v>7683</v>
      </c>
      <c r="D3701" s="96" t="s">
        <v>7524</v>
      </c>
      <c r="E3701" s="97" t="s">
        <v>14803</v>
      </c>
    </row>
    <row r="3702" spans="1:5" x14ac:dyDescent="0.2">
      <c r="A3702" s="96" t="s">
        <v>12705</v>
      </c>
      <c r="B3702" s="96" t="s">
        <v>12706</v>
      </c>
      <c r="C3702" s="96" t="s">
        <v>7683</v>
      </c>
      <c r="D3702" s="96" t="s">
        <v>7524</v>
      </c>
      <c r="E3702" s="97" t="s">
        <v>759</v>
      </c>
    </row>
    <row r="3703" spans="1:5" x14ac:dyDescent="0.2">
      <c r="A3703" s="96" t="s">
        <v>12716</v>
      </c>
      <c r="B3703" s="96" t="s">
        <v>12717</v>
      </c>
      <c r="C3703" s="96" t="s">
        <v>7683</v>
      </c>
      <c r="D3703" s="96" t="s">
        <v>7524</v>
      </c>
      <c r="E3703" s="97" t="s">
        <v>5789</v>
      </c>
    </row>
    <row r="3704" spans="1:5" x14ac:dyDescent="0.2">
      <c r="A3704" s="96" t="s">
        <v>12707</v>
      </c>
      <c r="B3704" s="96" t="s">
        <v>12708</v>
      </c>
      <c r="C3704" s="96" t="s">
        <v>7683</v>
      </c>
      <c r="D3704" s="96" t="s">
        <v>7524</v>
      </c>
      <c r="E3704" s="97" t="s">
        <v>4619</v>
      </c>
    </row>
    <row r="3705" spans="1:5" x14ac:dyDescent="0.2">
      <c r="A3705" s="96" t="s">
        <v>12718</v>
      </c>
      <c r="B3705" s="96" t="s">
        <v>12719</v>
      </c>
      <c r="C3705" s="96" t="s">
        <v>7683</v>
      </c>
      <c r="D3705" s="96" t="s">
        <v>7524</v>
      </c>
      <c r="E3705" s="97" t="s">
        <v>24479</v>
      </c>
    </row>
    <row r="3706" spans="1:5" x14ac:dyDescent="0.2">
      <c r="A3706" s="96" t="s">
        <v>12709</v>
      </c>
      <c r="B3706" s="96" t="s">
        <v>12710</v>
      </c>
      <c r="C3706" s="96" t="s">
        <v>7683</v>
      </c>
      <c r="D3706" s="96" t="s">
        <v>7524</v>
      </c>
      <c r="E3706" s="97" t="s">
        <v>24478</v>
      </c>
    </row>
    <row r="3707" spans="1:5" x14ac:dyDescent="0.2">
      <c r="A3707" s="96" t="s">
        <v>16054</v>
      </c>
      <c r="B3707" s="96" t="s">
        <v>16055</v>
      </c>
      <c r="C3707" s="96" t="s">
        <v>7683</v>
      </c>
      <c r="D3707" s="96" t="s">
        <v>7524</v>
      </c>
      <c r="E3707" s="97" t="s">
        <v>23603</v>
      </c>
    </row>
    <row r="3708" spans="1:5" x14ac:dyDescent="0.2">
      <c r="A3708" s="96" t="s">
        <v>16062</v>
      </c>
      <c r="B3708" s="96" t="s">
        <v>16063</v>
      </c>
      <c r="C3708" s="96" t="s">
        <v>7683</v>
      </c>
      <c r="D3708" s="96" t="s">
        <v>7524</v>
      </c>
      <c r="E3708" s="97" t="s">
        <v>24900</v>
      </c>
    </row>
    <row r="3709" spans="1:5" x14ac:dyDescent="0.2">
      <c r="A3709" s="96" t="s">
        <v>16071</v>
      </c>
      <c r="B3709" s="96" t="s">
        <v>16072</v>
      </c>
      <c r="C3709" s="96" t="s">
        <v>7683</v>
      </c>
      <c r="D3709" s="96" t="s">
        <v>7524</v>
      </c>
      <c r="E3709" s="97" t="s">
        <v>25091</v>
      </c>
    </row>
    <row r="3710" spans="1:5" x14ac:dyDescent="0.2">
      <c r="A3710" s="96" t="s">
        <v>15280</v>
      </c>
      <c r="B3710" s="96" t="s">
        <v>15281</v>
      </c>
      <c r="C3710" s="96" t="s">
        <v>7683</v>
      </c>
      <c r="D3710" s="96" t="s">
        <v>7524</v>
      </c>
      <c r="E3710" s="97" t="s">
        <v>24986</v>
      </c>
    </row>
    <row r="3711" spans="1:5" x14ac:dyDescent="0.2">
      <c r="A3711" s="96" t="s">
        <v>15283</v>
      </c>
      <c r="B3711" s="96" t="s">
        <v>15284</v>
      </c>
      <c r="C3711" s="96" t="s">
        <v>7683</v>
      </c>
      <c r="D3711" s="96" t="s">
        <v>7524</v>
      </c>
      <c r="E3711" s="97" t="s">
        <v>5167</v>
      </c>
    </row>
    <row r="3712" spans="1:5" x14ac:dyDescent="0.2">
      <c r="A3712" s="96" t="s">
        <v>15285</v>
      </c>
      <c r="B3712" s="96" t="s">
        <v>15286</v>
      </c>
      <c r="C3712" s="96" t="s">
        <v>7683</v>
      </c>
      <c r="D3712" s="96" t="s">
        <v>7524</v>
      </c>
      <c r="E3712" s="97" t="s">
        <v>5167</v>
      </c>
    </row>
    <row r="3713" spans="1:5" x14ac:dyDescent="0.2">
      <c r="A3713" s="96" t="s">
        <v>15275</v>
      </c>
      <c r="B3713" s="96" t="s">
        <v>15276</v>
      </c>
      <c r="C3713" s="96" t="s">
        <v>7683</v>
      </c>
      <c r="D3713" s="96" t="s">
        <v>7524</v>
      </c>
      <c r="E3713" s="97" t="s">
        <v>3752</v>
      </c>
    </row>
    <row r="3714" spans="1:5" x14ac:dyDescent="0.2">
      <c r="A3714" s="96" t="s">
        <v>15308</v>
      </c>
      <c r="B3714" s="96" t="s">
        <v>15309</v>
      </c>
      <c r="C3714" s="96" t="s">
        <v>7683</v>
      </c>
      <c r="D3714" s="96" t="s">
        <v>7524</v>
      </c>
      <c r="E3714" s="97" t="s">
        <v>332</v>
      </c>
    </row>
    <row r="3715" spans="1:5" x14ac:dyDescent="0.2">
      <c r="A3715" s="96" t="s">
        <v>15277</v>
      </c>
      <c r="B3715" s="96" t="s">
        <v>15278</v>
      </c>
      <c r="C3715" s="96" t="s">
        <v>7683</v>
      </c>
      <c r="D3715" s="96" t="s">
        <v>7524</v>
      </c>
      <c r="E3715" s="97" t="s">
        <v>23099</v>
      </c>
    </row>
    <row r="3716" spans="1:5" x14ac:dyDescent="0.2">
      <c r="A3716" s="96" t="s">
        <v>15311</v>
      </c>
      <c r="B3716" s="96" t="s">
        <v>15312</v>
      </c>
      <c r="C3716" s="96" t="s">
        <v>7683</v>
      </c>
      <c r="D3716" s="96" t="s">
        <v>7524</v>
      </c>
      <c r="E3716" s="97" t="s">
        <v>3113</v>
      </c>
    </row>
    <row r="3717" spans="1:5" x14ac:dyDescent="0.2">
      <c r="A3717" s="96" t="s">
        <v>15289</v>
      </c>
      <c r="B3717" s="96" t="s">
        <v>15290</v>
      </c>
      <c r="C3717" s="96" t="s">
        <v>7683</v>
      </c>
      <c r="D3717" s="96" t="s">
        <v>7524</v>
      </c>
      <c r="E3717" s="97" t="s">
        <v>17331</v>
      </c>
    </row>
    <row r="3718" spans="1:5" x14ac:dyDescent="0.2">
      <c r="A3718" s="96" t="s">
        <v>15322</v>
      </c>
      <c r="B3718" s="96" t="s">
        <v>15323</v>
      </c>
      <c r="C3718" s="96" t="s">
        <v>7683</v>
      </c>
      <c r="D3718" s="96" t="s">
        <v>7524</v>
      </c>
      <c r="E3718" s="97" t="s">
        <v>24257</v>
      </c>
    </row>
    <row r="3719" spans="1:5" x14ac:dyDescent="0.2">
      <c r="A3719" s="96" t="s">
        <v>15287</v>
      </c>
      <c r="B3719" s="96" t="s">
        <v>15288</v>
      </c>
      <c r="C3719" s="96" t="s">
        <v>7683</v>
      </c>
      <c r="D3719" s="96" t="s">
        <v>7524</v>
      </c>
      <c r="E3719" s="97" t="s">
        <v>17331</v>
      </c>
    </row>
    <row r="3720" spans="1:5" x14ac:dyDescent="0.2">
      <c r="A3720" s="96" t="s">
        <v>15320</v>
      </c>
      <c r="B3720" s="96" t="s">
        <v>15321</v>
      </c>
      <c r="C3720" s="96" t="s">
        <v>7683</v>
      </c>
      <c r="D3720" s="96" t="s">
        <v>7524</v>
      </c>
      <c r="E3720" s="97" t="s">
        <v>24257</v>
      </c>
    </row>
    <row r="3721" spans="1:5" x14ac:dyDescent="0.2">
      <c r="A3721" s="96" t="s">
        <v>15291</v>
      </c>
      <c r="B3721" s="96" t="s">
        <v>15292</v>
      </c>
      <c r="C3721" s="96" t="s">
        <v>7683</v>
      </c>
      <c r="D3721" s="96" t="s">
        <v>7524</v>
      </c>
      <c r="E3721" s="97" t="s">
        <v>17331</v>
      </c>
    </row>
    <row r="3722" spans="1:5" x14ac:dyDescent="0.2">
      <c r="A3722" s="96" t="s">
        <v>15324</v>
      </c>
      <c r="B3722" s="96" t="s">
        <v>15325</v>
      </c>
      <c r="C3722" s="96" t="s">
        <v>7683</v>
      </c>
      <c r="D3722" s="96" t="s">
        <v>7524</v>
      </c>
      <c r="E3722" s="97" t="s">
        <v>24257</v>
      </c>
    </row>
    <row r="3723" spans="1:5" x14ac:dyDescent="0.2">
      <c r="A3723" s="96" t="s">
        <v>15313</v>
      </c>
      <c r="B3723" s="96" t="s">
        <v>15314</v>
      </c>
      <c r="C3723" s="96" t="s">
        <v>7683</v>
      </c>
      <c r="D3723" s="96" t="s">
        <v>7524</v>
      </c>
      <c r="E3723" s="97" t="s">
        <v>21813</v>
      </c>
    </row>
    <row r="3724" spans="1:5" x14ac:dyDescent="0.2">
      <c r="A3724" s="96" t="s">
        <v>15316</v>
      </c>
      <c r="B3724" s="96" t="s">
        <v>15317</v>
      </c>
      <c r="C3724" s="96" t="s">
        <v>7683</v>
      </c>
      <c r="D3724" s="96" t="s">
        <v>7524</v>
      </c>
      <c r="E3724" s="97" t="s">
        <v>24989</v>
      </c>
    </row>
    <row r="3725" spans="1:5" x14ac:dyDescent="0.2">
      <c r="A3725" s="96" t="s">
        <v>15318</v>
      </c>
      <c r="B3725" s="96" t="s">
        <v>15319</v>
      </c>
      <c r="C3725" s="96" t="s">
        <v>7683</v>
      </c>
      <c r="D3725" s="96" t="s">
        <v>7524</v>
      </c>
      <c r="E3725" s="97" t="s">
        <v>24989</v>
      </c>
    </row>
    <row r="3726" spans="1:5" x14ac:dyDescent="0.2">
      <c r="A3726" s="96" t="s">
        <v>15332</v>
      </c>
      <c r="B3726" s="96" t="s">
        <v>15333</v>
      </c>
      <c r="C3726" s="96" t="s">
        <v>7683</v>
      </c>
      <c r="D3726" s="96" t="s">
        <v>7524</v>
      </c>
      <c r="E3726" s="97" t="s">
        <v>23258</v>
      </c>
    </row>
    <row r="3727" spans="1:5" x14ac:dyDescent="0.2">
      <c r="A3727" s="96" t="s">
        <v>15335</v>
      </c>
      <c r="B3727" s="96" t="s">
        <v>15336</v>
      </c>
      <c r="C3727" s="96" t="s">
        <v>7683</v>
      </c>
      <c r="D3727" s="96" t="s">
        <v>7524</v>
      </c>
      <c r="E3727" s="97" t="s">
        <v>23258</v>
      </c>
    </row>
    <row r="3728" spans="1:5" x14ac:dyDescent="0.2">
      <c r="A3728" s="96" t="s">
        <v>15263</v>
      </c>
      <c r="B3728" s="96" t="s">
        <v>15264</v>
      </c>
      <c r="C3728" s="96" t="s">
        <v>7683</v>
      </c>
      <c r="D3728" s="96" t="s">
        <v>7524</v>
      </c>
      <c r="E3728" s="97" t="s">
        <v>24983</v>
      </c>
    </row>
    <row r="3729" spans="1:5" x14ac:dyDescent="0.2">
      <c r="A3729" s="96" t="s">
        <v>15298</v>
      </c>
      <c r="B3729" s="96" t="s">
        <v>15299</v>
      </c>
      <c r="C3729" s="96" t="s">
        <v>7683</v>
      </c>
      <c r="D3729" s="96" t="s">
        <v>7524</v>
      </c>
      <c r="E3729" s="97" t="s">
        <v>21371</v>
      </c>
    </row>
    <row r="3730" spans="1:5" x14ac:dyDescent="0.2">
      <c r="A3730" s="96" t="s">
        <v>15330</v>
      </c>
      <c r="B3730" s="96" t="s">
        <v>15331</v>
      </c>
      <c r="C3730" s="96" t="s">
        <v>7683</v>
      </c>
      <c r="D3730" s="96" t="s">
        <v>7524</v>
      </c>
      <c r="E3730" s="97" t="s">
        <v>21630</v>
      </c>
    </row>
    <row r="3731" spans="1:5" x14ac:dyDescent="0.2">
      <c r="A3731" s="96" t="s">
        <v>15258</v>
      </c>
      <c r="B3731" s="96" t="s">
        <v>15259</v>
      </c>
      <c r="C3731" s="96" t="s">
        <v>7683</v>
      </c>
      <c r="D3731" s="96" t="s">
        <v>7524</v>
      </c>
      <c r="E3731" s="97" t="s">
        <v>24983</v>
      </c>
    </row>
    <row r="3732" spans="1:5" x14ac:dyDescent="0.2">
      <c r="A3732" s="96" t="s">
        <v>15293</v>
      </c>
      <c r="B3732" s="96" t="s">
        <v>15294</v>
      </c>
      <c r="C3732" s="96" t="s">
        <v>7683</v>
      </c>
      <c r="D3732" s="96" t="s">
        <v>7524</v>
      </c>
      <c r="E3732" s="97" t="s">
        <v>21371</v>
      </c>
    </row>
    <row r="3733" spans="1:5" x14ac:dyDescent="0.2">
      <c r="A3733" s="96" t="s">
        <v>15326</v>
      </c>
      <c r="B3733" s="96" t="s">
        <v>15327</v>
      </c>
      <c r="C3733" s="96" t="s">
        <v>7683</v>
      </c>
      <c r="D3733" s="96" t="s">
        <v>7524</v>
      </c>
      <c r="E3733" s="97" t="s">
        <v>21630</v>
      </c>
    </row>
    <row r="3734" spans="1:5" x14ac:dyDescent="0.2">
      <c r="A3734" s="96" t="s">
        <v>15261</v>
      </c>
      <c r="B3734" s="96" t="s">
        <v>15262</v>
      </c>
      <c r="C3734" s="96" t="s">
        <v>7683</v>
      </c>
      <c r="D3734" s="96" t="s">
        <v>7524</v>
      </c>
      <c r="E3734" s="97" t="s">
        <v>24983</v>
      </c>
    </row>
    <row r="3735" spans="1:5" x14ac:dyDescent="0.2">
      <c r="A3735" s="96" t="s">
        <v>15296</v>
      </c>
      <c r="B3735" s="96" t="s">
        <v>15297</v>
      </c>
      <c r="C3735" s="96" t="s">
        <v>7683</v>
      </c>
      <c r="D3735" s="96" t="s">
        <v>7524</v>
      </c>
      <c r="E3735" s="97" t="s">
        <v>21371</v>
      </c>
    </row>
    <row r="3736" spans="1:5" x14ac:dyDescent="0.2">
      <c r="A3736" s="96" t="s">
        <v>15328</v>
      </c>
      <c r="B3736" s="96" t="s">
        <v>15329</v>
      </c>
      <c r="C3736" s="96" t="s">
        <v>7683</v>
      </c>
      <c r="D3736" s="96" t="s">
        <v>7524</v>
      </c>
      <c r="E3736" s="97" t="s">
        <v>21630</v>
      </c>
    </row>
    <row r="3737" spans="1:5" x14ac:dyDescent="0.2">
      <c r="A3737" s="96" t="s">
        <v>15265</v>
      </c>
      <c r="B3737" s="96" t="s">
        <v>15266</v>
      </c>
      <c r="C3737" s="96" t="s">
        <v>7683</v>
      </c>
      <c r="D3737" s="96" t="s">
        <v>7524</v>
      </c>
      <c r="E3737" s="97" t="s">
        <v>8482</v>
      </c>
    </row>
    <row r="3738" spans="1:5" x14ac:dyDescent="0.2">
      <c r="A3738" s="96" t="s">
        <v>15300</v>
      </c>
      <c r="B3738" s="96" t="s">
        <v>15301</v>
      </c>
      <c r="C3738" s="96" t="s">
        <v>7683</v>
      </c>
      <c r="D3738" s="96" t="s">
        <v>7524</v>
      </c>
      <c r="E3738" s="97" t="s">
        <v>24987</v>
      </c>
    </row>
    <row r="3739" spans="1:5" x14ac:dyDescent="0.2">
      <c r="A3739" s="96" t="s">
        <v>15267</v>
      </c>
      <c r="B3739" s="96" t="s">
        <v>15268</v>
      </c>
      <c r="C3739" s="96" t="s">
        <v>7683</v>
      </c>
      <c r="D3739" s="96" t="s">
        <v>7524</v>
      </c>
      <c r="E3739" s="97" t="s">
        <v>8482</v>
      </c>
    </row>
    <row r="3740" spans="1:5" x14ac:dyDescent="0.2">
      <c r="A3740" s="96" t="s">
        <v>15302</v>
      </c>
      <c r="B3740" s="96" t="s">
        <v>15303</v>
      </c>
      <c r="C3740" s="96" t="s">
        <v>7683</v>
      </c>
      <c r="D3740" s="96" t="s">
        <v>7524</v>
      </c>
      <c r="E3740" s="97" t="s">
        <v>24987</v>
      </c>
    </row>
    <row r="3741" spans="1:5" x14ac:dyDescent="0.2">
      <c r="A3741" s="96" t="s">
        <v>15269</v>
      </c>
      <c r="B3741" s="96" t="s">
        <v>15270</v>
      </c>
      <c r="C3741" s="96" t="s">
        <v>7683</v>
      </c>
      <c r="D3741" s="96" t="s">
        <v>7524</v>
      </c>
      <c r="E3741" s="97" t="s">
        <v>24984</v>
      </c>
    </row>
    <row r="3742" spans="1:5" x14ac:dyDescent="0.2">
      <c r="A3742" s="96" t="s">
        <v>15273</v>
      </c>
      <c r="B3742" s="96" t="s">
        <v>15274</v>
      </c>
      <c r="C3742" s="96" t="s">
        <v>7683</v>
      </c>
      <c r="D3742" s="96" t="s">
        <v>7524</v>
      </c>
      <c r="E3742" s="97" t="s">
        <v>24985</v>
      </c>
    </row>
    <row r="3743" spans="1:5" x14ac:dyDescent="0.2">
      <c r="A3743" s="96" t="s">
        <v>15306</v>
      </c>
      <c r="B3743" s="96" t="s">
        <v>15307</v>
      </c>
      <c r="C3743" s="96" t="s">
        <v>7683</v>
      </c>
      <c r="D3743" s="96" t="s">
        <v>7524</v>
      </c>
      <c r="E3743" s="97" t="s">
        <v>24988</v>
      </c>
    </row>
    <row r="3744" spans="1:5" x14ac:dyDescent="0.2">
      <c r="A3744" s="96" t="s">
        <v>15339</v>
      </c>
      <c r="B3744" s="96" t="s">
        <v>15340</v>
      </c>
      <c r="C3744" s="96" t="s">
        <v>7683</v>
      </c>
      <c r="D3744" s="96" t="s">
        <v>7524</v>
      </c>
      <c r="E3744" s="97" t="s">
        <v>4392</v>
      </c>
    </row>
    <row r="3745" spans="1:5" x14ac:dyDescent="0.2">
      <c r="A3745" s="96" t="s">
        <v>15271</v>
      </c>
      <c r="B3745" s="96" t="s">
        <v>15272</v>
      </c>
      <c r="C3745" s="96" t="s">
        <v>7683</v>
      </c>
      <c r="D3745" s="96" t="s">
        <v>7524</v>
      </c>
      <c r="E3745" s="97" t="s">
        <v>24985</v>
      </c>
    </row>
    <row r="3746" spans="1:5" x14ac:dyDescent="0.2">
      <c r="A3746" s="96" t="s">
        <v>15304</v>
      </c>
      <c r="B3746" s="96" t="s">
        <v>15305</v>
      </c>
      <c r="C3746" s="96" t="s">
        <v>7683</v>
      </c>
      <c r="D3746" s="96" t="s">
        <v>7524</v>
      </c>
      <c r="E3746" s="97" t="s">
        <v>24988</v>
      </c>
    </row>
    <row r="3747" spans="1:5" x14ac:dyDescent="0.2">
      <c r="A3747" s="96" t="s">
        <v>15337</v>
      </c>
      <c r="B3747" s="96" t="s">
        <v>15338</v>
      </c>
      <c r="C3747" s="96" t="s">
        <v>7683</v>
      </c>
      <c r="D3747" s="96" t="s">
        <v>7524</v>
      </c>
      <c r="E3747" s="97" t="s">
        <v>4392</v>
      </c>
    </row>
    <row r="3748" spans="1:5" x14ac:dyDescent="0.2">
      <c r="A3748" s="96" t="s">
        <v>15341</v>
      </c>
      <c r="B3748" s="96" t="s">
        <v>15342</v>
      </c>
      <c r="C3748" s="96" t="s">
        <v>7683</v>
      </c>
      <c r="D3748" s="96" t="s">
        <v>7524</v>
      </c>
      <c r="E3748" s="97" t="s">
        <v>15655</v>
      </c>
    </row>
    <row r="3749" spans="1:5" x14ac:dyDescent="0.2">
      <c r="A3749" s="96" t="s">
        <v>14149</v>
      </c>
      <c r="B3749" s="96" t="s">
        <v>14150</v>
      </c>
      <c r="C3749" s="96" t="s">
        <v>7683</v>
      </c>
      <c r="D3749" s="96" t="s">
        <v>7503</v>
      </c>
      <c r="E3749" s="97" t="s">
        <v>320</v>
      </c>
    </row>
    <row r="3750" spans="1:5" x14ac:dyDescent="0.2">
      <c r="A3750" s="96" t="s">
        <v>14059</v>
      </c>
      <c r="B3750" s="96" t="s">
        <v>14060</v>
      </c>
      <c r="C3750" s="96" t="s">
        <v>7683</v>
      </c>
      <c r="D3750" s="96" t="s">
        <v>7503</v>
      </c>
      <c r="E3750" s="97" t="s">
        <v>5766</v>
      </c>
    </row>
    <row r="3751" spans="1:5" x14ac:dyDescent="0.2">
      <c r="A3751" s="96" t="s">
        <v>14291</v>
      </c>
      <c r="B3751" s="96" t="s">
        <v>14292</v>
      </c>
      <c r="C3751" s="96" t="s">
        <v>7683</v>
      </c>
      <c r="D3751" s="96" t="s">
        <v>7503</v>
      </c>
      <c r="E3751" s="97" t="s">
        <v>3444</v>
      </c>
    </row>
    <row r="3752" spans="1:5" x14ac:dyDescent="0.2">
      <c r="A3752" s="96" t="s">
        <v>14163</v>
      </c>
      <c r="B3752" s="96" t="s">
        <v>14164</v>
      </c>
      <c r="C3752" s="96" t="s">
        <v>7683</v>
      </c>
      <c r="D3752" s="96" t="s">
        <v>7503</v>
      </c>
      <c r="E3752" s="97" t="s">
        <v>6734</v>
      </c>
    </row>
    <row r="3753" spans="1:5" x14ac:dyDescent="0.2">
      <c r="A3753" s="96" t="s">
        <v>14073</v>
      </c>
      <c r="B3753" s="96" t="s">
        <v>14074</v>
      </c>
      <c r="C3753" s="96" t="s">
        <v>7683</v>
      </c>
      <c r="D3753" s="96" t="s">
        <v>7503</v>
      </c>
      <c r="E3753" s="97" t="s">
        <v>7411</v>
      </c>
    </row>
    <row r="3754" spans="1:5" x14ac:dyDescent="0.2">
      <c r="A3754" s="96" t="s">
        <v>14346</v>
      </c>
      <c r="B3754" s="96" t="s">
        <v>14347</v>
      </c>
      <c r="C3754" s="96" t="s">
        <v>7683</v>
      </c>
      <c r="D3754" s="96" t="s">
        <v>7503</v>
      </c>
      <c r="E3754" s="97" t="s">
        <v>5373</v>
      </c>
    </row>
    <row r="3755" spans="1:5" x14ac:dyDescent="0.2">
      <c r="A3755" s="96" t="s">
        <v>14177</v>
      </c>
      <c r="B3755" s="96" t="s">
        <v>14178</v>
      </c>
      <c r="C3755" s="96" t="s">
        <v>7683</v>
      </c>
      <c r="D3755" s="96" t="s">
        <v>7503</v>
      </c>
      <c r="E3755" s="97" t="s">
        <v>12067</v>
      </c>
    </row>
    <row r="3756" spans="1:5" x14ac:dyDescent="0.2">
      <c r="A3756" s="96" t="s">
        <v>14090</v>
      </c>
      <c r="B3756" s="96" t="s">
        <v>14091</v>
      </c>
      <c r="C3756" s="96" t="s">
        <v>7683</v>
      </c>
      <c r="D3756" s="96" t="s">
        <v>7503</v>
      </c>
      <c r="E3756" s="97" t="s">
        <v>9118</v>
      </c>
    </row>
    <row r="3757" spans="1:5" x14ac:dyDescent="0.2">
      <c r="A3757" s="96" t="s">
        <v>14381</v>
      </c>
      <c r="B3757" s="96" t="s">
        <v>14382</v>
      </c>
      <c r="C3757" s="96" t="s">
        <v>7683</v>
      </c>
      <c r="D3757" s="96" t="s">
        <v>7503</v>
      </c>
      <c r="E3757" s="97" t="s">
        <v>1348</v>
      </c>
    </row>
    <row r="3758" spans="1:5" x14ac:dyDescent="0.2">
      <c r="A3758" s="96" t="s">
        <v>14426</v>
      </c>
      <c r="B3758" s="96" t="s">
        <v>14427</v>
      </c>
      <c r="C3758" s="96" t="s">
        <v>7683</v>
      </c>
      <c r="D3758" s="96" t="s">
        <v>7503</v>
      </c>
      <c r="E3758" s="97" t="s">
        <v>14798</v>
      </c>
    </row>
    <row r="3759" spans="1:5" x14ac:dyDescent="0.2">
      <c r="A3759" s="96" t="s">
        <v>14675</v>
      </c>
      <c r="B3759" s="96" t="s">
        <v>14676</v>
      </c>
      <c r="C3759" s="96" t="s">
        <v>7683</v>
      </c>
      <c r="D3759" s="96" t="s">
        <v>7524</v>
      </c>
      <c r="E3759" s="97" t="s">
        <v>3241</v>
      </c>
    </row>
    <row r="3760" spans="1:5" x14ac:dyDescent="0.2">
      <c r="A3760" s="96" t="s">
        <v>14866</v>
      </c>
      <c r="B3760" s="96" t="s">
        <v>14867</v>
      </c>
      <c r="C3760" s="96" t="s">
        <v>7683</v>
      </c>
      <c r="D3760" s="96" t="s">
        <v>7524</v>
      </c>
      <c r="E3760" s="97" t="s">
        <v>24913</v>
      </c>
    </row>
    <row r="3761" spans="1:5" x14ac:dyDescent="0.2">
      <c r="A3761" s="96" t="s">
        <v>14511</v>
      </c>
      <c r="B3761" s="96" t="s">
        <v>14512</v>
      </c>
      <c r="C3761" s="96" t="s">
        <v>7683</v>
      </c>
      <c r="D3761" s="96" t="s">
        <v>7524</v>
      </c>
      <c r="E3761" s="97" t="s">
        <v>5752</v>
      </c>
    </row>
    <row r="3762" spans="1:5" x14ac:dyDescent="0.2">
      <c r="A3762" s="96" t="s">
        <v>14527</v>
      </c>
      <c r="B3762" s="96" t="s">
        <v>14528</v>
      </c>
      <c r="C3762" s="96" t="s">
        <v>7683</v>
      </c>
      <c r="D3762" s="96" t="s">
        <v>7524</v>
      </c>
      <c r="E3762" s="97" t="s">
        <v>1466</v>
      </c>
    </row>
    <row r="3763" spans="1:5" x14ac:dyDescent="0.2">
      <c r="A3763" s="96" t="s">
        <v>14845</v>
      </c>
      <c r="B3763" s="96" t="s">
        <v>14846</v>
      </c>
      <c r="C3763" s="96" t="s">
        <v>7683</v>
      </c>
      <c r="D3763" s="96" t="s">
        <v>7524</v>
      </c>
      <c r="E3763" s="97" t="s">
        <v>24909</v>
      </c>
    </row>
    <row r="3764" spans="1:5" x14ac:dyDescent="0.2">
      <c r="A3764" s="96" t="s">
        <v>12679</v>
      </c>
      <c r="B3764" s="96" t="s">
        <v>12680</v>
      </c>
      <c r="C3764" s="96" t="s">
        <v>7683</v>
      </c>
      <c r="D3764" s="96" t="s">
        <v>7503</v>
      </c>
      <c r="E3764" s="97" t="s">
        <v>24475</v>
      </c>
    </row>
    <row r="3765" spans="1:5" x14ac:dyDescent="0.2">
      <c r="A3765" s="96" t="s">
        <v>12601</v>
      </c>
      <c r="B3765" s="96" t="s">
        <v>12602</v>
      </c>
      <c r="C3765" s="96" t="s">
        <v>7683</v>
      </c>
      <c r="D3765" s="96" t="s">
        <v>7503</v>
      </c>
      <c r="E3765" s="97" t="s">
        <v>7318</v>
      </c>
    </row>
    <row r="3766" spans="1:5" x14ac:dyDescent="0.2">
      <c r="A3766" s="96" t="s">
        <v>12610</v>
      </c>
      <c r="B3766" s="96" t="s">
        <v>12611</v>
      </c>
      <c r="C3766" s="96" t="s">
        <v>7683</v>
      </c>
      <c r="D3766" s="96" t="s">
        <v>7503</v>
      </c>
      <c r="E3766" s="97" t="s">
        <v>253</v>
      </c>
    </row>
    <row r="3767" spans="1:5" x14ac:dyDescent="0.2">
      <c r="A3767" s="96" t="s">
        <v>12618</v>
      </c>
      <c r="B3767" s="96" t="s">
        <v>12619</v>
      </c>
      <c r="C3767" s="96" t="s">
        <v>7683</v>
      </c>
      <c r="D3767" s="96" t="s">
        <v>7503</v>
      </c>
      <c r="E3767" s="97" t="s">
        <v>2440</v>
      </c>
    </row>
    <row r="3768" spans="1:5" x14ac:dyDescent="0.2">
      <c r="A3768" s="96" t="s">
        <v>12603</v>
      </c>
      <c r="B3768" s="96" t="s">
        <v>12604</v>
      </c>
      <c r="C3768" s="96" t="s">
        <v>7683</v>
      </c>
      <c r="D3768" s="96" t="s">
        <v>7503</v>
      </c>
      <c r="E3768" s="97" t="s">
        <v>17096</v>
      </c>
    </row>
    <row r="3769" spans="1:5" x14ac:dyDescent="0.2">
      <c r="A3769" s="96" t="s">
        <v>12612</v>
      </c>
      <c r="B3769" s="96" t="s">
        <v>12613</v>
      </c>
      <c r="C3769" s="96" t="s">
        <v>7683</v>
      </c>
      <c r="D3769" s="96" t="s">
        <v>7503</v>
      </c>
      <c r="E3769" s="97" t="s">
        <v>21840</v>
      </c>
    </row>
    <row r="3770" spans="1:5" x14ac:dyDescent="0.2">
      <c r="A3770" s="96" t="s">
        <v>12620</v>
      </c>
      <c r="B3770" s="96" t="s">
        <v>12621</v>
      </c>
      <c r="C3770" s="96" t="s">
        <v>7683</v>
      </c>
      <c r="D3770" s="96" t="s">
        <v>7503</v>
      </c>
      <c r="E3770" s="97" t="s">
        <v>14222</v>
      </c>
    </row>
    <row r="3771" spans="1:5" x14ac:dyDescent="0.2">
      <c r="A3771" s="96" t="s">
        <v>12605</v>
      </c>
      <c r="B3771" s="96" t="s">
        <v>12606</v>
      </c>
      <c r="C3771" s="96" t="s">
        <v>7683</v>
      </c>
      <c r="D3771" s="96" t="s">
        <v>7503</v>
      </c>
      <c r="E3771" s="97" t="s">
        <v>514</v>
      </c>
    </row>
    <row r="3772" spans="1:5" x14ac:dyDescent="0.2">
      <c r="A3772" s="96" t="s">
        <v>12614</v>
      </c>
      <c r="B3772" s="96" t="s">
        <v>12615</v>
      </c>
      <c r="C3772" s="96" t="s">
        <v>7683</v>
      </c>
      <c r="D3772" s="96" t="s">
        <v>7503</v>
      </c>
      <c r="E3772" s="97" t="s">
        <v>7181</v>
      </c>
    </row>
    <row r="3773" spans="1:5" x14ac:dyDescent="0.2">
      <c r="A3773" s="96" t="s">
        <v>12622</v>
      </c>
      <c r="B3773" s="96" t="s">
        <v>12623</v>
      </c>
      <c r="C3773" s="96" t="s">
        <v>7683</v>
      </c>
      <c r="D3773" s="96" t="s">
        <v>7503</v>
      </c>
      <c r="E3773" s="97" t="s">
        <v>761</v>
      </c>
    </row>
    <row r="3774" spans="1:5" x14ac:dyDescent="0.2">
      <c r="A3774" s="96" t="s">
        <v>12608</v>
      </c>
      <c r="B3774" s="96" t="s">
        <v>12609</v>
      </c>
      <c r="C3774" s="96" t="s">
        <v>7683</v>
      </c>
      <c r="D3774" s="96" t="s">
        <v>7503</v>
      </c>
      <c r="E3774" s="97" t="s">
        <v>11938</v>
      </c>
    </row>
    <row r="3775" spans="1:5" x14ac:dyDescent="0.2">
      <c r="A3775" s="96" t="s">
        <v>12616</v>
      </c>
      <c r="B3775" s="96" t="s">
        <v>12617</v>
      </c>
      <c r="C3775" s="96" t="s">
        <v>7683</v>
      </c>
      <c r="D3775" s="96" t="s">
        <v>7503</v>
      </c>
      <c r="E3775" s="97" t="s">
        <v>4068</v>
      </c>
    </row>
    <row r="3776" spans="1:5" x14ac:dyDescent="0.2">
      <c r="A3776" s="96" t="s">
        <v>12624</v>
      </c>
      <c r="B3776" s="96" t="s">
        <v>12625</v>
      </c>
      <c r="C3776" s="96" t="s">
        <v>7683</v>
      </c>
      <c r="D3776" s="96" t="s">
        <v>7503</v>
      </c>
      <c r="E3776" s="97" t="s">
        <v>1515</v>
      </c>
    </row>
    <row r="3777" spans="1:5" x14ac:dyDescent="0.2">
      <c r="A3777" s="96" t="s">
        <v>12670</v>
      </c>
      <c r="B3777" s="96" t="s">
        <v>12671</v>
      </c>
      <c r="C3777" s="96" t="s">
        <v>7683</v>
      </c>
      <c r="D3777" s="96" t="s">
        <v>7503</v>
      </c>
      <c r="E3777" s="97" t="s">
        <v>6930</v>
      </c>
    </row>
    <row r="3778" spans="1:5" x14ac:dyDescent="0.2">
      <c r="A3778" s="96" t="s">
        <v>12673</v>
      </c>
      <c r="B3778" s="96" t="s">
        <v>12674</v>
      </c>
      <c r="C3778" s="96" t="s">
        <v>7683</v>
      </c>
      <c r="D3778" s="96" t="s">
        <v>7503</v>
      </c>
      <c r="E3778" s="97" t="s">
        <v>15367</v>
      </c>
    </row>
    <row r="3779" spans="1:5" x14ac:dyDescent="0.2">
      <c r="A3779" s="96" t="s">
        <v>12675</v>
      </c>
      <c r="B3779" s="96" t="s">
        <v>12676</v>
      </c>
      <c r="C3779" s="96" t="s">
        <v>7683</v>
      </c>
      <c r="D3779" s="96" t="s">
        <v>7503</v>
      </c>
      <c r="E3779" s="97" t="s">
        <v>18497</v>
      </c>
    </row>
    <row r="3780" spans="1:5" x14ac:dyDescent="0.2">
      <c r="A3780" s="96" t="s">
        <v>12677</v>
      </c>
      <c r="B3780" s="96" t="s">
        <v>12678</v>
      </c>
      <c r="C3780" s="96" t="s">
        <v>7683</v>
      </c>
      <c r="D3780" s="96" t="s">
        <v>7503</v>
      </c>
      <c r="E3780" s="97" t="s">
        <v>24474</v>
      </c>
    </row>
    <row r="3781" spans="1:5" x14ac:dyDescent="0.2">
      <c r="A3781" s="96" t="s">
        <v>12697</v>
      </c>
      <c r="B3781" s="96" t="s">
        <v>12698</v>
      </c>
      <c r="C3781" s="96" t="s">
        <v>7683</v>
      </c>
      <c r="D3781" s="96" t="s">
        <v>7503</v>
      </c>
      <c r="E3781" s="97" t="s">
        <v>3329</v>
      </c>
    </row>
    <row r="3782" spans="1:5" x14ac:dyDescent="0.2">
      <c r="A3782" s="96" t="s">
        <v>12542</v>
      </c>
      <c r="B3782" s="96" t="s">
        <v>12543</v>
      </c>
      <c r="C3782" s="96" t="s">
        <v>7683</v>
      </c>
      <c r="D3782" s="96" t="s">
        <v>7503</v>
      </c>
      <c r="E3782" s="97" t="s">
        <v>184</v>
      </c>
    </row>
    <row r="3783" spans="1:5" x14ac:dyDescent="0.2">
      <c r="A3783" s="96" t="s">
        <v>12699</v>
      </c>
      <c r="B3783" s="96" t="s">
        <v>12700</v>
      </c>
      <c r="C3783" s="96" t="s">
        <v>7683</v>
      </c>
      <c r="D3783" s="96" t="s">
        <v>7503</v>
      </c>
      <c r="E3783" s="97" t="s">
        <v>1466</v>
      </c>
    </row>
    <row r="3784" spans="1:5" x14ac:dyDescent="0.2">
      <c r="A3784" s="96" t="s">
        <v>12693</v>
      </c>
      <c r="B3784" s="96" t="s">
        <v>12694</v>
      </c>
      <c r="C3784" s="96" t="s">
        <v>7683</v>
      </c>
      <c r="D3784" s="96" t="s">
        <v>7503</v>
      </c>
      <c r="E3784" s="97" t="s">
        <v>215</v>
      </c>
    </row>
    <row r="3785" spans="1:5" x14ac:dyDescent="0.2">
      <c r="A3785" s="96" t="s">
        <v>12701</v>
      </c>
      <c r="B3785" s="96" t="s">
        <v>12702</v>
      </c>
      <c r="C3785" s="96" t="s">
        <v>7683</v>
      </c>
      <c r="D3785" s="96" t="s">
        <v>7503</v>
      </c>
      <c r="E3785" s="97" t="s">
        <v>7748</v>
      </c>
    </row>
    <row r="3786" spans="1:5" x14ac:dyDescent="0.2">
      <c r="A3786" s="96" t="s">
        <v>12695</v>
      </c>
      <c r="B3786" s="96" t="s">
        <v>12696</v>
      </c>
      <c r="C3786" s="96" t="s">
        <v>7683</v>
      </c>
      <c r="D3786" s="96" t="s">
        <v>7503</v>
      </c>
      <c r="E3786" s="97" t="s">
        <v>10123</v>
      </c>
    </row>
    <row r="3787" spans="1:5" x14ac:dyDescent="0.2">
      <c r="A3787" s="96" t="s">
        <v>16041</v>
      </c>
      <c r="B3787" s="96" t="s">
        <v>16042</v>
      </c>
      <c r="C3787" s="96" t="s">
        <v>7683</v>
      </c>
      <c r="D3787" s="96" t="s">
        <v>7524</v>
      </c>
      <c r="E3787" s="97" t="s">
        <v>9111</v>
      </c>
    </row>
    <row r="3788" spans="1:5" x14ac:dyDescent="0.2">
      <c r="A3788" s="96" t="s">
        <v>16047</v>
      </c>
      <c r="B3788" s="96" t="s">
        <v>16048</v>
      </c>
      <c r="C3788" s="96" t="s">
        <v>7683</v>
      </c>
      <c r="D3788" s="96" t="s">
        <v>7524</v>
      </c>
      <c r="E3788" s="97" t="s">
        <v>2374</v>
      </c>
    </row>
    <row r="3789" spans="1:5" x14ac:dyDescent="0.2">
      <c r="A3789" s="96" t="s">
        <v>16056</v>
      </c>
      <c r="B3789" s="96" t="s">
        <v>16057</v>
      </c>
      <c r="C3789" s="96" t="s">
        <v>7683</v>
      </c>
      <c r="D3789" s="96" t="s">
        <v>7524</v>
      </c>
      <c r="E3789" s="97" t="s">
        <v>21350</v>
      </c>
    </row>
    <row r="3790" spans="1:5" x14ac:dyDescent="0.2">
      <c r="A3790" s="96" t="s">
        <v>16065</v>
      </c>
      <c r="B3790" s="96" t="s">
        <v>16066</v>
      </c>
      <c r="C3790" s="96" t="s">
        <v>7683</v>
      </c>
      <c r="D3790" s="96" t="s">
        <v>7524</v>
      </c>
      <c r="E3790" s="97" t="s">
        <v>5898</v>
      </c>
    </row>
    <row r="3791" spans="1:5" x14ac:dyDescent="0.2">
      <c r="A3791" s="96" t="s">
        <v>15404</v>
      </c>
      <c r="B3791" s="96" t="s">
        <v>15405</v>
      </c>
      <c r="C3791" s="96" t="s">
        <v>7683</v>
      </c>
      <c r="D3791" s="96" t="s">
        <v>7524</v>
      </c>
      <c r="E3791" s="97" t="s">
        <v>21502</v>
      </c>
    </row>
    <row r="3792" spans="1:5" x14ac:dyDescent="0.2">
      <c r="A3792" s="96" t="s">
        <v>15458</v>
      </c>
      <c r="B3792" s="96" t="s">
        <v>15459</v>
      </c>
      <c r="C3792" s="96" t="s">
        <v>7683</v>
      </c>
      <c r="D3792" s="96" t="s">
        <v>7524</v>
      </c>
      <c r="E3792" s="97" t="s">
        <v>25002</v>
      </c>
    </row>
    <row r="3793" spans="1:5" x14ac:dyDescent="0.2">
      <c r="A3793" s="96" t="s">
        <v>15343</v>
      </c>
      <c r="B3793" s="96" t="s">
        <v>15344</v>
      </c>
      <c r="C3793" s="96" t="s">
        <v>7683</v>
      </c>
      <c r="D3793" s="96" t="s">
        <v>7524</v>
      </c>
      <c r="E3793" s="97" t="s">
        <v>301</v>
      </c>
    </row>
    <row r="3794" spans="1:5" x14ac:dyDescent="0.2">
      <c r="A3794" s="96" t="s">
        <v>15414</v>
      </c>
      <c r="B3794" s="96" t="s">
        <v>15415</v>
      </c>
      <c r="C3794" s="96" t="s">
        <v>7683</v>
      </c>
      <c r="D3794" s="96" t="s">
        <v>7524</v>
      </c>
      <c r="E3794" s="97" t="s">
        <v>3173</v>
      </c>
    </row>
    <row r="3795" spans="1:5" x14ac:dyDescent="0.2">
      <c r="A3795" s="96" t="s">
        <v>15467</v>
      </c>
      <c r="B3795" s="96" t="s">
        <v>15468</v>
      </c>
      <c r="C3795" s="96" t="s">
        <v>7683</v>
      </c>
      <c r="D3795" s="96" t="s">
        <v>7524</v>
      </c>
      <c r="E3795" s="97" t="s">
        <v>6748</v>
      </c>
    </row>
    <row r="3796" spans="1:5" x14ac:dyDescent="0.2">
      <c r="A3796" s="96" t="s">
        <v>15353</v>
      </c>
      <c r="B3796" s="96" t="s">
        <v>15354</v>
      </c>
      <c r="C3796" s="96" t="s">
        <v>7683</v>
      </c>
      <c r="D3796" s="96" t="s">
        <v>7524</v>
      </c>
      <c r="E3796" s="97" t="s">
        <v>6062</v>
      </c>
    </row>
    <row r="3797" spans="1:5" x14ac:dyDescent="0.2">
      <c r="A3797" s="96" t="s">
        <v>15427</v>
      </c>
      <c r="B3797" s="96" t="s">
        <v>15428</v>
      </c>
      <c r="C3797" s="96" t="s">
        <v>7683</v>
      </c>
      <c r="D3797" s="96" t="s">
        <v>7524</v>
      </c>
      <c r="E3797" s="97" t="s">
        <v>13990</v>
      </c>
    </row>
    <row r="3798" spans="1:5" x14ac:dyDescent="0.2">
      <c r="A3798" s="96" t="s">
        <v>15479</v>
      </c>
      <c r="B3798" s="96" t="s">
        <v>15480</v>
      </c>
      <c r="C3798" s="96" t="s">
        <v>7683</v>
      </c>
      <c r="D3798" s="96" t="s">
        <v>7524</v>
      </c>
      <c r="E3798" s="97" t="s">
        <v>16925</v>
      </c>
    </row>
    <row r="3799" spans="1:5" x14ac:dyDescent="0.2">
      <c r="A3799" s="96" t="s">
        <v>15363</v>
      </c>
      <c r="B3799" s="96" t="s">
        <v>15364</v>
      </c>
      <c r="C3799" s="96" t="s">
        <v>7683</v>
      </c>
      <c r="D3799" s="96" t="s">
        <v>7524</v>
      </c>
      <c r="E3799" s="97" t="s">
        <v>6584</v>
      </c>
    </row>
    <row r="3800" spans="1:5" x14ac:dyDescent="0.2">
      <c r="A3800" s="96" t="s">
        <v>15370</v>
      </c>
      <c r="B3800" s="96" t="s">
        <v>15371</v>
      </c>
      <c r="C3800" s="96" t="s">
        <v>7683</v>
      </c>
      <c r="D3800" s="96" t="s">
        <v>7524</v>
      </c>
      <c r="E3800" s="97" t="s">
        <v>24993</v>
      </c>
    </row>
    <row r="3801" spans="1:5" x14ac:dyDescent="0.2">
      <c r="A3801" s="96" t="s">
        <v>15377</v>
      </c>
      <c r="B3801" s="96" t="s">
        <v>15378</v>
      </c>
      <c r="C3801" s="96" t="s">
        <v>7683</v>
      </c>
      <c r="D3801" s="96" t="s">
        <v>7524</v>
      </c>
      <c r="E3801" s="97" t="s">
        <v>18230</v>
      </c>
    </row>
    <row r="3802" spans="1:5" x14ac:dyDescent="0.2">
      <c r="A3802" s="96" t="s">
        <v>15384</v>
      </c>
      <c r="B3802" s="96" t="s">
        <v>15385</v>
      </c>
      <c r="C3802" s="96" t="s">
        <v>7683</v>
      </c>
      <c r="D3802" s="96" t="s">
        <v>7524</v>
      </c>
      <c r="E3802" s="97" t="s">
        <v>23062</v>
      </c>
    </row>
    <row r="3803" spans="1:5" x14ac:dyDescent="0.2">
      <c r="A3803" s="96" t="s">
        <v>15576</v>
      </c>
      <c r="B3803" s="96" t="s">
        <v>15577</v>
      </c>
      <c r="C3803" s="96" t="s">
        <v>7683</v>
      </c>
      <c r="D3803" s="96" t="s">
        <v>7503</v>
      </c>
      <c r="E3803" s="97" t="s">
        <v>175</v>
      </c>
    </row>
    <row r="3804" spans="1:5" x14ac:dyDescent="0.2">
      <c r="A3804" s="96" t="s">
        <v>15580</v>
      </c>
      <c r="B3804" s="96" t="s">
        <v>15581</v>
      </c>
      <c r="C3804" s="96" t="s">
        <v>7683</v>
      </c>
      <c r="D3804" s="96" t="s">
        <v>7503</v>
      </c>
      <c r="E3804" s="97" t="s">
        <v>4099</v>
      </c>
    </row>
    <row r="3805" spans="1:5" x14ac:dyDescent="0.2">
      <c r="A3805" s="96" t="s">
        <v>14009</v>
      </c>
      <c r="B3805" s="96" t="s">
        <v>14010</v>
      </c>
      <c r="C3805" s="96" t="s">
        <v>7683</v>
      </c>
      <c r="D3805" s="96" t="s">
        <v>7524</v>
      </c>
      <c r="E3805" s="97" t="s">
        <v>24850</v>
      </c>
    </row>
    <row r="3806" spans="1:5" x14ac:dyDescent="0.2">
      <c r="A3806" s="96" t="s">
        <v>14007</v>
      </c>
      <c r="B3806" s="96" t="s">
        <v>14008</v>
      </c>
      <c r="C3806" s="96" t="s">
        <v>7683</v>
      </c>
      <c r="D3806" s="96" t="s">
        <v>7524</v>
      </c>
      <c r="E3806" s="97" t="s">
        <v>24709</v>
      </c>
    </row>
    <row r="3807" spans="1:5" x14ac:dyDescent="0.2">
      <c r="A3807" s="96" t="s">
        <v>14011</v>
      </c>
      <c r="B3807" s="96" t="s">
        <v>14012</v>
      </c>
      <c r="C3807" s="96" t="s">
        <v>7683</v>
      </c>
      <c r="D3807" s="96" t="s">
        <v>7524</v>
      </c>
      <c r="E3807" s="97" t="s">
        <v>24851</v>
      </c>
    </row>
    <row r="3808" spans="1:5" x14ac:dyDescent="0.2">
      <c r="A3808" s="96" t="s">
        <v>14835</v>
      </c>
      <c r="B3808" s="96" t="s">
        <v>14836</v>
      </c>
      <c r="C3808" s="96" t="s">
        <v>7683</v>
      </c>
      <c r="D3808" s="96" t="s">
        <v>7503</v>
      </c>
      <c r="E3808" s="97" t="s">
        <v>14672</v>
      </c>
    </row>
    <row r="3809" spans="1:5" x14ac:dyDescent="0.2">
      <c r="A3809" s="96" t="s">
        <v>14748</v>
      </c>
      <c r="B3809" s="96" t="s">
        <v>14749</v>
      </c>
      <c r="C3809" s="96" t="s">
        <v>7683</v>
      </c>
      <c r="D3809" s="96" t="s">
        <v>7503</v>
      </c>
      <c r="E3809" s="97" t="s">
        <v>11422</v>
      </c>
    </row>
    <row r="3810" spans="1:5" x14ac:dyDescent="0.2">
      <c r="A3810" s="96" t="s">
        <v>14902</v>
      </c>
      <c r="B3810" s="96" t="s">
        <v>14903</v>
      </c>
      <c r="C3810" s="96" t="s">
        <v>7683</v>
      </c>
      <c r="D3810" s="96" t="s">
        <v>7503</v>
      </c>
      <c r="E3810" s="97" t="s">
        <v>2507</v>
      </c>
    </row>
    <row r="3811" spans="1:5" x14ac:dyDescent="0.2">
      <c r="A3811" s="96" t="s">
        <v>15790</v>
      </c>
      <c r="B3811" s="96" t="s">
        <v>15791</v>
      </c>
      <c r="C3811" s="96" t="s">
        <v>7683</v>
      </c>
      <c r="D3811" s="96" t="s">
        <v>7503</v>
      </c>
      <c r="E3811" s="97" t="s">
        <v>12369</v>
      </c>
    </row>
    <row r="3812" spans="1:5" x14ac:dyDescent="0.2">
      <c r="A3812" s="96" t="s">
        <v>14701</v>
      </c>
      <c r="B3812" s="96" t="s">
        <v>14702</v>
      </c>
      <c r="C3812" s="96" t="s">
        <v>7683</v>
      </c>
      <c r="D3812" s="96" t="s">
        <v>7503</v>
      </c>
      <c r="E3812" s="97" t="s">
        <v>2872</v>
      </c>
    </row>
    <row r="3813" spans="1:5" x14ac:dyDescent="0.2">
      <c r="A3813" s="96" t="s">
        <v>14818</v>
      </c>
      <c r="B3813" s="96" t="s">
        <v>14819</v>
      </c>
      <c r="C3813" s="96" t="s">
        <v>7683</v>
      </c>
      <c r="D3813" s="96" t="s">
        <v>7503</v>
      </c>
      <c r="E3813" s="97" t="s">
        <v>371</v>
      </c>
    </row>
    <row r="3814" spans="1:5" x14ac:dyDescent="0.2">
      <c r="A3814" s="96" t="s">
        <v>14703</v>
      </c>
      <c r="B3814" s="96" t="s">
        <v>14704</v>
      </c>
      <c r="C3814" s="96" t="s">
        <v>7683</v>
      </c>
      <c r="D3814" s="96" t="s">
        <v>7503</v>
      </c>
      <c r="E3814" s="97" t="s">
        <v>2266</v>
      </c>
    </row>
    <row r="3815" spans="1:5" x14ac:dyDescent="0.2">
      <c r="A3815" s="96" t="s">
        <v>14826</v>
      </c>
      <c r="B3815" s="96" t="s">
        <v>14827</v>
      </c>
      <c r="C3815" s="96" t="s">
        <v>7683</v>
      </c>
      <c r="D3815" s="96" t="s">
        <v>7503</v>
      </c>
      <c r="E3815" s="97" t="s">
        <v>12629</v>
      </c>
    </row>
    <row r="3816" spans="1:5" x14ac:dyDescent="0.2">
      <c r="A3816" s="96" t="s">
        <v>14741</v>
      </c>
      <c r="B3816" s="96" t="s">
        <v>14742</v>
      </c>
      <c r="C3816" s="96" t="s">
        <v>7683</v>
      </c>
      <c r="D3816" s="96" t="s">
        <v>7503</v>
      </c>
      <c r="E3816" s="97" t="s">
        <v>6498</v>
      </c>
    </row>
    <row r="3817" spans="1:5" x14ac:dyDescent="0.2">
      <c r="A3817" s="96" t="s">
        <v>14546</v>
      </c>
      <c r="B3817" s="96" t="s">
        <v>14547</v>
      </c>
      <c r="C3817" s="96" t="s">
        <v>7683</v>
      </c>
      <c r="D3817" s="96" t="s">
        <v>7524</v>
      </c>
      <c r="E3817" s="97" t="s">
        <v>6627</v>
      </c>
    </row>
    <row r="3818" spans="1:5" x14ac:dyDescent="0.2">
      <c r="A3818" s="96" t="s">
        <v>14332</v>
      </c>
      <c r="B3818" s="96" t="s">
        <v>14333</v>
      </c>
      <c r="C3818" s="96" t="s">
        <v>7683</v>
      </c>
      <c r="D3818" s="96" t="s">
        <v>7524</v>
      </c>
      <c r="E3818" s="97" t="s">
        <v>5445</v>
      </c>
    </row>
    <row r="3819" spans="1:5" x14ac:dyDescent="0.2">
      <c r="A3819" s="96" t="s">
        <v>14564</v>
      </c>
      <c r="B3819" s="96" t="s">
        <v>14565</v>
      </c>
      <c r="C3819" s="96" t="s">
        <v>7683</v>
      </c>
      <c r="D3819" s="96" t="s">
        <v>7524</v>
      </c>
      <c r="E3819" s="97" t="s">
        <v>17471</v>
      </c>
    </row>
    <row r="3820" spans="1:5" x14ac:dyDescent="0.2">
      <c r="A3820" s="96" t="s">
        <v>14311</v>
      </c>
      <c r="B3820" s="96" t="s">
        <v>14312</v>
      </c>
      <c r="C3820" s="96" t="s">
        <v>7683</v>
      </c>
      <c r="D3820" s="96" t="s">
        <v>7524</v>
      </c>
      <c r="E3820" s="97" t="s">
        <v>10123</v>
      </c>
    </row>
    <row r="3821" spans="1:5" x14ac:dyDescent="0.2">
      <c r="A3821" s="96" t="s">
        <v>14313</v>
      </c>
      <c r="B3821" s="96" t="s">
        <v>14314</v>
      </c>
      <c r="C3821" s="96" t="s">
        <v>7683</v>
      </c>
      <c r="D3821" s="96" t="s">
        <v>7524</v>
      </c>
      <c r="E3821" s="97" t="s">
        <v>6422</v>
      </c>
    </row>
    <row r="3822" spans="1:5" x14ac:dyDescent="0.2">
      <c r="A3822" s="96" t="s">
        <v>14421</v>
      </c>
      <c r="B3822" s="96" t="s">
        <v>14422</v>
      </c>
      <c r="C3822" s="96" t="s">
        <v>7683</v>
      </c>
      <c r="D3822" s="96" t="s">
        <v>7524</v>
      </c>
      <c r="E3822" s="97" t="s">
        <v>5741</v>
      </c>
    </row>
    <row r="3823" spans="1:5" x14ac:dyDescent="0.2">
      <c r="A3823" s="96" t="s">
        <v>14317</v>
      </c>
      <c r="B3823" s="96" t="s">
        <v>14318</v>
      </c>
      <c r="C3823" s="96" t="s">
        <v>7683</v>
      </c>
      <c r="D3823" s="96" t="s">
        <v>7524</v>
      </c>
      <c r="E3823" s="97" t="s">
        <v>9790</v>
      </c>
    </row>
    <row r="3824" spans="1:5" x14ac:dyDescent="0.2">
      <c r="A3824" s="96" t="s">
        <v>14932</v>
      </c>
      <c r="B3824" s="96" t="s">
        <v>14933</v>
      </c>
      <c r="C3824" s="96" t="s">
        <v>7683</v>
      </c>
      <c r="D3824" s="96" t="s">
        <v>7503</v>
      </c>
      <c r="E3824" s="97" t="s">
        <v>22339</v>
      </c>
    </row>
    <row r="3825" spans="1:5" x14ac:dyDescent="0.2">
      <c r="A3825" s="96" t="s">
        <v>14296</v>
      </c>
      <c r="B3825" s="96" t="s">
        <v>14297</v>
      </c>
      <c r="C3825" s="96" t="s">
        <v>7683</v>
      </c>
      <c r="D3825" s="96" t="s">
        <v>7503</v>
      </c>
      <c r="E3825" s="97" t="s">
        <v>2057</v>
      </c>
    </row>
    <row r="3826" spans="1:5" x14ac:dyDescent="0.2">
      <c r="A3826" s="96" t="s">
        <v>14084</v>
      </c>
      <c r="B3826" s="96" t="s">
        <v>14085</v>
      </c>
      <c r="C3826" s="96" t="s">
        <v>7683</v>
      </c>
      <c r="D3826" s="96" t="s">
        <v>7503</v>
      </c>
      <c r="E3826" s="97" t="s">
        <v>11360</v>
      </c>
    </row>
    <row r="3827" spans="1:5" x14ac:dyDescent="0.2">
      <c r="A3827" s="96" t="s">
        <v>14326</v>
      </c>
      <c r="B3827" s="96" t="s">
        <v>14327</v>
      </c>
      <c r="C3827" s="96" t="s">
        <v>7683</v>
      </c>
      <c r="D3827" s="96" t="s">
        <v>7503</v>
      </c>
      <c r="E3827" s="97" t="s">
        <v>260</v>
      </c>
    </row>
    <row r="3828" spans="1:5" x14ac:dyDescent="0.2">
      <c r="A3828" s="96" t="s">
        <v>14180</v>
      </c>
      <c r="B3828" s="96" t="s">
        <v>14181</v>
      </c>
      <c r="C3828" s="96" t="s">
        <v>7683</v>
      </c>
      <c r="D3828" s="96" t="s">
        <v>7503</v>
      </c>
      <c r="E3828" s="97" t="s">
        <v>3481</v>
      </c>
    </row>
    <row r="3829" spans="1:5" x14ac:dyDescent="0.2">
      <c r="A3829" s="96" t="s">
        <v>14092</v>
      </c>
      <c r="B3829" s="96" t="s">
        <v>14093</v>
      </c>
      <c r="C3829" s="96" t="s">
        <v>7683</v>
      </c>
      <c r="D3829" s="96" t="s">
        <v>7503</v>
      </c>
      <c r="E3829" s="97" t="s">
        <v>2511</v>
      </c>
    </row>
    <row r="3830" spans="1:5" x14ac:dyDescent="0.2">
      <c r="A3830" s="96" t="s">
        <v>14507</v>
      </c>
      <c r="B3830" s="96" t="s">
        <v>14508</v>
      </c>
      <c r="C3830" s="96" t="s">
        <v>7683</v>
      </c>
      <c r="D3830" s="96" t="s">
        <v>7524</v>
      </c>
      <c r="E3830" s="97" t="s">
        <v>3625</v>
      </c>
    </row>
    <row r="3831" spans="1:5" x14ac:dyDescent="0.2">
      <c r="A3831" s="96" t="s">
        <v>15711</v>
      </c>
      <c r="B3831" s="96" t="s">
        <v>15712</v>
      </c>
      <c r="C3831" s="96" t="s">
        <v>7683</v>
      </c>
      <c r="D3831" s="96" t="s">
        <v>7524</v>
      </c>
      <c r="E3831" s="97" t="s">
        <v>5850</v>
      </c>
    </row>
    <row r="3832" spans="1:5" x14ac:dyDescent="0.2">
      <c r="A3832" s="96" t="s">
        <v>14666</v>
      </c>
      <c r="B3832" s="96" t="s">
        <v>14667</v>
      </c>
      <c r="C3832" s="96" t="s">
        <v>7683</v>
      </c>
      <c r="D3832" s="96" t="s">
        <v>7524</v>
      </c>
      <c r="E3832" s="97" t="s">
        <v>253</v>
      </c>
    </row>
    <row r="3833" spans="1:5" x14ac:dyDescent="0.2">
      <c r="A3833" s="96" t="s">
        <v>14522</v>
      </c>
      <c r="B3833" s="96" t="s">
        <v>14523</v>
      </c>
      <c r="C3833" s="96" t="s">
        <v>7683</v>
      </c>
      <c r="D3833" s="96" t="s">
        <v>7524</v>
      </c>
      <c r="E3833" s="97" t="s">
        <v>699</v>
      </c>
    </row>
    <row r="3834" spans="1:5" x14ac:dyDescent="0.2">
      <c r="A3834" s="96" t="s">
        <v>15716</v>
      </c>
      <c r="B3834" s="96" t="s">
        <v>15717</v>
      </c>
      <c r="C3834" s="96" t="s">
        <v>7683</v>
      </c>
      <c r="D3834" s="96" t="s">
        <v>7524</v>
      </c>
      <c r="E3834" s="97" t="s">
        <v>293</v>
      </c>
    </row>
    <row r="3835" spans="1:5" x14ac:dyDescent="0.2">
      <c r="A3835" s="96" t="s">
        <v>14707</v>
      </c>
      <c r="B3835" s="96" t="s">
        <v>14708</v>
      </c>
      <c r="C3835" s="96" t="s">
        <v>7683</v>
      </c>
      <c r="D3835" s="96" t="s">
        <v>7524</v>
      </c>
      <c r="E3835" s="97" t="s">
        <v>2196</v>
      </c>
    </row>
    <row r="3836" spans="1:5" x14ac:dyDescent="0.2">
      <c r="A3836" s="96" t="s">
        <v>14548</v>
      </c>
      <c r="B3836" s="96" t="s">
        <v>14549</v>
      </c>
      <c r="C3836" s="96" t="s">
        <v>7683</v>
      </c>
      <c r="D3836" s="96" t="s">
        <v>7524</v>
      </c>
      <c r="E3836" s="97" t="s">
        <v>462</v>
      </c>
    </row>
    <row r="3837" spans="1:5" x14ac:dyDescent="0.2">
      <c r="A3837" s="96" t="s">
        <v>15720</v>
      </c>
      <c r="B3837" s="96" t="s">
        <v>15721</v>
      </c>
      <c r="C3837" s="96" t="s">
        <v>7683</v>
      </c>
      <c r="D3837" s="96" t="s">
        <v>7524</v>
      </c>
      <c r="E3837" s="97" t="s">
        <v>6125</v>
      </c>
    </row>
    <row r="3838" spans="1:5" x14ac:dyDescent="0.2">
      <c r="A3838" s="96" t="s">
        <v>14782</v>
      </c>
      <c r="B3838" s="96" t="s">
        <v>14783</v>
      </c>
      <c r="C3838" s="96" t="s">
        <v>7683</v>
      </c>
      <c r="D3838" s="96" t="s">
        <v>7524</v>
      </c>
      <c r="E3838" s="97" t="s">
        <v>6930</v>
      </c>
    </row>
    <row r="3839" spans="1:5" x14ac:dyDescent="0.2">
      <c r="A3839" s="96" t="s">
        <v>14717</v>
      </c>
      <c r="B3839" s="96" t="s">
        <v>14718</v>
      </c>
      <c r="C3839" s="96" t="s">
        <v>7683</v>
      </c>
      <c r="D3839" s="96" t="s">
        <v>7524</v>
      </c>
      <c r="E3839" s="97" t="s">
        <v>5061</v>
      </c>
    </row>
    <row r="3840" spans="1:5" x14ac:dyDescent="0.2">
      <c r="A3840" s="96" t="s">
        <v>14571</v>
      </c>
      <c r="B3840" s="96" t="s">
        <v>14572</v>
      </c>
      <c r="C3840" s="96" t="s">
        <v>7683</v>
      </c>
      <c r="D3840" s="96" t="s">
        <v>7524</v>
      </c>
      <c r="E3840" s="97" t="s">
        <v>2336</v>
      </c>
    </row>
    <row r="3841" spans="1:5" x14ac:dyDescent="0.2">
      <c r="A3841" s="96" t="s">
        <v>15724</v>
      </c>
      <c r="B3841" s="96" t="s">
        <v>15725</v>
      </c>
      <c r="C3841" s="96" t="s">
        <v>7683</v>
      </c>
      <c r="D3841" s="96" t="s">
        <v>7524</v>
      </c>
      <c r="E3841" s="97" t="s">
        <v>14765</v>
      </c>
    </row>
    <row r="3842" spans="1:5" x14ac:dyDescent="0.2">
      <c r="A3842" s="96" t="s">
        <v>14837</v>
      </c>
      <c r="B3842" s="96" t="s">
        <v>14838</v>
      </c>
      <c r="C3842" s="96" t="s">
        <v>7683</v>
      </c>
      <c r="D3842" s="96" t="s">
        <v>7524</v>
      </c>
      <c r="E3842" s="97" t="s">
        <v>22491</v>
      </c>
    </row>
    <row r="3843" spans="1:5" x14ac:dyDescent="0.2">
      <c r="A3843" s="96" t="s">
        <v>15727</v>
      </c>
      <c r="B3843" s="96" t="s">
        <v>15728</v>
      </c>
      <c r="C3843" s="96" t="s">
        <v>7683</v>
      </c>
      <c r="D3843" s="96" t="s">
        <v>7524</v>
      </c>
      <c r="E3843" s="97" t="s">
        <v>25054</v>
      </c>
    </row>
    <row r="3844" spans="1:5" x14ac:dyDescent="0.2">
      <c r="A3844" s="96" t="s">
        <v>14864</v>
      </c>
      <c r="B3844" s="96" t="s">
        <v>14865</v>
      </c>
      <c r="C3844" s="96" t="s">
        <v>7683</v>
      </c>
      <c r="D3844" s="96" t="s">
        <v>7524</v>
      </c>
      <c r="E3844" s="97" t="s">
        <v>13649</v>
      </c>
    </row>
    <row r="3845" spans="1:5" x14ac:dyDescent="0.2">
      <c r="A3845" s="96" t="s">
        <v>15783</v>
      </c>
      <c r="B3845" s="96" t="s">
        <v>15784</v>
      </c>
      <c r="C3845" s="96" t="s">
        <v>7683</v>
      </c>
      <c r="D3845" s="96" t="s">
        <v>7524</v>
      </c>
      <c r="E3845" s="97" t="s">
        <v>3537</v>
      </c>
    </row>
    <row r="3846" spans="1:5" x14ac:dyDescent="0.2">
      <c r="A3846" s="96" t="s">
        <v>14870</v>
      </c>
      <c r="B3846" s="96" t="s">
        <v>14871</v>
      </c>
      <c r="C3846" s="96" t="s">
        <v>7683</v>
      </c>
      <c r="D3846" s="96" t="s">
        <v>7524</v>
      </c>
      <c r="E3846" s="97" t="s">
        <v>24915</v>
      </c>
    </row>
    <row r="3847" spans="1:5" x14ac:dyDescent="0.2">
      <c r="A3847" s="96" t="s">
        <v>15730</v>
      </c>
      <c r="B3847" s="96" t="s">
        <v>15731</v>
      </c>
      <c r="C3847" s="96" t="s">
        <v>7683</v>
      </c>
      <c r="D3847" s="96" t="s">
        <v>7524</v>
      </c>
      <c r="E3847" s="97" t="s">
        <v>25055</v>
      </c>
    </row>
    <row r="3848" spans="1:5" x14ac:dyDescent="0.2">
      <c r="A3848" s="96" t="s">
        <v>14874</v>
      </c>
      <c r="B3848" s="96" t="s">
        <v>14875</v>
      </c>
      <c r="C3848" s="96" t="s">
        <v>7683</v>
      </c>
      <c r="D3848" s="96" t="s">
        <v>7524</v>
      </c>
      <c r="E3848" s="97" t="s">
        <v>24917</v>
      </c>
    </row>
    <row r="3849" spans="1:5" x14ac:dyDescent="0.2">
      <c r="A3849" s="96" t="s">
        <v>15187</v>
      </c>
      <c r="B3849" s="96" t="s">
        <v>15188</v>
      </c>
      <c r="C3849" s="96" t="s">
        <v>7683</v>
      </c>
      <c r="D3849" s="96" t="s">
        <v>7524</v>
      </c>
      <c r="E3849" s="97" t="s">
        <v>13704</v>
      </c>
    </row>
    <row r="3850" spans="1:5" x14ac:dyDescent="0.2">
      <c r="A3850" s="96" t="s">
        <v>15191</v>
      </c>
      <c r="B3850" s="96" t="s">
        <v>15192</v>
      </c>
      <c r="C3850" s="96" t="s">
        <v>7683</v>
      </c>
      <c r="D3850" s="96" t="s">
        <v>7524</v>
      </c>
      <c r="E3850" s="97" t="s">
        <v>791</v>
      </c>
    </row>
    <row r="3851" spans="1:5" x14ac:dyDescent="0.2">
      <c r="A3851" s="96" t="s">
        <v>15195</v>
      </c>
      <c r="B3851" s="96" t="s">
        <v>15196</v>
      </c>
      <c r="C3851" s="96" t="s">
        <v>7683</v>
      </c>
      <c r="D3851" s="96" t="s">
        <v>7524</v>
      </c>
      <c r="E3851" s="97" t="s">
        <v>21350</v>
      </c>
    </row>
    <row r="3852" spans="1:5" x14ac:dyDescent="0.2">
      <c r="A3852" s="96" t="s">
        <v>15121</v>
      </c>
      <c r="B3852" s="96" t="s">
        <v>15122</v>
      </c>
      <c r="C3852" s="96" t="s">
        <v>7683</v>
      </c>
      <c r="D3852" s="96" t="s">
        <v>7524</v>
      </c>
      <c r="E3852" s="97" t="s">
        <v>18645</v>
      </c>
    </row>
    <row r="3853" spans="1:5" x14ac:dyDescent="0.2">
      <c r="A3853" s="96" t="s">
        <v>15125</v>
      </c>
      <c r="B3853" s="96" t="s">
        <v>15126</v>
      </c>
      <c r="C3853" s="96" t="s">
        <v>7683</v>
      </c>
      <c r="D3853" s="96" t="s">
        <v>7524</v>
      </c>
      <c r="E3853" s="97" t="s">
        <v>10863</v>
      </c>
    </row>
    <row r="3854" spans="1:5" x14ac:dyDescent="0.2">
      <c r="A3854" s="96" t="s">
        <v>15130</v>
      </c>
      <c r="B3854" s="96" t="s">
        <v>15131</v>
      </c>
      <c r="C3854" s="96" t="s">
        <v>7683</v>
      </c>
      <c r="D3854" s="96" t="s">
        <v>7524</v>
      </c>
      <c r="E3854" s="97" t="s">
        <v>24960</v>
      </c>
    </row>
    <row r="3855" spans="1:5" x14ac:dyDescent="0.2">
      <c r="A3855" s="96" t="s">
        <v>15134</v>
      </c>
      <c r="B3855" s="96" t="s">
        <v>15135</v>
      </c>
      <c r="C3855" s="96" t="s">
        <v>7683</v>
      </c>
      <c r="D3855" s="96" t="s">
        <v>7524</v>
      </c>
      <c r="E3855" s="97" t="s">
        <v>24961</v>
      </c>
    </row>
    <row r="3856" spans="1:5" x14ac:dyDescent="0.2">
      <c r="A3856" s="96" t="s">
        <v>15512</v>
      </c>
      <c r="B3856" s="96" t="s">
        <v>15513</v>
      </c>
      <c r="C3856" s="96" t="s">
        <v>7683</v>
      </c>
      <c r="D3856" s="96" t="s">
        <v>7524</v>
      </c>
      <c r="E3856" s="97" t="s">
        <v>25010</v>
      </c>
    </row>
    <row r="3857" spans="1:5" x14ac:dyDescent="0.2">
      <c r="A3857" s="96" t="s">
        <v>15138</v>
      </c>
      <c r="B3857" s="96" t="s">
        <v>15139</v>
      </c>
      <c r="C3857" s="96" t="s">
        <v>7683</v>
      </c>
      <c r="D3857" s="96" t="s">
        <v>7524</v>
      </c>
      <c r="E3857" s="97" t="s">
        <v>24614</v>
      </c>
    </row>
    <row r="3858" spans="1:5" x14ac:dyDescent="0.2">
      <c r="A3858" s="96" t="s">
        <v>15516</v>
      </c>
      <c r="B3858" s="96" t="s">
        <v>15517</v>
      </c>
      <c r="C3858" s="96" t="s">
        <v>7683</v>
      </c>
      <c r="D3858" s="96" t="s">
        <v>7524</v>
      </c>
      <c r="E3858" s="97" t="s">
        <v>25011</v>
      </c>
    </row>
    <row r="3859" spans="1:5" x14ac:dyDescent="0.2">
      <c r="A3859" s="96" t="s">
        <v>15142</v>
      </c>
      <c r="B3859" s="96" t="s">
        <v>15143</v>
      </c>
      <c r="C3859" s="96" t="s">
        <v>7683</v>
      </c>
      <c r="D3859" s="96" t="s">
        <v>7524</v>
      </c>
      <c r="E3859" s="97" t="s">
        <v>24963</v>
      </c>
    </row>
    <row r="3860" spans="1:5" x14ac:dyDescent="0.2">
      <c r="A3860" s="96" t="s">
        <v>15522</v>
      </c>
      <c r="B3860" s="96" t="s">
        <v>15523</v>
      </c>
      <c r="C3860" s="96" t="s">
        <v>7683</v>
      </c>
      <c r="D3860" s="96" t="s">
        <v>7524</v>
      </c>
      <c r="E3860" s="97" t="s">
        <v>8197</v>
      </c>
    </row>
    <row r="3861" spans="1:5" x14ac:dyDescent="0.2">
      <c r="A3861" s="96" t="s">
        <v>15054</v>
      </c>
      <c r="B3861" s="96" t="s">
        <v>15055</v>
      </c>
      <c r="C3861" s="96" t="s">
        <v>7683</v>
      </c>
      <c r="D3861" s="96" t="s">
        <v>7524</v>
      </c>
      <c r="E3861" s="97" t="s">
        <v>8654</v>
      </c>
    </row>
    <row r="3862" spans="1:5" x14ac:dyDescent="0.2">
      <c r="A3862" s="96" t="s">
        <v>15058</v>
      </c>
      <c r="B3862" s="96" t="s">
        <v>15059</v>
      </c>
      <c r="C3862" s="96" t="s">
        <v>7683</v>
      </c>
      <c r="D3862" s="96" t="s">
        <v>7524</v>
      </c>
      <c r="E3862" s="97" t="s">
        <v>24256</v>
      </c>
    </row>
    <row r="3863" spans="1:5" x14ac:dyDescent="0.2">
      <c r="A3863" s="96" t="s">
        <v>15062</v>
      </c>
      <c r="B3863" s="96" t="s">
        <v>15063</v>
      </c>
      <c r="C3863" s="96" t="s">
        <v>7683</v>
      </c>
      <c r="D3863" s="96" t="s">
        <v>7524</v>
      </c>
      <c r="E3863" s="97" t="s">
        <v>3989</v>
      </c>
    </row>
    <row r="3864" spans="1:5" x14ac:dyDescent="0.2">
      <c r="A3864" s="96" t="s">
        <v>15021</v>
      </c>
      <c r="B3864" s="96" t="s">
        <v>15022</v>
      </c>
      <c r="C3864" s="96" t="s">
        <v>7683</v>
      </c>
      <c r="D3864" s="96" t="s">
        <v>7524</v>
      </c>
      <c r="E3864" s="97" t="s">
        <v>24933</v>
      </c>
    </row>
    <row r="3865" spans="1:5" x14ac:dyDescent="0.2">
      <c r="A3865" s="96" t="s">
        <v>15066</v>
      </c>
      <c r="B3865" s="96" t="s">
        <v>15067</v>
      </c>
      <c r="C3865" s="96" t="s">
        <v>7683</v>
      </c>
      <c r="D3865" s="96" t="s">
        <v>7524</v>
      </c>
      <c r="E3865" s="97" t="s">
        <v>8946</v>
      </c>
    </row>
    <row r="3866" spans="1:5" x14ac:dyDescent="0.2">
      <c r="A3866" s="96" t="s">
        <v>15025</v>
      </c>
      <c r="B3866" s="96" t="s">
        <v>15026</v>
      </c>
      <c r="C3866" s="96" t="s">
        <v>7683</v>
      </c>
      <c r="D3866" s="96" t="s">
        <v>7524</v>
      </c>
      <c r="E3866" s="97" t="s">
        <v>11879</v>
      </c>
    </row>
    <row r="3867" spans="1:5" x14ac:dyDescent="0.2">
      <c r="A3867" s="96" t="s">
        <v>15071</v>
      </c>
      <c r="B3867" s="96" t="s">
        <v>15072</v>
      </c>
      <c r="C3867" s="96" t="s">
        <v>7683</v>
      </c>
      <c r="D3867" s="96" t="s">
        <v>7524</v>
      </c>
      <c r="E3867" s="97" t="s">
        <v>6056</v>
      </c>
    </row>
    <row r="3868" spans="1:5" x14ac:dyDescent="0.2">
      <c r="A3868" s="96" t="s">
        <v>15031</v>
      </c>
      <c r="B3868" s="96" t="s">
        <v>15032</v>
      </c>
      <c r="C3868" s="96" t="s">
        <v>7683</v>
      </c>
      <c r="D3868" s="96" t="s">
        <v>7524</v>
      </c>
      <c r="E3868" s="97" t="s">
        <v>14015</v>
      </c>
    </row>
    <row r="3869" spans="1:5" x14ac:dyDescent="0.2">
      <c r="A3869" s="96" t="s">
        <v>15075</v>
      </c>
      <c r="B3869" s="96" t="s">
        <v>15076</v>
      </c>
      <c r="C3869" s="96" t="s">
        <v>7683</v>
      </c>
      <c r="D3869" s="96" t="s">
        <v>7524</v>
      </c>
      <c r="E3869" s="97" t="s">
        <v>24948</v>
      </c>
    </row>
    <row r="3870" spans="1:5" x14ac:dyDescent="0.2">
      <c r="A3870" s="96" t="s">
        <v>15913</v>
      </c>
      <c r="B3870" s="96" t="s">
        <v>15914</v>
      </c>
      <c r="C3870" s="96" t="s">
        <v>7683</v>
      </c>
      <c r="D3870" s="96" t="s">
        <v>7524</v>
      </c>
      <c r="E3870" s="97" t="s">
        <v>25073</v>
      </c>
    </row>
    <row r="3871" spans="1:5" x14ac:dyDescent="0.2">
      <c r="A3871" s="96" t="s">
        <v>15954</v>
      </c>
      <c r="B3871" s="96" t="s">
        <v>15955</v>
      </c>
      <c r="C3871" s="96" t="s">
        <v>7683</v>
      </c>
      <c r="D3871" s="96" t="s">
        <v>7524</v>
      </c>
      <c r="E3871" s="97" t="s">
        <v>6322</v>
      </c>
    </row>
    <row r="3872" spans="1:5" x14ac:dyDescent="0.2">
      <c r="A3872" s="96" t="s">
        <v>15933</v>
      </c>
      <c r="B3872" s="96" t="s">
        <v>15934</v>
      </c>
      <c r="C3872" s="96" t="s">
        <v>7683</v>
      </c>
      <c r="D3872" s="96" t="s">
        <v>7524</v>
      </c>
      <c r="E3872" s="97" t="s">
        <v>2802</v>
      </c>
    </row>
    <row r="3873" spans="1:5" x14ac:dyDescent="0.2">
      <c r="A3873" s="96" t="s">
        <v>15888</v>
      </c>
      <c r="B3873" s="96" t="s">
        <v>15889</v>
      </c>
      <c r="C3873" s="96" t="s">
        <v>7683</v>
      </c>
      <c r="D3873" s="96" t="s">
        <v>7524</v>
      </c>
      <c r="E3873" s="97" t="s">
        <v>1760</v>
      </c>
    </row>
    <row r="3874" spans="1:5" x14ac:dyDescent="0.2">
      <c r="A3874" s="96" t="s">
        <v>15831</v>
      </c>
      <c r="B3874" s="96" t="s">
        <v>15832</v>
      </c>
      <c r="C3874" s="96" t="s">
        <v>7683</v>
      </c>
      <c r="D3874" s="96" t="s">
        <v>7524</v>
      </c>
      <c r="E3874" s="97" t="s">
        <v>324</v>
      </c>
    </row>
    <row r="3875" spans="1:5" x14ac:dyDescent="0.2">
      <c r="A3875" s="96" t="s">
        <v>15805</v>
      </c>
      <c r="B3875" s="96" t="s">
        <v>15806</v>
      </c>
      <c r="C3875" s="96" t="s">
        <v>7683</v>
      </c>
      <c r="D3875" s="96" t="s">
        <v>7524</v>
      </c>
      <c r="E3875" s="97" t="s">
        <v>14828</v>
      </c>
    </row>
    <row r="3876" spans="1:5" x14ac:dyDescent="0.2">
      <c r="A3876" s="96" t="s">
        <v>15935</v>
      </c>
      <c r="B3876" s="96" t="s">
        <v>15936</v>
      </c>
      <c r="C3876" s="96" t="s">
        <v>7683</v>
      </c>
      <c r="D3876" s="96" t="s">
        <v>7524</v>
      </c>
      <c r="E3876" s="97" t="s">
        <v>820</v>
      </c>
    </row>
    <row r="3877" spans="1:5" x14ac:dyDescent="0.2">
      <c r="A3877" s="96" t="s">
        <v>15895</v>
      </c>
      <c r="B3877" s="96" t="s">
        <v>15896</v>
      </c>
      <c r="C3877" s="96" t="s">
        <v>7683</v>
      </c>
      <c r="D3877" s="96" t="s">
        <v>7524</v>
      </c>
      <c r="E3877" s="97" t="s">
        <v>22102</v>
      </c>
    </row>
    <row r="3878" spans="1:5" x14ac:dyDescent="0.2">
      <c r="A3878" s="96" t="s">
        <v>15838</v>
      </c>
      <c r="B3878" s="96" t="s">
        <v>15839</v>
      </c>
      <c r="C3878" s="96" t="s">
        <v>7683</v>
      </c>
      <c r="D3878" s="96" t="s">
        <v>7524</v>
      </c>
      <c r="E3878" s="97" t="s">
        <v>2231</v>
      </c>
    </row>
    <row r="3879" spans="1:5" x14ac:dyDescent="0.2">
      <c r="A3879" s="96" t="s">
        <v>15940</v>
      </c>
      <c r="B3879" s="96" t="s">
        <v>15941</v>
      </c>
      <c r="C3879" s="96" t="s">
        <v>7683</v>
      </c>
      <c r="D3879" s="96" t="s">
        <v>7524</v>
      </c>
      <c r="E3879" s="97" t="s">
        <v>2323</v>
      </c>
    </row>
    <row r="3880" spans="1:5" x14ac:dyDescent="0.2">
      <c r="A3880" s="96" t="s">
        <v>15899</v>
      </c>
      <c r="B3880" s="96" t="s">
        <v>15900</v>
      </c>
      <c r="C3880" s="96" t="s">
        <v>7683</v>
      </c>
      <c r="D3880" s="96" t="s">
        <v>7524</v>
      </c>
      <c r="E3880" s="97" t="s">
        <v>9921</v>
      </c>
    </row>
    <row r="3881" spans="1:5" x14ac:dyDescent="0.2">
      <c r="A3881" s="96" t="s">
        <v>15849</v>
      </c>
      <c r="B3881" s="96" t="s">
        <v>15850</v>
      </c>
      <c r="C3881" s="96" t="s">
        <v>7683</v>
      </c>
      <c r="D3881" s="96" t="s">
        <v>7524</v>
      </c>
      <c r="E3881" s="97" t="s">
        <v>12557</v>
      </c>
    </row>
    <row r="3882" spans="1:5" x14ac:dyDescent="0.2">
      <c r="A3882" s="96" t="s">
        <v>15944</v>
      </c>
      <c r="B3882" s="96" t="s">
        <v>15945</v>
      </c>
      <c r="C3882" s="96" t="s">
        <v>7683</v>
      </c>
      <c r="D3882" s="96" t="s">
        <v>7524</v>
      </c>
      <c r="E3882" s="97" t="s">
        <v>21282</v>
      </c>
    </row>
    <row r="3883" spans="1:5" x14ac:dyDescent="0.2">
      <c r="A3883" s="96" t="s">
        <v>15903</v>
      </c>
      <c r="B3883" s="96" t="s">
        <v>15904</v>
      </c>
      <c r="C3883" s="96" t="s">
        <v>7683</v>
      </c>
      <c r="D3883" s="96" t="s">
        <v>7524</v>
      </c>
      <c r="E3883" s="97" t="s">
        <v>1194</v>
      </c>
    </row>
    <row r="3884" spans="1:5" x14ac:dyDescent="0.2">
      <c r="A3884" s="96" t="s">
        <v>15946</v>
      </c>
      <c r="B3884" s="96" t="s">
        <v>15947</v>
      </c>
      <c r="C3884" s="96" t="s">
        <v>7683</v>
      </c>
      <c r="D3884" s="96" t="s">
        <v>7524</v>
      </c>
      <c r="E3884" s="97" t="s">
        <v>4828</v>
      </c>
    </row>
    <row r="3885" spans="1:5" x14ac:dyDescent="0.2">
      <c r="A3885" s="96" t="s">
        <v>15905</v>
      </c>
      <c r="B3885" s="96" t="s">
        <v>15906</v>
      </c>
      <c r="C3885" s="96" t="s">
        <v>7683</v>
      </c>
      <c r="D3885" s="96" t="s">
        <v>7524</v>
      </c>
      <c r="E3885" s="97" t="s">
        <v>2494</v>
      </c>
    </row>
    <row r="3886" spans="1:5" x14ac:dyDescent="0.2">
      <c r="A3886" s="96" t="s">
        <v>15948</v>
      </c>
      <c r="B3886" s="96" t="s">
        <v>15949</v>
      </c>
      <c r="C3886" s="96" t="s">
        <v>7683</v>
      </c>
      <c r="D3886" s="96" t="s">
        <v>7524</v>
      </c>
      <c r="E3886" s="97" t="s">
        <v>23255</v>
      </c>
    </row>
    <row r="3887" spans="1:5" x14ac:dyDescent="0.2">
      <c r="A3887" s="96" t="s">
        <v>15908</v>
      </c>
      <c r="B3887" s="96" t="s">
        <v>15909</v>
      </c>
      <c r="C3887" s="96" t="s">
        <v>7683</v>
      </c>
      <c r="D3887" s="96" t="s">
        <v>7524</v>
      </c>
      <c r="E3887" s="97" t="s">
        <v>12783</v>
      </c>
    </row>
    <row r="3888" spans="1:5" x14ac:dyDescent="0.2">
      <c r="A3888" s="96" t="s">
        <v>15950</v>
      </c>
      <c r="B3888" s="96" t="s">
        <v>15951</v>
      </c>
      <c r="C3888" s="96" t="s">
        <v>7683</v>
      </c>
      <c r="D3888" s="96" t="s">
        <v>7524</v>
      </c>
      <c r="E3888" s="97" t="s">
        <v>25076</v>
      </c>
    </row>
    <row r="3889" spans="1:5" x14ac:dyDescent="0.2">
      <c r="A3889" s="96" t="s">
        <v>15911</v>
      </c>
      <c r="B3889" s="96" t="s">
        <v>15912</v>
      </c>
      <c r="C3889" s="96" t="s">
        <v>7683</v>
      </c>
      <c r="D3889" s="96" t="s">
        <v>7524</v>
      </c>
      <c r="E3889" s="97" t="s">
        <v>25072</v>
      </c>
    </row>
    <row r="3890" spans="1:5" x14ac:dyDescent="0.2">
      <c r="A3890" s="96" t="s">
        <v>15952</v>
      </c>
      <c r="B3890" s="96" t="s">
        <v>15953</v>
      </c>
      <c r="C3890" s="96" t="s">
        <v>7683</v>
      </c>
      <c r="D3890" s="96" t="s">
        <v>7524</v>
      </c>
      <c r="E3890" s="97" t="s">
        <v>25077</v>
      </c>
    </row>
    <row r="3891" spans="1:5" x14ac:dyDescent="0.2">
      <c r="A3891" s="96" t="s">
        <v>15606</v>
      </c>
      <c r="B3891" s="96" t="s">
        <v>15607</v>
      </c>
      <c r="C3891" s="96" t="s">
        <v>7683</v>
      </c>
      <c r="D3891" s="96" t="s">
        <v>7503</v>
      </c>
      <c r="E3891" s="97" t="s">
        <v>11876</v>
      </c>
    </row>
    <row r="3892" spans="1:5" x14ac:dyDescent="0.2">
      <c r="A3892" s="96" t="s">
        <v>14145</v>
      </c>
      <c r="B3892" s="96" t="s">
        <v>14146</v>
      </c>
      <c r="C3892" s="96" t="s">
        <v>7683</v>
      </c>
      <c r="D3892" s="96" t="s">
        <v>7503</v>
      </c>
      <c r="E3892" s="97" t="s">
        <v>2877</v>
      </c>
    </row>
    <row r="3893" spans="1:5" x14ac:dyDescent="0.2">
      <c r="A3893" s="96" t="s">
        <v>14054</v>
      </c>
      <c r="B3893" s="96" t="s">
        <v>14055</v>
      </c>
      <c r="C3893" s="96" t="s">
        <v>7683</v>
      </c>
      <c r="D3893" s="96" t="s">
        <v>7503</v>
      </c>
      <c r="E3893" s="97" t="s">
        <v>1730</v>
      </c>
    </row>
    <row r="3894" spans="1:5" x14ac:dyDescent="0.2">
      <c r="A3894" s="96" t="s">
        <v>14924</v>
      </c>
      <c r="B3894" s="96" t="s">
        <v>14925</v>
      </c>
      <c r="C3894" s="96" t="s">
        <v>7683</v>
      </c>
      <c r="D3894" s="96" t="s">
        <v>7503</v>
      </c>
      <c r="E3894" s="97" t="s">
        <v>1559</v>
      </c>
    </row>
    <row r="3895" spans="1:5" x14ac:dyDescent="0.2">
      <c r="A3895" s="96" t="s">
        <v>14282</v>
      </c>
      <c r="B3895" s="96" t="s">
        <v>14283</v>
      </c>
      <c r="C3895" s="96" t="s">
        <v>7683</v>
      </c>
      <c r="D3895" s="96" t="s">
        <v>7503</v>
      </c>
      <c r="E3895" s="97" t="s">
        <v>941</v>
      </c>
    </row>
    <row r="3896" spans="1:5" x14ac:dyDescent="0.2">
      <c r="A3896" s="96" t="s">
        <v>14159</v>
      </c>
      <c r="B3896" s="96" t="s">
        <v>14160</v>
      </c>
      <c r="C3896" s="96" t="s">
        <v>7683</v>
      </c>
      <c r="D3896" s="96" t="s">
        <v>7503</v>
      </c>
      <c r="E3896" s="97" t="s">
        <v>211</v>
      </c>
    </row>
    <row r="3897" spans="1:5" x14ac:dyDescent="0.2">
      <c r="A3897" s="96" t="s">
        <v>14069</v>
      </c>
      <c r="B3897" s="96" t="s">
        <v>14070</v>
      </c>
      <c r="C3897" s="96" t="s">
        <v>7683</v>
      </c>
      <c r="D3897" s="96" t="s">
        <v>7503</v>
      </c>
      <c r="E3897" s="97" t="s">
        <v>8022</v>
      </c>
    </row>
    <row r="3898" spans="1:5" x14ac:dyDescent="0.2">
      <c r="A3898" s="96" t="s">
        <v>14307</v>
      </c>
      <c r="B3898" s="96" t="s">
        <v>14308</v>
      </c>
      <c r="C3898" s="96" t="s">
        <v>7683</v>
      </c>
      <c r="D3898" s="96" t="s">
        <v>7503</v>
      </c>
      <c r="E3898" s="97" t="s">
        <v>22744</v>
      </c>
    </row>
    <row r="3899" spans="1:5" x14ac:dyDescent="0.2">
      <c r="A3899" s="96" t="s">
        <v>14173</v>
      </c>
      <c r="B3899" s="96" t="s">
        <v>14174</v>
      </c>
      <c r="C3899" s="96" t="s">
        <v>7683</v>
      </c>
      <c r="D3899" s="96" t="s">
        <v>7503</v>
      </c>
      <c r="E3899" s="97" t="s">
        <v>5766</v>
      </c>
    </row>
    <row r="3900" spans="1:5" x14ac:dyDescent="0.2">
      <c r="A3900" s="96" t="s">
        <v>14086</v>
      </c>
      <c r="B3900" s="96" t="s">
        <v>14087</v>
      </c>
      <c r="C3900" s="96" t="s">
        <v>7683</v>
      </c>
      <c r="D3900" s="96" t="s">
        <v>7503</v>
      </c>
      <c r="E3900" s="97" t="s">
        <v>699</v>
      </c>
    </row>
    <row r="3901" spans="1:5" x14ac:dyDescent="0.2">
      <c r="A3901" s="96" t="s">
        <v>15584</v>
      </c>
      <c r="B3901" s="96" t="s">
        <v>15585</v>
      </c>
      <c r="C3901" s="96" t="s">
        <v>7683</v>
      </c>
      <c r="D3901" s="96" t="s">
        <v>7503</v>
      </c>
      <c r="E3901" s="97" t="s">
        <v>2814</v>
      </c>
    </row>
    <row r="3902" spans="1:5" x14ac:dyDescent="0.2">
      <c r="A3902" s="96" t="s">
        <v>14340</v>
      </c>
      <c r="B3902" s="96" t="s">
        <v>14341</v>
      </c>
      <c r="C3902" s="96" t="s">
        <v>7683</v>
      </c>
      <c r="D3902" s="96" t="s">
        <v>7503</v>
      </c>
      <c r="E3902" s="97" t="s">
        <v>12381</v>
      </c>
    </row>
    <row r="3903" spans="1:5" x14ac:dyDescent="0.2">
      <c r="A3903" s="96" t="s">
        <v>15589</v>
      </c>
      <c r="B3903" s="96" t="s">
        <v>15590</v>
      </c>
      <c r="C3903" s="96" t="s">
        <v>7683</v>
      </c>
      <c r="D3903" s="96" t="s">
        <v>7503</v>
      </c>
      <c r="E3903" s="97" t="s">
        <v>22396</v>
      </c>
    </row>
    <row r="3904" spans="1:5" x14ac:dyDescent="0.2">
      <c r="A3904" s="96" t="s">
        <v>14377</v>
      </c>
      <c r="B3904" s="96" t="s">
        <v>14378</v>
      </c>
      <c r="C3904" s="96" t="s">
        <v>7683</v>
      </c>
      <c r="D3904" s="96" t="s">
        <v>7503</v>
      </c>
      <c r="E3904" s="97" t="s">
        <v>1487</v>
      </c>
    </row>
    <row r="3905" spans="1:5" x14ac:dyDescent="0.2">
      <c r="A3905" s="96" t="s">
        <v>15593</v>
      </c>
      <c r="B3905" s="96" t="s">
        <v>15594</v>
      </c>
      <c r="C3905" s="96" t="s">
        <v>7683</v>
      </c>
      <c r="D3905" s="96" t="s">
        <v>7503</v>
      </c>
      <c r="E3905" s="97" t="s">
        <v>4055</v>
      </c>
    </row>
    <row r="3906" spans="1:5" x14ac:dyDescent="0.2">
      <c r="A3906" s="96" t="s">
        <v>14416</v>
      </c>
      <c r="B3906" s="96" t="s">
        <v>14417</v>
      </c>
      <c r="C3906" s="96" t="s">
        <v>7683</v>
      </c>
      <c r="D3906" s="96" t="s">
        <v>7503</v>
      </c>
      <c r="E3906" s="97" t="s">
        <v>5752</v>
      </c>
    </row>
    <row r="3907" spans="1:5" x14ac:dyDescent="0.2">
      <c r="A3907" s="96" t="s">
        <v>15597</v>
      </c>
      <c r="B3907" s="96" t="s">
        <v>15598</v>
      </c>
      <c r="C3907" s="96" t="s">
        <v>7683</v>
      </c>
      <c r="D3907" s="96" t="s">
        <v>7503</v>
      </c>
      <c r="E3907" s="97" t="s">
        <v>6451</v>
      </c>
    </row>
    <row r="3908" spans="1:5" x14ac:dyDescent="0.2">
      <c r="A3908" s="96" t="s">
        <v>14432</v>
      </c>
      <c r="B3908" s="96" t="s">
        <v>14433</v>
      </c>
      <c r="C3908" s="96" t="s">
        <v>7683</v>
      </c>
      <c r="D3908" s="96" t="s">
        <v>7503</v>
      </c>
      <c r="E3908" s="97" t="s">
        <v>15660</v>
      </c>
    </row>
    <row r="3909" spans="1:5" x14ac:dyDescent="0.2">
      <c r="A3909" s="96" t="s">
        <v>15602</v>
      </c>
      <c r="B3909" s="96" t="s">
        <v>15603</v>
      </c>
      <c r="C3909" s="96" t="s">
        <v>7683</v>
      </c>
      <c r="D3909" s="96" t="s">
        <v>7503</v>
      </c>
      <c r="E3909" s="97" t="s">
        <v>25032</v>
      </c>
    </row>
    <row r="3910" spans="1:5" x14ac:dyDescent="0.2">
      <c r="A3910" s="96" t="s">
        <v>14438</v>
      </c>
      <c r="B3910" s="96" t="s">
        <v>14439</v>
      </c>
      <c r="C3910" s="96" t="s">
        <v>7683</v>
      </c>
      <c r="D3910" s="96" t="s">
        <v>7503</v>
      </c>
      <c r="E3910" s="97" t="s">
        <v>5419</v>
      </c>
    </row>
    <row r="3911" spans="1:5" x14ac:dyDescent="0.2">
      <c r="A3911" s="96" t="s">
        <v>20041</v>
      </c>
      <c r="B3911" s="96" t="s">
        <v>20042</v>
      </c>
      <c r="C3911" s="96" t="s">
        <v>60</v>
      </c>
      <c r="D3911" s="96" t="s">
        <v>7503</v>
      </c>
      <c r="E3911" s="97" t="s">
        <v>14906</v>
      </c>
    </row>
    <row r="3912" spans="1:5" x14ac:dyDescent="0.2">
      <c r="A3912" s="96" t="s">
        <v>8629</v>
      </c>
      <c r="B3912" s="96" t="s">
        <v>8630</v>
      </c>
      <c r="C3912" s="96" t="s">
        <v>8463</v>
      </c>
      <c r="D3912" s="96" t="s">
        <v>7524</v>
      </c>
      <c r="E3912" s="97" t="s">
        <v>23509</v>
      </c>
    </row>
    <row r="3913" spans="1:5" x14ac:dyDescent="0.2">
      <c r="A3913" s="96" t="s">
        <v>8317</v>
      </c>
      <c r="B3913" s="96" t="s">
        <v>8318</v>
      </c>
      <c r="C3913" s="96" t="s">
        <v>8156</v>
      </c>
      <c r="D3913" s="96" t="s">
        <v>7524</v>
      </c>
      <c r="E3913" s="97" t="s">
        <v>23452</v>
      </c>
    </row>
    <row r="3914" spans="1:5" x14ac:dyDescent="0.2">
      <c r="A3914" s="96" t="s">
        <v>9393</v>
      </c>
      <c r="B3914" s="96" t="s">
        <v>9394</v>
      </c>
      <c r="C3914" s="96" t="s">
        <v>60</v>
      </c>
      <c r="D3914" s="96" t="s">
        <v>7524</v>
      </c>
      <c r="E3914" s="97" t="s">
        <v>22369</v>
      </c>
    </row>
    <row r="3915" spans="1:5" x14ac:dyDescent="0.2">
      <c r="A3915" s="96" t="s">
        <v>9396</v>
      </c>
      <c r="B3915" s="96" t="s">
        <v>9397</v>
      </c>
      <c r="C3915" s="96" t="s">
        <v>60</v>
      </c>
      <c r="D3915" s="96" t="s">
        <v>7524</v>
      </c>
      <c r="E3915" s="97" t="s">
        <v>2740</v>
      </c>
    </row>
    <row r="3916" spans="1:5" x14ac:dyDescent="0.2">
      <c r="A3916" s="96" t="s">
        <v>9398</v>
      </c>
      <c r="B3916" s="96" t="s">
        <v>9399</v>
      </c>
      <c r="C3916" s="96" t="s">
        <v>60</v>
      </c>
      <c r="D3916" s="96" t="s">
        <v>7524</v>
      </c>
      <c r="E3916" s="97" t="s">
        <v>1986</v>
      </c>
    </row>
    <row r="3917" spans="1:5" x14ac:dyDescent="0.2">
      <c r="A3917" s="96" t="s">
        <v>9400</v>
      </c>
      <c r="B3917" s="96" t="s">
        <v>9401</v>
      </c>
      <c r="C3917" s="96" t="s">
        <v>60</v>
      </c>
      <c r="D3917" s="96" t="s">
        <v>8323</v>
      </c>
      <c r="E3917" s="97" t="s">
        <v>21576</v>
      </c>
    </row>
    <row r="3918" spans="1:5" x14ac:dyDescent="0.2">
      <c r="A3918" s="96" t="s">
        <v>13597</v>
      </c>
      <c r="B3918" s="96" t="s">
        <v>13598</v>
      </c>
      <c r="C3918" s="96" t="s">
        <v>7683</v>
      </c>
      <c r="D3918" s="96" t="s">
        <v>7524</v>
      </c>
      <c r="E3918" s="97" t="s">
        <v>24781</v>
      </c>
    </row>
    <row r="3919" spans="1:5" x14ac:dyDescent="0.2">
      <c r="A3919" s="96" t="s">
        <v>10337</v>
      </c>
      <c r="B3919" s="96" t="s">
        <v>10338</v>
      </c>
      <c r="C3919" s="96" t="s">
        <v>8123</v>
      </c>
      <c r="D3919" s="96" t="s">
        <v>7524</v>
      </c>
      <c r="E3919" s="97" t="s">
        <v>15089</v>
      </c>
    </row>
    <row r="3920" spans="1:5" x14ac:dyDescent="0.2">
      <c r="A3920" s="96" t="s">
        <v>19617</v>
      </c>
      <c r="B3920" s="96" t="s">
        <v>19618</v>
      </c>
      <c r="C3920" s="96" t="s">
        <v>7683</v>
      </c>
      <c r="D3920" s="96" t="s">
        <v>7524</v>
      </c>
      <c r="E3920" s="97" t="s">
        <v>12350</v>
      </c>
    </row>
    <row r="3921" spans="1:5" x14ac:dyDescent="0.2">
      <c r="A3921" s="96" t="s">
        <v>19615</v>
      </c>
      <c r="B3921" s="96" t="s">
        <v>19616</v>
      </c>
      <c r="C3921" s="96" t="s">
        <v>7683</v>
      </c>
      <c r="D3921" s="96" t="s">
        <v>7524</v>
      </c>
      <c r="E3921" s="97" t="s">
        <v>17774</v>
      </c>
    </row>
    <row r="3922" spans="1:5" x14ac:dyDescent="0.2">
      <c r="A3922" s="96" t="s">
        <v>16723</v>
      </c>
      <c r="B3922" s="96" t="s">
        <v>16724</v>
      </c>
      <c r="C3922" s="96" t="s">
        <v>7683</v>
      </c>
      <c r="D3922" s="96" t="s">
        <v>7503</v>
      </c>
      <c r="E3922" s="97" t="s">
        <v>10351</v>
      </c>
    </row>
    <row r="3923" spans="1:5" x14ac:dyDescent="0.2">
      <c r="A3923" s="96" t="s">
        <v>16720</v>
      </c>
      <c r="B3923" s="96" t="s">
        <v>16721</v>
      </c>
      <c r="C3923" s="96" t="s">
        <v>7683</v>
      </c>
      <c r="D3923" s="96" t="s">
        <v>7503</v>
      </c>
      <c r="E3923" s="97" t="s">
        <v>16722</v>
      </c>
    </row>
    <row r="3924" spans="1:5" x14ac:dyDescent="0.2">
      <c r="A3924" s="96" t="s">
        <v>8771</v>
      </c>
      <c r="B3924" s="96" t="s">
        <v>8772</v>
      </c>
      <c r="C3924" s="96" t="s">
        <v>8463</v>
      </c>
      <c r="D3924" s="96" t="s">
        <v>7524</v>
      </c>
      <c r="E3924" s="97" t="s">
        <v>8773</v>
      </c>
    </row>
    <row r="3925" spans="1:5" x14ac:dyDescent="0.2">
      <c r="A3925" s="96" t="s">
        <v>8407</v>
      </c>
      <c r="B3925" s="96" t="s">
        <v>8408</v>
      </c>
      <c r="C3925" s="96" t="s">
        <v>8156</v>
      </c>
      <c r="D3925" s="96" t="s">
        <v>7524</v>
      </c>
      <c r="E3925" s="97" t="s">
        <v>23474</v>
      </c>
    </row>
    <row r="3926" spans="1:5" x14ac:dyDescent="0.2">
      <c r="A3926" s="96" t="s">
        <v>9803</v>
      </c>
      <c r="B3926" s="96" t="s">
        <v>9804</v>
      </c>
      <c r="C3926" s="96" t="s">
        <v>60</v>
      </c>
      <c r="D3926" s="96" t="s">
        <v>7524</v>
      </c>
      <c r="E3926" s="97" t="s">
        <v>9805</v>
      </c>
    </row>
    <row r="3927" spans="1:5" x14ac:dyDescent="0.2">
      <c r="A3927" s="96" t="s">
        <v>9806</v>
      </c>
      <c r="B3927" s="96" t="s">
        <v>9807</v>
      </c>
      <c r="C3927" s="96" t="s">
        <v>60</v>
      </c>
      <c r="D3927" s="96" t="s">
        <v>7524</v>
      </c>
      <c r="E3927" s="97" t="s">
        <v>5599</v>
      </c>
    </row>
    <row r="3928" spans="1:5" x14ac:dyDescent="0.2">
      <c r="A3928" s="96" t="s">
        <v>9808</v>
      </c>
      <c r="B3928" s="96" t="s">
        <v>9809</v>
      </c>
      <c r="C3928" s="96" t="s">
        <v>60</v>
      </c>
      <c r="D3928" s="96" t="s">
        <v>7524</v>
      </c>
      <c r="E3928" s="97" t="s">
        <v>9810</v>
      </c>
    </row>
    <row r="3929" spans="1:5" x14ac:dyDescent="0.2">
      <c r="A3929" s="96" t="s">
        <v>9811</v>
      </c>
      <c r="B3929" s="96" t="s">
        <v>9812</v>
      </c>
      <c r="C3929" s="96" t="s">
        <v>60</v>
      </c>
      <c r="D3929" s="96" t="s">
        <v>8323</v>
      </c>
      <c r="E3929" s="97" t="s">
        <v>2394</v>
      </c>
    </row>
    <row r="3930" spans="1:5" x14ac:dyDescent="0.2">
      <c r="A3930" s="96" t="s">
        <v>8685</v>
      </c>
      <c r="B3930" s="96" t="s">
        <v>8686</v>
      </c>
      <c r="C3930" s="96" t="s">
        <v>8463</v>
      </c>
      <c r="D3930" s="96" t="s">
        <v>7524</v>
      </c>
      <c r="E3930" s="97" t="s">
        <v>2496</v>
      </c>
    </row>
    <row r="3931" spans="1:5" x14ac:dyDescent="0.2">
      <c r="A3931" s="96" t="s">
        <v>8371</v>
      </c>
      <c r="B3931" s="96" t="s">
        <v>8372</v>
      </c>
      <c r="C3931" s="96" t="s">
        <v>8156</v>
      </c>
      <c r="D3931" s="96" t="s">
        <v>7524</v>
      </c>
      <c r="E3931" s="97" t="s">
        <v>3148</v>
      </c>
    </row>
    <row r="3932" spans="1:5" x14ac:dyDescent="0.2">
      <c r="A3932" s="96" t="s">
        <v>9650</v>
      </c>
      <c r="B3932" s="96" t="s">
        <v>9651</v>
      </c>
      <c r="C3932" s="96" t="s">
        <v>60</v>
      </c>
      <c r="D3932" s="96" t="s">
        <v>7524</v>
      </c>
      <c r="E3932" s="97" t="s">
        <v>9335</v>
      </c>
    </row>
    <row r="3933" spans="1:5" x14ac:dyDescent="0.2">
      <c r="A3933" s="96" t="s">
        <v>9652</v>
      </c>
      <c r="B3933" s="96" t="s">
        <v>9653</v>
      </c>
      <c r="C3933" s="96" t="s">
        <v>60</v>
      </c>
      <c r="D3933" s="96" t="s">
        <v>7524</v>
      </c>
      <c r="E3933" s="97" t="s">
        <v>1379</v>
      </c>
    </row>
    <row r="3934" spans="1:5" x14ac:dyDescent="0.2">
      <c r="A3934" s="96" t="s">
        <v>9654</v>
      </c>
      <c r="B3934" s="96" t="s">
        <v>9655</v>
      </c>
      <c r="C3934" s="96" t="s">
        <v>60</v>
      </c>
      <c r="D3934" s="96" t="s">
        <v>7524</v>
      </c>
      <c r="E3934" s="97" t="s">
        <v>5033</v>
      </c>
    </row>
    <row r="3935" spans="1:5" x14ac:dyDescent="0.2">
      <c r="A3935" s="96" t="s">
        <v>9656</v>
      </c>
      <c r="B3935" s="96" t="s">
        <v>9657</v>
      </c>
      <c r="C3935" s="96" t="s">
        <v>60</v>
      </c>
      <c r="D3935" s="96" t="s">
        <v>8323</v>
      </c>
      <c r="E3935" s="97" t="s">
        <v>2357</v>
      </c>
    </row>
    <row r="3936" spans="1:5" x14ac:dyDescent="0.2">
      <c r="A3936" s="96" t="s">
        <v>8388</v>
      </c>
      <c r="B3936" s="96" t="s">
        <v>8389</v>
      </c>
      <c r="C3936" s="96" t="s">
        <v>8156</v>
      </c>
      <c r="D3936" s="96" t="s">
        <v>7524</v>
      </c>
      <c r="E3936" s="97" t="s">
        <v>23020</v>
      </c>
    </row>
    <row r="3937" spans="1:5" x14ac:dyDescent="0.2">
      <c r="A3937" s="96" t="s">
        <v>8707</v>
      </c>
      <c r="B3937" s="96" t="s">
        <v>8708</v>
      </c>
      <c r="C3937" s="96" t="s">
        <v>8463</v>
      </c>
      <c r="D3937" s="96" t="s">
        <v>7524</v>
      </c>
      <c r="E3937" s="97" t="s">
        <v>3127</v>
      </c>
    </row>
    <row r="3938" spans="1:5" x14ac:dyDescent="0.2">
      <c r="A3938" s="96" t="s">
        <v>9725</v>
      </c>
      <c r="B3938" s="96" t="s">
        <v>9726</v>
      </c>
      <c r="C3938" s="96" t="s">
        <v>60</v>
      </c>
      <c r="D3938" s="96" t="s">
        <v>7524</v>
      </c>
      <c r="E3938" s="97" t="s">
        <v>1199</v>
      </c>
    </row>
    <row r="3939" spans="1:5" x14ac:dyDescent="0.2">
      <c r="A3939" s="96" t="s">
        <v>9727</v>
      </c>
      <c r="B3939" s="96" t="s">
        <v>9728</v>
      </c>
      <c r="C3939" s="96" t="s">
        <v>60</v>
      </c>
      <c r="D3939" s="96" t="s">
        <v>7524</v>
      </c>
      <c r="E3939" s="97" t="s">
        <v>6703</v>
      </c>
    </row>
    <row r="3940" spans="1:5" x14ac:dyDescent="0.2">
      <c r="A3940" s="96" t="s">
        <v>9729</v>
      </c>
      <c r="B3940" s="96" t="s">
        <v>9730</v>
      </c>
      <c r="C3940" s="96" t="s">
        <v>60</v>
      </c>
      <c r="D3940" s="96" t="s">
        <v>7524</v>
      </c>
      <c r="E3940" s="97" t="s">
        <v>1126</v>
      </c>
    </row>
    <row r="3941" spans="1:5" x14ac:dyDescent="0.2">
      <c r="A3941" s="96" t="s">
        <v>9731</v>
      </c>
      <c r="B3941" s="96" t="s">
        <v>9732</v>
      </c>
      <c r="C3941" s="96" t="s">
        <v>60</v>
      </c>
      <c r="D3941" s="96" t="s">
        <v>8323</v>
      </c>
      <c r="E3941" s="97" t="s">
        <v>19493</v>
      </c>
    </row>
    <row r="3942" spans="1:5" x14ac:dyDescent="0.2">
      <c r="A3942" s="96" t="s">
        <v>20043</v>
      </c>
      <c r="B3942" s="96" t="s">
        <v>20044</v>
      </c>
      <c r="C3942" s="96" t="s">
        <v>60</v>
      </c>
      <c r="D3942" s="96" t="s">
        <v>7503</v>
      </c>
      <c r="E3942" s="97" t="s">
        <v>1843</v>
      </c>
    </row>
    <row r="3943" spans="1:5" x14ac:dyDescent="0.2">
      <c r="A3943" s="96" t="s">
        <v>20045</v>
      </c>
      <c r="B3943" s="96" t="s">
        <v>20046</v>
      </c>
      <c r="C3943" s="96" t="s">
        <v>60</v>
      </c>
      <c r="D3943" s="96" t="s">
        <v>7503</v>
      </c>
      <c r="E3943" s="97" t="s">
        <v>978</v>
      </c>
    </row>
    <row r="3944" spans="1:5" x14ac:dyDescent="0.2">
      <c r="A3944" s="96" t="s">
        <v>16983</v>
      </c>
      <c r="B3944" s="96" t="s">
        <v>16984</v>
      </c>
      <c r="C3944" s="96" t="s">
        <v>10327</v>
      </c>
      <c r="D3944" s="96" t="s">
        <v>7503</v>
      </c>
      <c r="E3944" s="97" t="s">
        <v>16985</v>
      </c>
    </row>
    <row r="3945" spans="1:5" x14ac:dyDescent="0.2">
      <c r="A3945" s="96" t="s">
        <v>16981</v>
      </c>
      <c r="B3945" s="96" t="s">
        <v>16982</v>
      </c>
      <c r="C3945" s="96" t="s">
        <v>10327</v>
      </c>
      <c r="D3945" s="96" t="s">
        <v>7503</v>
      </c>
      <c r="E3945" s="97" t="s">
        <v>11695</v>
      </c>
    </row>
    <row r="3946" spans="1:5" x14ac:dyDescent="0.2">
      <c r="A3946" s="96" t="s">
        <v>8525</v>
      </c>
      <c r="B3946" s="96" t="s">
        <v>8526</v>
      </c>
      <c r="C3946" s="96" t="s">
        <v>8463</v>
      </c>
      <c r="D3946" s="96" t="s">
        <v>7524</v>
      </c>
      <c r="E3946" s="97" t="s">
        <v>5039</v>
      </c>
    </row>
    <row r="3947" spans="1:5" x14ac:dyDescent="0.2">
      <c r="A3947" s="96" t="s">
        <v>8166</v>
      </c>
      <c r="B3947" s="96" t="s">
        <v>8167</v>
      </c>
      <c r="C3947" s="96" t="s">
        <v>8156</v>
      </c>
      <c r="D3947" s="96" t="s">
        <v>7524</v>
      </c>
      <c r="E3947" s="97" t="s">
        <v>21508</v>
      </c>
    </row>
    <row r="3948" spans="1:5" x14ac:dyDescent="0.2">
      <c r="A3948" s="96" t="s">
        <v>9777</v>
      </c>
      <c r="B3948" s="96" t="s">
        <v>9778</v>
      </c>
      <c r="C3948" s="96" t="s">
        <v>60</v>
      </c>
      <c r="D3948" s="96" t="s">
        <v>7524</v>
      </c>
      <c r="E3948" s="97" t="s">
        <v>159</v>
      </c>
    </row>
    <row r="3949" spans="1:5" x14ac:dyDescent="0.2">
      <c r="A3949" s="96" t="s">
        <v>9779</v>
      </c>
      <c r="B3949" s="96" t="s">
        <v>9780</v>
      </c>
      <c r="C3949" s="96" t="s">
        <v>60</v>
      </c>
      <c r="D3949" s="96" t="s">
        <v>7524</v>
      </c>
      <c r="E3949" s="97" t="s">
        <v>1102</v>
      </c>
    </row>
    <row r="3950" spans="1:5" x14ac:dyDescent="0.2">
      <c r="A3950" s="96" t="s">
        <v>8972</v>
      </c>
      <c r="B3950" s="96" t="s">
        <v>8973</v>
      </c>
      <c r="C3950" s="96" t="s">
        <v>60</v>
      </c>
      <c r="D3950" s="96" t="s">
        <v>7524</v>
      </c>
      <c r="E3950" s="97" t="s">
        <v>202</v>
      </c>
    </row>
    <row r="3951" spans="1:5" x14ac:dyDescent="0.2">
      <c r="A3951" s="96" t="s">
        <v>8732</v>
      </c>
      <c r="B3951" s="96" t="s">
        <v>8733</v>
      </c>
      <c r="C3951" s="96" t="s">
        <v>8463</v>
      </c>
      <c r="D3951" s="96" t="s">
        <v>7524</v>
      </c>
      <c r="E3951" s="97" t="s">
        <v>6930</v>
      </c>
    </row>
    <row r="3952" spans="1:5" x14ac:dyDescent="0.2">
      <c r="A3952" s="96" t="s">
        <v>8416</v>
      </c>
      <c r="B3952" s="96" t="s">
        <v>8417</v>
      </c>
      <c r="C3952" s="96" t="s">
        <v>8156</v>
      </c>
      <c r="D3952" s="96" t="s">
        <v>7524</v>
      </c>
      <c r="E3952" s="97" t="s">
        <v>2689</v>
      </c>
    </row>
    <row r="3953" spans="1:5" x14ac:dyDescent="0.2">
      <c r="A3953" s="96" t="s">
        <v>9837</v>
      </c>
      <c r="B3953" s="96" t="s">
        <v>9838</v>
      </c>
      <c r="C3953" s="96" t="s">
        <v>60</v>
      </c>
      <c r="D3953" s="96" t="s">
        <v>7524</v>
      </c>
      <c r="E3953" s="97" t="s">
        <v>17101</v>
      </c>
    </row>
    <row r="3954" spans="1:5" x14ac:dyDescent="0.2">
      <c r="A3954" s="96" t="s">
        <v>9839</v>
      </c>
      <c r="B3954" s="96" t="s">
        <v>9840</v>
      </c>
      <c r="C3954" s="96" t="s">
        <v>60</v>
      </c>
      <c r="D3954" s="96" t="s">
        <v>7524</v>
      </c>
      <c r="E3954" s="97" t="s">
        <v>8684</v>
      </c>
    </row>
    <row r="3955" spans="1:5" x14ac:dyDescent="0.2">
      <c r="A3955" s="96" t="s">
        <v>9841</v>
      </c>
      <c r="B3955" s="96" t="s">
        <v>9842</v>
      </c>
      <c r="C3955" s="96" t="s">
        <v>60</v>
      </c>
      <c r="D3955" s="96" t="s">
        <v>7524</v>
      </c>
      <c r="E3955" s="97" t="s">
        <v>503</v>
      </c>
    </row>
    <row r="3956" spans="1:5" x14ac:dyDescent="0.2">
      <c r="A3956" s="96" t="s">
        <v>8687</v>
      </c>
      <c r="B3956" s="96" t="s">
        <v>8688</v>
      </c>
      <c r="C3956" s="96" t="s">
        <v>8463</v>
      </c>
      <c r="D3956" s="96" t="s">
        <v>7524</v>
      </c>
      <c r="E3956" s="97" t="s">
        <v>516</v>
      </c>
    </row>
    <row r="3957" spans="1:5" x14ac:dyDescent="0.2">
      <c r="A3957" s="96" t="s">
        <v>8374</v>
      </c>
      <c r="B3957" s="96" t="s">
        <v>8375</v>
      </c>
      <c r="C3957" s="96" t="s">
        <v>8156</v>
      </c>
      <c r="D3957" s="96" t="s">
        <v>7524</v>
      </c>
      <c r="E3957" s="97" t="s">
        <v>3523</v>
      </c>
    </row>
    <row r="3958" spans="1:5" x14ac:dyDescent="0.2">
      <c r="A3958" s="96" t="s">
        <v>9658</v>
      </c>
      <c r="B3958" s="96" t="s">
        <v>9659</v>
      </c>
      <c r="C3958" s="96" t="s">
        <v>60</v>
      </c>
      <c r="D3958" s="96" t="s">
        <v>7524</v>
      </c>
      <c r="E3958" s="97" t="s">
        <v>8017</v>
      </c>
    </row>
    <row r="3959" spans="1:5" x14ac:dyDescent="0.2">
      <c r="A3959" s="96" t="s">
        <v>9660</v>
      </c>
      <c r="B3959" s="96" t="s">
        <v>9661</v>
      </c>
      <c r="C3959" s="96" t="s">
        <v>60</v>
      </c>
      <c r="D3959" s="96" t="s">
        <v>7524</v>
      </c>
      <c r="E3959" s="97" t="s">
        <v>1100</v>
      </c>
    </row>
    <row r="3960" spans="1:5" x14ac:dyDescent="0.2">
      <c r="A3960" s="96" t="s">
        <v>9662</v>
      </c>
      <c r="B3960" s="96" t="s">
        <v>9663</v>
      </c>
      <c r="C3960" s="96" t="s">
        <v>60</v>
      </c>
      <c r="D3960" s="96" t="s">
        <v>7524</v>
      </c>
      <c r="E3960" s="97" t="s">
        <v>1800</v>
      </c>
    </row>
    <row r="3961" spans="1:5" x14ac:dyDescent="0.2">
      <c r="A3961" s="96" t="s">
        <v>18683</v>
      </c>
      <c r="B3961" s="96" t="s">
        <v>25602</v>
      </c>
      <c r="C3961" s="96" t="s">
        <v>8123</v>
      </c>
      <c r="D3961" s="96" t="s">
        <v>7524</v>
      </c>
      <c r="E3961" s="97" t="s">
        <v>20138</v>
      </c>
    </row>
    <row r="3962" spans="1:5" x14ac:dyDescent="0.2">
      <c r="A3962" s="96" t="s">
        <v>18711</v>
      </c>
      <c r="B3962" s="96" t="s">
        <v>18712</v>
      </c>
      <c r="C3962" s="96" t="s">
        <v>8123</v>
      </c>
      <c r="D3962" s="96" t="s">
        <v>7524</v>
      </c>
      <c r="E3962" s="97" t="s">
        <v>18100</v>
      </c>
    </row>
    <row r="3963" spans="1:5" x14ac:dyDescent="0.2">
      <c r="A3963" s="96" t="s">
        <v>18703</v>
      </c>
      <c r="B3963" s="96" t="s">
        <v>18704</v>
      </c>
      <c r="C3963" s="96" t="s">
        <v>8123</v>
      </c>
      <c r="D3963" s="96" t="s">
        <v>7524</v>
      </c>
      <c r="E3963" s="97" t="s">
        <v>5943</v>
      </c>
    </row>
    <row r="3964" spans="1:5" x14ac:dyDescent="0.2">
      <c r="A3964" s="96" t="s">
        <v>18676</v>
      </c>
      <c r="B3964" s="96" t="s">
        <v>18677</v>
      </c>
      <c r="C3964" s="96" t="s">
        <v>8123</v>
      </c>
      <c r="D3964" s="96" t="s">
        <v>7524</v>
      </c>
      <c r="E3964" s="97" t="s">
        <v>17350</v>
      </c>
    </row>
    <row r="3965" spans="1:5" x14ac:dyDescent="0.2">
      <c r="A3965" s="96" t="s">
        <v>18690</v>
      </c>
      <c r="B3965" s="96" t="s">
        <v>18691</v>
      </c>
      <c r="C3965" s="96" t="s">
        <v>8123</v>
      </c>
      <c r="D3965" s="96" t="s">
        <v>7503</v>
      </c>
      <c r="E3965" s="97" t="s">
        <v>24509</v>
      </c>
    </row>
    <row r="3966" spans="1:5" x14ac:dyDescent="0.2">
      <c r="A3966" s="96" t="s">
        <v>18660</v>
      </c>
      <c r="B3966" s="96" t="s">
        <v>18661</v>
      </c>
      <c r="C3966" s="96" t="s">
        <v>8123</v>
      </c>
      <c r="D3966" s="96" t="s">
        <v>7503</v>
      </c>
      <c r="E3966" s="97" t="s">
        <v>312</v>
      </c>
    </row>
    <row r="3967" spans="1:5" x14ac:dyDescent="0.2">
      <c r="A3967" s="96" t="s">
        <v>18867</v>
      </c>
      <c r="B3967" s="96" t="s">
        <v>18868</v>
      </c>
      <c r="C3967" s="96" t="s">
        <v>8123</v>
      </c>
      <c r="D3967" s="96" t="s">
        <v>7503</v>
      </c>
      <c r="E3967" s="97" t="s">
        <v>412</v>
      </c>
    </row>
    <row r="3968" spans="1:5" x14ac:dyDescent="0.2">
      <c r="A3968" s="96" t="s">
        <v>18863</v>
      </c>
      <c r="B3968" s="96" t="s">
        <v>18864</v>
      </c>
      <c r="C3968" s="96" t="s">
        <v>8123</v>
      </c>
      <c r="D3968" s="96" t="s">
        <v>7503</v>
      </c>
      <c r="E3968" s="97" t="s">
        <v>1945</v>
      </c>
    </row>
    <row r="3969" spans="1:5" x14ac:dyDescent="0.2">
      <c r="A3969" s="96" t="s">
        <v>18688</v>
      </c>
      <c r="B3969" s="96" t="s">
        <v>18689</v>
      </c>
      <c r="C3969" s="96" t="s">
        <v>8123</v>
      </c>
      <c r="D3969" s="96" t="s">
        <v>7524</v>
      </c>
      <c r="E3969" s="97" t="s">
        <v>5824</v>
      </c>
    </row>
    <row r="3970" spans="1:5" x14ac:dyDescent="0.2">
      <c r="A3970" s="96" t="s">
        <v>18658</v>
      </c>
      <c r="B3970" s="96" t="s">
        <v>18659</v>
      </c>
      <c r="C3970" s="96" t="s">
        <v>8123</v>
      </c>
      <c r="D3970" s="96" t="s">
        <v>7524</v>
      </c>
      <c r="E3970" s="97" t="s">
        <v>25600</v>
      </c>
    </row>
    <row r="3971" spans="1:5" x14ac:dyDescent="0.2">
      <c r="A3971" s="96" t="s">
        <v>18865</v>
      </c>
      <c r="B3971" s="96" t="s">
        <v>18866</v>
      </c>
      <c r="C3971" s="96" t="s">
        <v>8123</v>
      </c>
      <c r="D3971" s="96" t="s">
        <v>7524</v>
      </c>
      <c r="E3971" s="97" t="s">
        <v>14242</v>
      </c>
    </row>
    <row r="3972" spans="1:5" x14ac:dyDescent="0.2">
      <c r="A3972" s="96" t="s">
        <v>18861</v>
      </c>
      <c r="B3972" s="96" t="s">
        <v>18862</v>
      </c>
      <c r="C3972" s="96" t="s">
        <v>8123</v>
      </c>
      <c r="D3972" s="96" t="s">
        <v>7524</v>
      </c>
      <c r="E3972" s="97" t="s">
        <v>9787</v>
      </c>
    </row>
    <row r="3973" spans="1:5" x14ac:dyDescent="0.2">
      <c r="A3973" s="96" t="s">
        <v>24751</v>
      </c>
      <c r="B3973" s="96" t="s">
        <v>24752</v>
      </c>
      <c r="C3973" s="96" t="s">
        <v>7683</v>
      </c>
      <c r="D3973" s="96" t="s">
        <v>7503</v>
      </c>
      <c r="E3973" s="97" t="s">
        <v>24753</v>
      </c>
    </row>
    <row r="3974" spans="1:5" x14ac:dyDescent="0.2">
      <c r="A3974" s="96" t="s">
        <v>20047</v>
      </c>
      <c r="B3974" s="96" t="s">
        <v>20048</v>
      </c>
      <c r="C3974" s="96" t="s">
        <v>60</v>
      </c>
      <c r="D3974" s="96" t="s">
        <v>7503</v>
      </c>
      <c r="E3974" s="97" t="s">
        <v>529</v>
      </c>
    </row>
    <row r="3975" spans="1:5" x14ac:dyDescent="0.2">
      <c r="A3975" s="96" t="s">
        <v>20181</v>
      </c>
      <c r="B3975" s="96" t="s">
        <v>20182</v>
      </c>
      <c r="C3975" s="96" t="s">
        <v>60</v>
      </c>
      <c r="D3975" s="96" t="s">
        <v>7503</v>
      </c>
      <c r="E3975" s="97" t="s">
        <v>22570</v>
      </c>
    </row>
    <row r="3976" spans="1:5" x14ac:dyDescent="0.2">
      <c r="A3976" s="96" t="s">
        <v>20223</v>
      </c>
      <c r="B3976" s="96" t="s">
        <v>20182</v>
      </c>
      <c r="C3976" s="96" t="s">
        <v>8153</v>
      </c>
      <c r="D3976" s="96" t="s">
        <v>7503</v>
      </c>
      <c r="E3976" s="97" t="s">
        <v>25974</v>
      </c>
    </row>
    <row r="3977" spans="1:5" x14ac:dyDescent="0.2">
      <c r="A3977" s="96" t="s">
        <v>16216</v>
      </c>
      <c r="B3977" s="96" t="s">
        <v>16217</v>
      </c>
      <c r="C3977" s="96" t="s">
        <v>7683</v>
      </c>
      <c r="D3977" s="96" t="s">
        <v>7524</v>
      </c>
      <c r="E3977" s="97" t="s">
        <v>25118</v>
      </c>
    </row>
    <row r="3978" spans="1:5" x14ac:dyDescent="0.2">
      <c r="A3978" s="96" t="s">
        <v>8769</v>
      </c>
      <c r="B3978" s="96" t="s">
        <v>8770</v>
      </c>
      <c r="C3978" s="96" t="s">
        <v>8463</v>
      </c>
      <c r="D3978" s="96" t="s">
        <v>7524</v>
      </c>
      <c r="E3978" s="97" t="s">
        <v>23523</v>
      </c>
    </row>
    <row r="3979" spans="1:5" x14ac:dyDescent="0.2">
      <c r="A3979" s="96" t="s">
        <v>8451</v>
      </c>
      <c r="B3979" s="96" t="s">
        <v>8452</v>
      </c>
      <c r="C3979" s="96" t="s">
        <v>8156</v>
      </c>
      <c r="D3979" s="96" t="s">
        <v>7524</v>
      </c>
      <c r="E3979" s="97" t="s">
        <v>23484</v>
      </c>
    </row>
    <row r="3980" spans="1:5" x14ac:dyDescent="0.2">
      <c r="A3980" s="96" t="s">
        <v>9971</v>
      </c>
      <c r="B3980" s="96" t="s">
        <v>9972</v>
      </c>
      <c r="C3980" s="96" t="s">
        <v>60</v>
      </c>
      <c r="D3980" s="96" t="s">
        <v>7524</v>
      </c>
      <c r="E3980" s="97" t="s">
        <v>2014</v>
      </c>
    </row>
    <row r="3981" spans="1:5" x14ac:dyDescent="0.2">
      <c r="A3981" s="96" t="s">
        <v>9981</v>
      </c>
      <c r="B3981" s="96" t="s">
        <v>9982</v>
      </c>
      <c r="C3981" s="96" t="s">
        <v>60</v>
      </c>
      <c r="D3981" s="96" t="s">
        <v>7524</v>
      </c>
      <c r="E3981" s="97" t="s">
        <v>475</v>
      </c>
    </row>
    <row r="3982" spans="1:5" x14ac:dyDescent="0.2">
      <c r="A3982" s="96" t="s">
        <v>9983</v>
      </c>
      <c r="B3982" s="96" t="s">
        <v>9984</v>
      </c>
      <c r="C3982" s="96" t="s">
        <v>60</v>
      </c>
      <c r="D3982" s="96" t="s">
        <v>7524</v>
      </c>
      <c r="E3982" s="97" t="s">
        <v>12557</v>
      </c>
    </row>
    <row r="3983" spans="1:5" x14ac:dyDescent="0.2">
      <c r="A3983" s="96" t="s">
        <v>9985</v>
      </c>
      <c r="B3983" s="96" t="s">
        <v>9986</v>
      </c>
      <c r="C3983" s="96" t="s">
        <v>60</v>
      </c>
      <c r="D3983" s="96" t="s">
        <v>8323</v>
      </c>
      <c r="E3983" s="97" t="s">
        <v>23585</v>
      </c>
    </row>
    <row r="3984" spans="1:5" x14ac:dyDescent="0.2">
      <c r="A3984" s="96" t="s">
        <v>8631</v>
      </c>
      <c r="B3984" s="96" t="s">
        <v>8632</v>
      </c>
      <c r="C3984" s="96" t="s">
        <v>8463</v>
      </c>
      <c r="D3984" s="96" t="s">
        <v>7524</v>
      </c>
      <c r="E3984" s="97" t="s">
        <v>23510</v>
      </c>
    </row>
    <row r="3985" spans="1:5" x14ac:dyDescent="0.2">
      <c r="A3985" s="96" t="s">
        <v>8319</v>
      </c>
      <c r="B3985" s="96" t="s">
        <v>8320</v>
      </c>
      <c r="C3985" s="96" t="s">
        <v>8156</v>
      </c>
      <c r="D3985" s="96" t="s">
        <v>7524</v>
      </c>
      <c r="E3985" s="97" t="s">
        <v>23453</v>
      </c>
    </row>
    <row r="3986" spans="1:5" x14ac:dyDescent="0.2">
      <c r="A3986" s="96" t="s">
        <v>9402</v>
      </c>
      <c r="B3986" s="96" t="s">
        <v>9403</v>
      </c>
      <c r="C3986" s="96" t="s">
        <v>60</v>
      </c>
      <c r="D3986" s="96" t="s">
        <v>7524</v>
      </c>
      <c r="E3986" s="97" t="s">
        <v>2845</v>
      </c>
    </row>
    <row r="3987" spans="1:5" x14ac:dyDescent="0.2">
      <c r="A3987" s="96" t="s">
        <v>9404</v>
      </c>
      <c r="B3987" s="96" t="s">
        <v>9405</v>
      </c>
      <c r="C3987" s="96" t="s">
        <v>60</v>
      </c>
      <c r="D3987" s="96" t="s">
        <v>7524</v>
      </c>
      <c r="E3987" s="97" t="s">
        <v>4726</v>
      </c>
    </row>
    <row r="3988" spans="1:5" x14ac:dyDescent="0.2">
      <c r="A3988" s="96" t="s">
        <v>9406</v>
      </c>
      <c r="B3988" s="96" t="s">
        <v>9407</v>
      </c>
      <c r="C3988" s="96" t="s">
        <v>60</v>
      </c>
      <c r="D3988" s="96" t="s">
        <v>7524</v>
      </c>
      <c r="E3988" s="97" t="s">
        <v>408</v>
      </c>
    </row>
    <row r="3989" spans="1:5" x14ac:dyDescent="0.2">
      <c r="A3989" s="96" t="s">
        <v>9408</v>
      </c>
      <c r="B3989" s="96" t="s">
        <v>9409</v>
      </c>
      <c r="C3989" s="96" t="s">
        <v>60</v>
      </c>
      <c r="D3989" s="96" t="s">
        <v>8323</v>
      </c>
      <c r="E3989" s="97" t="s">
        <v>23585</v>
      </c>
    </row>
    <row r="3990" spans="1:5" x14ac:dyDescent="0.2">
      <c r="A3990" s="96" t="s">
        <v>8774</v>
      </c>
      <c r="B3990" s="96" t="s">
        <v>8775</v>
      </c>
      <c r="C3990" s="96" t="s">
        <v>8463</v>
      </c>
      <c r="D3990" s="96" t="s">
        <v>7524</v>
      </c>
      <c r="E3990" s="97" t="s">
        <v>23524</v>
      </c>
    </row>
    <row r="3991" spans="1:5" x14ac:dyDescent="0.2">
      <c r="A3991" s="96" t="s">
        <v>8453</v>
      </c>
      <c r="B3991" s="96" t="s">
        <v>8454</v>
      </c>
      <c r="C3991" s="96" t="s">
        <v>8156</v>
      </c>
      <c r="D3991" s="96" t="s">
        <v>7524</v>
      </c>
      <c r="E3991" s="97" t="s">
        <v>23485</v>
      </c>
    </row>
    <row r="3992" spans="1:5" x14ac:dyDescent="0.2">
      <c r="A3992" s="96" t="s">
        <v>9987</v>
      </c>
      <c r="B3992" s="96" t="s">
        <v>9988</v>
      </c>
      <c r="C3992" s="96" t="s">
        <v>60</v>
      </c>
      <c r="D3992" s="96" t="s">
        <v>7524</v>
      </c>
      <c r="E3992" s="97" t="s">
        <v>9800</v>
      </c>
    </row>
    <row r="3993" spans="1:5" x14ac:dyDescent="0.2">
      <c r="A3993" s="96" t="s">
        <v>9989</v>
      </c>
      <c r="B3993" s="96" t="s">
        <v>9990</v>
      </c>
      <c r="C3993" s="96" t="s">
        <v>60</v>
      </c>
      <c r="D3993" s="96" t="s">
        <v>7524</v>
      </c>
      <c r="E3993" s="97" t="s">
        <v>7710</v>
      </c>
    </row>
    <row r="3994" spans="1:5" x14ac:dyDescent="0.2">
      <c r="A3994" s="96" t="s">
        <v>9991</v>
      </c>
      <c r="B3994" s="96" t="s">
        <v>9992</v>
      </c>
      <c r="C3994" s="96" t="s">
        <v>60</v>
      </c>
      <c r="D3994" s="96" t="s">
        <v>7524</v>
      </c>
      <c r="E3994" s="97" t="s">
        <v>21613</v>
      </c>
    </row>
    <row r="3995" spans="1:5" x14ac:dyDescent="0.2">
      <c r="A3995" s="96" t="s">
        <v>9993</v>
      </c>
      <c r="B3995" s="96" t="s">
        <v>9994</v>
      </c>
      <c r="C3995" s="96" t="s">
        <v>60</v>
      </c>
      <c r="D3995" s="96" t="s">
        <v>8323</v>
      </c>
      <c r="E3995" s="97" t="s">
        <v>4556</v>
      </c>
    </row>
    <row r="3996" spans="1:5" x14ac:dyDescent="0.2">
      <c r="A3996" s="96" t="s">
        <v>8560</v>
      </c>
      <c r="B3996" s="96" t="s">
        <v>8561</v>
      </c>
      <c r="C3996" s="96" t="s">
        <v>8463</v>
      </c>
      <c r="D3996" s="96" t="s">
        <v>7524</v>
      </c>
      <c r="E3996" s="97" t="s">
        <v>20403</v>
      </c>
    </row>
    <row r="3997" spans="1:5" x14ac:dyDescent="0.2">
      <c r="A3997" s="96" t="s">
        <v>8249</v>
      </c>
      <c r="B3997" s="96" t="s">
        <v>8250</v>
      </c>
      <c r="C3997" s="96" t="s">
        <v>8156</v>
      </c>
      <c r="D3997" s="96" t="s">
        <v>7524</v>
      </c>
      <c r="E3997" s="97" t="s">
        <v>2445</v>
      </c>
    </row>
    <row r="3998" spans="1:5" x14ac:dyDescent="0.2">
      <c r="A3998" s="96" t="s">
        <v>9038</v>
      </c>
      <c r="B3998" s="96" t="s">
        <v>9039</v>
      </c>
      <c r="C3998" s="96" t="s">
        <v>60</v>
      </c>
      <c r="D3998" s="96" t="s">
        <v>7524</v>
      </c>
      <c r="E3998" s="97" t="s">
        <v>735</v>
      </c>
    </row>
    <row r="3999" spans="1:5" x14ac:dyDescent="0.2">
      <c r="A3999" s="96" t="s">
        <v>9040</v>
      </c>
      <c r="B3999" s="96" t="s">
        <v>9041</v>
      </c>
      <c r="C3999" s="96" t="s">
        <v>60</v>
      </c>
      <c r="D3999" s="96" t="s">
        <v>7524</v>
      </c>
      <c r="E3999" s="97" t="s">
        <v>145</v>
      </c>
    </row>
    <row r="4000" spans="1:5" x14ac:dyDescent="0.2">
      <c r="A4000" s="96" t="s">
        <v>9042</v>
      </c>
      <c r="B4000" s="96" t="s">
        <v>9043</v>
      </c>
      <c r="C4000" s="96" t="s">
        <v>60</v>
      </c>
      <c r="D4000" s="96" t="s">
        <v>7524</v>
      </c>
      <c r="E4000" s="97" t="s">
        <v>316</v>
      </c>
    </row>
    <row r="4001" spans="1:5" x14ac:dyDescent="0.2">
      <c r="A4001" s="96" t="s">
        <v>9044</v>
      </c>
      <c r="B4001" s="96" t="s">
        <v>9045</v>
      </c>
      <c r="C4001" s="96" t="s">
        <v>60</v>
      </c>
      <c r="D4001" s="96" t="s">
        <v>7524</v>
      </c>
      <c r="E4001" s="97" t="s">
        <v>3182</v>
      </c>
    </row>
    <row r="4002" spans="1:5" x14ac:dyDescent="0.2">
      <c r="A4002" s="96" t="s">
        <v>8556</v>
      </c>
      <c r="B4002" s="96" t="s">
        <v>8557</v>
      </c>
      <c r="C4002" s="96" t="s">
        <v>8463</v>
      </c>
      <c r="D4002" s="96" t="s">
        <v>7524</v>
      </c>
      <c r="E4002" s="97" t="s">
        <v>1092</v>
      </c>
    </row>
    <row r="4003" spans="1:5" x14ac:dyDescent="0.2">
      <c r="A4003" s="96" t="s">
        <v>8245</v>
      </c>
      <c r="B4003" s="96" t="s">
        <v>8246</v>
      </c>
      <c r="C4003" s="96" t="s">
        <v>8156</v>
      </c>
      <c r="D4003" s="96" t="s">
        <v>7524</v>
      </c>
      <c r="E4003" s="97" t="s">
        <v>17306</v>
      </c>
    </row>
    <row r="4004" spans="1:5" x14ac:dyDescent="0.2">
      <c r="A4004" s="96" t="s">
        <v>9021</v>
      </c>
      <c r="B4004" s="96" t="s">
        <v>9022</v>
      </c>
      <c r="C4004" s="96" t="s">
        <v>60</v>
      </c>
      <c r="D4004" s="96" t="s">
        <v>7524</v>
      </c>
      <c r="E4004" s="97" t="s">
        <v>4004</v>
      </c>
    </row>
    <row r="4005" spans="1:5" x14ac:dyDescent="0.2">
      <c r="A4005" s="96" t="s">
        <v>9023</v>
      </c>
      <c r="B4005" s="96" t="s">
        <v>9024</v>
      </c>
      <c r="C4005" s="96" t="s">
        <v>60</v>
      </c>
      <c r="D4005" s="96" t="s">
        <v>7524</v>
      </c>
      <c r="E4005" s="97" t="s">
        <v>3498</v>
      </c>
    </row>
    <row r="4006" spans="1:5" x14ac:dyDescent="0.2">
      <c r="A4006" s="96" t="s">
        <v>9025</v>
      </c>
      <c r="B4006" s="96" t="s">
        <v>9026</v>
      </c>
      <c r="C4006" s="96" t="s">
        <v>60</v>
      </c>
      <c r="D4006" s="96" t="s">
        <v>7524</v>
      </c>
      <c r="E4006" s="97" t="s">
        <v>4670</v>
      </c>
    </row>
    <row r="4007" spans="1:5" x14ac:dyDescent="0.2">
      <c r="A4007" s="96" t="s">
        <v>9027</v>
      </c>
      <c r="B4007" s="96" t="s">
        <v>9028</v>
      </c>
      <c r="C4007" s="96" t="s">
        <v>60</v>
      </c>
      <c r="D4007" s="96" t="s">
        <v>7524</v>
      </c>
      <c r="E4007" s="97" t="s">
        <v>1228</v>
      </c>
    </row>
    <row r="4008" spans="1:5" x14ac:dyDescent="0.2">
      <c r="A4008" s="96" t="s">
        <v>8558</v>
      </c>
      <c r="B4008" s="96" t="s">
        <v>8559</v>
      </c>
      <c r="C4008" s="96" t="s">
        <v>8463</v>
      </c>
      <c r="D4008" s="96" t="s">
        <v>7524</v>
      </c>
      <c r="E4008" s="97" t="s">
        <v>1153</v>
      </c>
    </row>
    <row r="4009" spans="1:5" x14ac:dyDescent="0.2">
      <c r="A4009" s="96" t="s">
        <v>8247</v>
      </c>
      <c r="B4009" s="96" t="s">
        <v>8248</v>
      </c>
      <c r="C4009" s="96" t="s">
        <v>8156</v>
      </c>
      <c r="D4009" s="96" t="s">
        <v>7524</v>
      </c>
      <c r="E4009" s="97" t="s">
        <v>7174</v>
      </c>
    </row>
    <row r="4010" spans="1:5" x14ac:dyDescent="0.2">
      <c r="A4010" s="96" t="s">
        <v>9030</v>
      </c>
      <c r="B4010" s="96" t="s">
        <v>9031</v>
      </c>
      <c r="C4010" s="96" t="s">
        <v>60</v>
      </c>
      <c r="D4010" s="96" t="s">
        <v>7524</v>
      </c>
      <c r="E4010" s="97" t="s">
        <v>316</v>
      </c>
    </row>
    <row r="4011" spans="1:5" x14ac:dyDescent="0.2">
      <c r="A4011" s="96" t="s">
        <v>9032</v>
      </c>
      <c r="B4011" s="96" t="s">
        <v>9033</v>
      </c>
      <c r="C4011" s="96" t="s">
        <v>60</v>
      </c>
      <c r="D4011" s="96" t="s">
        <v>7524</v>
      </c>
      <c r="E4011" s="97" t="s">
        <v>147</v>
      </c>
    </row>
    <row r="4012" spans="1:5" x14ac:dyDescent="0.2">
      <c r="A4012" s="96" t="s">
        <v>9034</v>
      </c>
      <c r="B4012" s="96" t="s">
        <v>9035</v>
      </c>
      <c r="C4012" s="96" t="s">
        <v>60</v>
      </c>
      <c r="D4012" s="96" t="s">
        <v>7524</v>
      </c>
      <c r="E4012" s="97" t="s">
        <v>6634</v>
      </c>
    </row>
    <row r="4013" spans="1:5" x14ac:dyDescent="0.2">
      <c r="A4013" s="96" t="s">
        <v>9036</v>
      </c>
      <c r="B4013" s="96" t="s">
        <v>9037</v>
      </c>
      <c r="C4013" s="96" t="s">
        <v>60</v>
      </c>
      <c r="D4013" s="96" t="s">
        <v>7524</v>
      </c>
      <c r="E4013" s="97" t="s">
        <v>173</v>
      </c>
    </row>
    <row r="4014" spans="1:5" x14ac:dyDescent="0.2">
      <c r="A4014" s="96" t="s">
        <v>8611</v>
      </c>
      <c r="B4014" s="96" t="s">
        <v>8612</v>
      </c>
      <c r="C4014" s="96" t="s">
        <v>8463</v>
      </c>
      <c r="D4014" s="96" t="s">
        <v>7524</v>
      </c>
      <c r="E4014" s="97" t="s">
        <v>297</v>
      </c>
    </row>
    <row r="4015" spans="1:5" x14ac:dyDescent="0.2">
      <c r="A4015" s="96" t="s">
        <v>8299</v>
      </c>
      <c r="B4015" s="96" t="s">
        <v>8300</v>
      </c>
      <c r="C4015" s="96" t="s">
        <v>8156</v>
      </c>
      <c r="D4015" s="96" t="s">
        <v>7524</v>
      </c>
      <c r="E4015" s="97" t="s">
        <v>4077</v>
      </c>
    </row>
    <row r="4016" spans="1:5" x14ac:dyDescent="0.2">
      <c r="A4016" s="96" t="s">
        <v>9325</v>
      </c>
      <c r="B4016" s="96" t="s">
        <v>9326</v>
      </c>
      <c r="C4016" s="96" t="s">
        <v>60</v>
      </c>
      <c r="D4016" s="96" t="s">
        <v>7524</v>
      </c>
      <c r="E4016" s="97" t="s">
        <v>687</v>
      </c>
    </row>
    <row r="4017" spans="1:5" x14ac:dyDescent="0.2">
      <c r="A4017" s="96" t="s">
        <v>9327</v>
      </c>
      <c r="B4017" s="96" t="s">
        <v>9328</v>
      </c>
      <c r="C4017" s="96" t="s">
        <v>60</v>
      </c>
      <c r="D4017" s="96" t="s">
        <v>7524</v>
      </c>
      <c r="E4017" s="97" t="s">
        <v>8646</v>
      </c>
    </row>
    <row r="4018" spans="1:5" x14ac:dyDescent="0.2">
      <c r="A4018" s="96" t="s">
        <v>9329</v>
      </c>
      <c r="B4018" s="96" t="s">
        <v>9330</v>
      </c>
      <c r="C4018" s="96" t="s">
        <v>60</v>
      </c>
      <c r="D4018" s="96" t="s">
        <v>7524</v>
      </c>
      <c r="E4018" s="97" t="s">
        <v>326</v>
      </c>
    </row>
    <row r="4019" spans="1:5" x14ac:dyDescent="0.2">
      <c r="A4019" s="96" t="s">
        <v>9331</v>
      </c>
      <c r="B4019" s="96" t="s">
        <v>9332</v>
      </c>
      <c r="C4019" s="96" t="s">
        <v>60</v>
      </c>
      <c r="D4019" s="96" t="s">
        <v>7524</v>
      </c>
      <c r="E4019" s="97" t="s">
        <v>1442</v>
      </c>
    </row>
    <row r="4020" spans="1:5" x14ac:dyDescent="0.2">
      <c r="A4020" s="96" t="s">
        <v>16463</v>
      </c>
      <c r="B4020" s="96" t="s">
        <v>16464</v>
      </c>
      <c r="C4020" s="96" t="s">
        <v>7683</v>
      </c>
      <c r="D4020" s="96" t="s">
        <v>7503</v>
      </c>
      <c r="E4020" s="97" t="s">
        <v>25194</v>
      </c>
    </row>
    <row r="4021" spans="1:5" x14ac:dyDescent="0.2">
      <c r="A4021" s="96" t="s">
        <v>19845</v>
      </c>
      <c r="B4021" s="96" t="s">
        <v>19846</v>
      </c>
      <c r="C4021" s="96" t="s">
        <v>7683</v>
      </c>
      <c r="D4021" s="96" t="s">
        <v>7524</v>
      </c>
      <c r="E4021" s="97" t="s">
        <v>25932</v>
      </c>
    </row>
    <row r="4022" spans="1:5" x14ac:dyDescent="0.2">
      <c r="A4022" s="96" t="s">
        <v>19847</v>
      </c>
      <c r="B4022" s="96" t="s">
        <v>19848</v>
      </c>
      <c r="C4022" s="96" t="s">
        <v>7683</v>
      </c>
      <c r="D4022" s="96" t="s">
        <v>7524</v>
      </c>
      <c r="E4022" s="97" t="s">
        <v>25933</v>
      </c>
    </row>
    <row r="4023" spans="1:5" x14ac:dyDescent="0.2">
      <c r="A4023" s="96" t="s">
        <v>19849</v>
      </c>
      <c r="B4023" s="96" t="s">
        <v>19850</v>
      </c>
      <c r="C4023" s="96" t="s">
        <v>7683</v>
      </c>
      <c r="D4023" s="96" t="s">
        <v>7524</v>
      </c>
      <c r="E4023" s="97" t="s">
        <v>25934</v>
      </c>
    </row>
    <row r="4024" spans="1:5" x14ac:dyDescent="0.2">
      <c r="A4024" s="96" t="s">
        <v>11160</v>
      </c>
      <c r="B4024" s="96" t="s">
        <v>11161</v>
      </c>
      <c r="C4024" s="96" t="s">
        <v>7683</v>
      </c>
      <c r="D4024" s="96" t="s">
        <v>7503</v>
      </c>
      <c r="E4024" s="97" t="s">
        <v>23998</v>
      </c>
    </row>
    <row r="4025" spans="1:5" x14ac:dyDescent="0.2">
      <c r="A4025" s="96" t="s">
        <v>20049</v>
      </c>
      <c r="B4025" s="96" t="s">
        <v>20050</v>
      </c>
      <c r="C4025" s="96" t="s">
        <v>60</v>
      </c>
      <c r="D4025" s="96" t="s">
        <v>7503</v>
      </c>
      <c r="E4025" s="97" t="s">
        <v>1431</v>
      </c>
    </row>
    <row r="4026" spans="1:5" x14ac:dyDescent="0.2">
      <c r="A4026" s="96" t="s">
        <v>20051</v>
      </c>
      <c r="B4026" s="96" t="s">
        <v>20052</v>
      </c>
      <c r="C4026" s="96" t="s">
        <v>60</v>
      </c>
      <c r="D4026" s="96" t="s">
        <v>7503</v>
      </c>
      <c r="E4026" s="97" t="s">
        <v>11455</v>
      </c>
    </row>
    <row r="4027" spans="1:5" x14ac:dyDescent="0.2">
      <c r="A4027" s="96" t="s">
        <v>20053</v>
      </c>
      <c r="B4027" s="96" t="s">
        <v>20054</v>
      </c>
      <c r="C4027" s="96" t="s">
        <v>60</v>
      </c>
      <c r="D4027" s="96" t="s">
        <v>7503</v>
      </c>
      <c r="E4027" s="97" t="s">
        <v>20055</v>
      </c>
    </row>
    <row r="4028" spans="1:5" x14ac:dyDescent="0.2">
      <c r="A4028" s="96" t="s">
        <v>12093</v>
      </c>
      <c r="B4028" s="96" t="s">
        <v>12094</v>
      </c>
      <c r="C4028" s="96" t="s">
        <v>8013</v>
      </c>
      <c r="D4028" s="96" t="s">
        <v>7503</v>
      </c>
      <c r="E4028" s="97" t="s">
        <v>5908</v>
      </c>
    </row>
    <row r="4029" spans="1:5" x14ac:dyDescent="0.2">
      <c r="A4029" s="96" t="s">
        <v>12096</v>
      </c>
      <c r="B4029" s="96" t="s">
        <v>12097</v>
      </c>
      <c r="C4029" s="96" t="s">
        <v>8013</v>
      </c>
      <c r="D4029" s="96" t="s">
        <v>7503</v>
      </c>
      <c r="E4029" s="97" t="s">
        <v>22950</v>
      </c>
    </row>
    <row r="4030" spans="1:5" x14ac:dyDescent="0.2">
      <c r="A4030" s="96" t="s">
        <v>12098</v>
      </c>
      <c r="B4030" s="96" t="s">
        <v>12099</v>
      </c>
      <c r="C4030" s="96" t="s">
        <v>8013</v>
      </c>
      <c r="D4030" s="96" t="s">
        <v>7503</v>
      </c>
      <c r="E4030" s="97" t="s">
        <v>2481</v>
      </c>
    </row>
    <row r="4031" spans="1:5" x14ac:dyDescent="0.2">
      <c r="A4031" s="96" t="s">
        <v>12100</v>
      </c>
      <c r="B4031" s="96" t="s">
        <v>12101</v>
      </c>
      <c r="C4031" s="96" t="s">
        <v>8013</v>
      </c>
      <c r="D4031" s="96" t="s">
        <v>7503</v>
      </c>
      <c r="E4031" s="97" t="s">
        <v>3922</v>
      </c>
    </row>
    <row r="4032" spans="1:5" x14ac:dyDescent="0.2">
      <c r="A4032" s="96" t="s">
        <v>12107</v>
      </c>
      <c r="B4032" s="96" t="s">
        <v>12108</v>
      </c>
      <c r="C4032" s="96" t="s">
        <v>8013</v>
      </c>
      <c r="D4032" s="96" t="s">
        <v>7503</v>
      </c>
      <c r="E4032" s="97" t="s">
        <v>2511</v>
      </c>
    </row>
    <row r="4033" spans="1:5" x14ac:dyDescent="0.2">
      <c r="A4033" s="96" t="s">
        <v>12110</v>
      </c>
      <c r="B4033" s="96" t="s">
        <v>12111</v>
      </c>
      <c r="C4033" s="96" t="s">
        <v>8013</v>
      </c>
      <c r="D4033" s="96" t="s">
        <v>7503</v>
      </c>
      <c r="E4033" s="97" t="s">
        <v>473</v>
      </c>
    </row>
    <row r="4034" spans="1:5" x14ac:dyDescent="0.2">
      <c r="A4034" s="96" t="s">
        <v>12112</v>
      </c>
      <c r="B4034" s="96" t="s">
        <v>12113</v>
      </c>
      <c r="C4034" s="96" t="s">
        <v>8013</v>
      </c>
      <c r="D4034" s="96" t="s">
        <v>7503</v>
      </c>
      <c r="E4034" s="97" t="s">
        <v>5114</v>
      </c>
    </row>
    <row r="4035" spans="1:5" x14ac:dyDescent="0.2">
      <c r="A4035" s="96" t="s">
        <v>12114</v>
      </c>
      <c r="B4035" s="96" t="s">
        <v>12115</v>
      </c>
      <c r="C4035" s="96" t="s">
        <v>8013</v>
      </c>
      <c r="D4035" s="96" t="s">
        <v>7503</v>
      </c>
      <c r="E4035" s="97" t="s">
        <v>3346</v>
      </c>
    </row>
    <row r="4036" spans="1:5" x14ac:dyDescent="0.2">
      <c r="A4036" s="96" t="s">
        <v>12095</v>
      </c>
      <c r="B4036" s="96" t="s">
        <v>24345</v>
      </c>
      <c r="C4036" s="96" t="s">
        <v>8013</v>
      </c>
      <c r="D4036" s="96" t="s">
        <v>7503</v>
      </c>
      <c r="E4036" s="97" t="s">
        <v>5599</v>
      </c>
    </row>
    <row r="4037" spans="1:5" x14ac:dyDescent="0.2">
      <c r="A4037" s="96" t="s">
        <v>12092</v>
      </c>
      <c r="B4037" s="96" t="s">
        <v>24344</v>
      </c>
      <c r="C4037" s="96" t="s">
        <v>8013</v>
      </c>
      <c r="D4037" s="96" t="s">
        <v>7503</v>
      </c>
      <c r="E4037" s="97" t="s">
        <v>2289</v>
      </c>
    </row>
    <row r="4038" spans="1:5" x14ac:dyDescent="0.2">
      <c r="A4038" s="96" t="s">
        <v>12109</v>
      </c>
      <c r="B4038" s="96" t="s">
        <v>24347</v>
      </c>
      <c r="C4038" s="96" t="s">
        <v>8013</v>
      </c>
      <c r="D4038" s="96" t="s">
        <v>7503</v>
      </c>
      <c r="E4038" s="97" t="s">
        <v>6588</v>
      </c>
    </row>
    <row r="4039" spans="1:5" x14ac:dyDescent="0.2">
      <c r="A4039" s="96" t="s">
        <v>12106</v>
      </c>
      <c r="B4039" s="96" t="s">
        <v>24346</v>
      </c>
      <c r="C4039" s="96" t="s">
        <v>8013</v>
      </c>
      <c r="D4039" s="96" t="s">
        <v>7503</v>
      </c>
      <c r="E4039" s="97" t="s">
        <v>1385</v>
      </c>
    </row>
    <row r="4040" spans="1:5" x14ac:dyDescent="0.2">
      <c r="A4040" s="96" t="s">
        <v>12102</v>
      </c>
      <c r="B4040" s="96" t="s">
        <v>12103</v>
      </c>
      <c r="C4040" s="96" t="s">
        <v>8013</v>
      </c>
      <c r="D4040" s="96" t="s">
        <v>7503</v>
      </c>
      <c r="E4040" s="97" t="s">
        <v>14798</v>
      </c>
    </row>
    <row r="4041" spans="1:5" x14ac:dyDescent="0.2">
      <c r="A4041" s="96" t="s">
        <v>12104</v>
      </c>
      <c r="B4041" s="96" t="s">
        <v>12105</v>
      </c>
      <c r="C4041" s="96" t="s">
        <v>8013</v>
      </c>
      <c r="D4041" s="96" t="s">
        <v>7503</v>
      </c>
      <c r="E4041" s="97" t="s">
        <v>4077</v>
      </c>
    </row>
    <row r="4042" spans="1:5" x14ac:dyDescent="0.2">
      <c r="A4042" s="96" t="s">
        <v>12116</v>
      </c>
      <c r="B4042" s="96" t="s">
        <v>12117</v>
      </c>
      <c r="C4042" s="96" t="s">
        <v>8013</v>
      </c>
      <c r="D4042" s="96" t="s">
        <v>7503</v>
      </c>
      <c r="E4042" s="97" t="s">
        <v>2791</v>
      </c>
    </row>
    <row r="4043" spans="1:5" x14ac:dyDescent="0.2">
      <c r="A4043" s="96" t="s">
        <v>12118</v>
      </c>
      <c r="B4043" s="96" t="s">
        <v>12119</v>
      </c>
      <c r="C4043" s="96" t="s">
        <v>8013</v>
      </c>
      <c r="D4043" s="96" t="s">
        <v>7503</v>
      </c>
      <c r="E4043" s="97" t="s">
        <v>14526</v>
      </c>
    </row>
    <row r="4044" spans="1:5" x14ac:dyDescent="0.2">
      <c r="A4044" s="96" t="s">
        <v>19652</v>
      </c>
      <c r="B4044" s="96" t="s">
        <v>19653</v>
      </c>
      <c r="C4044" s="96" t="s">
        <v>8123</v>
      </c>
      <c r="D4044" s="96" t="s">
        <v>7503</v>
      </c>
      <c r="E4044" s="97" t="s">
        <v>1919</v>
      </c>
    </row>
    <row r="4045" spans="1:5" x14ac:dyDescent="0.2">
      <c r="A4045" s="96" t="s">
        <v>19656</v>
      </c>
      <c r="B4045" s="96" t="s">
        <v>19657</v>
      </c>
      <c r="C4045" s="96" t="s">
        <v>10327</v>
      </c>
      <c r="D4045" s="96" t="s">
        <v>7503</v>
      </c>
      <c r="E4045" s="97" t="s">
        <v>3281</v>
      </c>
    </row>
    <row r="4046" spans="1:5" x14ac:dyDescent="0.2">
      <c r="A4046" s="96" t="s">
        <v>19654</v>
      </c>
      <c r="B4046" s="96" t="s">
        <v>19655</v>
      </c>
      <c r="C4046" s="96" t="s">
        <v>7502</v>
      </c>
      <c r="D4046" s="96" t="s">
        <v>7503</v>
      </c>
      <c r="E4046" s="97" t="s">
        <v>4599</v>
      </c>
    </row>
    <row r="4047" spans="1:5" x14ac:dyDescent="0.2">
      <c r="A4047" s="96" t="s">
        <v>11767</v>
      </c>
      <c r="B4047" s="96" t="s">
        <v>11768</v>
      </c>
      <c r="C4047" s="96" t="s">
        <v>8123</v>
      </c>
      <c r="D4047" s="96" t="s">
        <v>7524</v>
      </c>
      <c r="E4047" s="97" t="s">
        <v>24304</v>
      </c>
    </row>
    <row r="4048" spans="1:5" x14ac:dyDescent="0.2">
      <c r="A4048" s="96" t="s">
        <v>11776</v>
      </c>
      <c r="B4048" s="96" t="s">
        <v>11777</v>
      </c>
      <c r="C4048" s="96" t="s">
        <v>8123</v>
      </c>
      <c r="D4048" s="96" t="s">
        <v>7524</v>
      </c>
      <c r="E4048" s="97" t="s">
        <v>24306</v>
      </c>
    </row>
    <row r="4049" spans="1:5" x14ac:dyDescent="0.2">
      <c r="A4049" s="96" t="s">
        <v>11784</v>
      </c>
      <c r="B4049" s="96" t="s">
        <v>11785</v>
      </c>
      <c r="C4049" s="96" t="s">
        <v>8123</v>
      </c>
      <c r="D4049" s="96" t="s">
        <v>7524</v>
      </c>
      <c r="E4049" s="97" t="s">
        <v>4146</v>
      </c>
    </row>
    <row r="4050" spans="1:5" x14ac:dyDescent="0.2">
      <c r="A4050" s="96" t="s">
        <v>11794</v>
      </c>
      <c r="B4050" s="96" t="s">
        <v>11795</v>
      </c>
      <c r="C4050" s="96" t="s">
        <v>8123</v>
      </c>
      <c r="D4050" s="96" t="s">
        <v>7524</v>
      </c>
      <c r="E4050" s="97" t="s">
        <v>24307</v>
      </c>
    </row>
    <row r="4051" spans="1:5" x14ac:dyDescent="0.2">
      <c r="A4051" s="96" t="s">
        <v>11730</v>
      </c>
      <c r="B4051" s="96" t="s">
        <v>11731</v>
      </c>
      <c r="C4051" s="96" t="s">
        <v>8123</v>
      </c>
      <c r="D4051" s="96" t="s">
        <v>7524</v>
      </c>
      <c r="E4051" s="97" t="s">
        <v>557</v>
      </c>
    </row>
    <row r="4052" spans="1:5" x14ac:dyDescent="0.2">
      <c r="A4052" s="96" t="s">
        <v>11739</v>
      </c>
      <c r="B4052" s="96" t="s">
        <v>11740</v>
      </c>
      <c r="C4052" s="96" t="s">
        <v>8123</v>
      </c>
      <c r="D4052" s="96" t="s">
        <v>7524</v>
      </c>
      <c r="E4052" s="97" t="s">
        <v>24300</v>
      </c>
    </row>
    <row r="4053" spans="1:5" x14ac:dyDescent="0.2">
      <c r="A4053" s="96" t="s">
        <v>11746</v>
      </c>
      <c r="B4053" s="96" t="s">
        <v>11747</v>
      </c>
      <c r="C4053" s="96" t="s">
        <v>8123</v>
      </c>
      <c r="D4053" s="96" t="s">
        <v>7524</v>
      </c>
      <c r="E4053" s="97" t="s">
        <v>24301</v>
      </c>
    </row>
    <row r="4054" spans="1:5" x14ac:dyDescent="0.2">
      <c r="A4054" s="96" t="s">
        <v>11757</v>
      </c>
      <c r="B4054" s="96" t="s">
        <v>11758</v>
      </c>
      <c r="C4054" s="96" t="s">
        <v>8123</v>
      </c>
      <c r="D4054" s="96" t="s">
        <v>7524</v>
      </c>
      <c r="E4054" s="97" t="s">
        <v>6096</v>
      </c>
    </row>
    <row r="4055" spans="1:5" x14ac:dyDescent="0.2">
      <c r="A4055" s="96" t="s">
        <v>11771</v>
      </c>
      <c r="B4055" s="96" t="s">
        <v>11772</v>
      </c>
      <c r="C4055" s="96" t="s">
        <v>8123</v>
      </c>
      <c r="D4055" s="96" t="s">
        <v>7524</v>
      </c>
      <c r="E4055" s="97" t="s">
        <v>22208</v>
      </c>
    </row>
    <row r="4056" spans="1:5" x14ac:dyDescent="0.2">
      <c r="A4056" s="96" t="s">
        <v>11780</v>
      </c>
      <c r="B4056" s="96" t="s">
        <v>11781</v>
      </c>
      <c r="C4056" s="96" t="s">
        <v>8123</v>
      </c>
      <c r="D4056" s="96" t="s">
        <v>7524</v>
      </c>
      <c r="E4056" s="97" t="s">
        <v>2296</v>
      </c>
    </row>
    <row r="4057" spans="1:5" x14ac:dyDescent="0.2">
      <c r="A4057" s="96" t="s">
        <v>11789</v>
      </c>
      <c r="B4057" s="96" t="s">
        <v>11790</v>
      </c>
      <c r="C4057" s="96" t="s">
        <v>8123</v>
      </c>
      <c r="D4057" s="96" t="s">
        <v>7524</v>
      </c>
      <c r="E4057" s="97" t="s">
        <v>5914</v>
      </c>
    </row>
    <row r="4058" spans="1:5" x14ac:dyDescent="0.2">
      <c r="A4058" s="96" t="s">
        <v>11798</v>
      </c>
      <c r="B4058" s="96" t="s">
        <v>11799</v>
      </c>
      <c r="C4058" s="96" t="s">
        <v>8123</v>
      </c>
      <c r="D4058" s="96" t="s">
        <v>7524</v>
      </c>
      <c r="E4058" s="97" t="s">
        <v>21551</v>
      </c>
    </row>
    <row r="4059" spans="1:5" x14ac:dyDescent="0.2">
      <c r="A4059" s="96" t="s">
        <v>11735</v>
      </c>
      <c r="B4059" s="96" t="s">
        <v>11736</v>
      </c>
      <c r="C4059" s="96" t="s">
        <v>8123</v>
      </c>
      <c r="D4059" s="96" t="s">
        <v>7524</v>
      </c>
      <c r="E4059" s="97" t="s">
        <v>23202</v>
      </c>
    </row>
    <row r="4060" spans="1:5" x14ac:dyDescent="0.2">
      <c r="A4060" s="96" t="s">
        <v>11744</v>
      </c>
      <c r="B4060" s="96" t="s">
        <v>11745</v>
      </c>
      <c r="C4060" s="96" t="s">
        <v>8123</v>
      </c>
      <c r="D4060" s="96" t="s">
        <v>7524</v>
      </c>
      <c r="E4060" s="97" t="s">
        <v>6327</v>
      </c>
    </row>
    <row r="4061" spans="1:5" x14ac:dyDescent="0.2">
      <c r="A4061" s="96" t="s">
        <v>11753</v>
      </c>
      <c r="B4061" s="96" t="s">
        <v>11754</v>
      </c>
      <c r="C4061" s="96" t="s">
        <v>8123</v>
      </c>
      <c r="D4061" s="96" t="s">
        <v>7524</v>
      </c>
      <c r="E4061" s="97" t="s">
        <v>3094</v>
      </c>
    </row>
    <row r="4062" spans="1:5" x14ac:dyDescent="0.2">
      <c r="A4062" s="96" t="s">
        <v>11762</v>
      </c>
      <c r="B4062" s="96" t="s">
        <v>11763</v>
      </c>
      <c r="C4062" s="96" t="s">
        <v>8123</v>
      </c>
      <c r="D4062" s="96" t="s">
        <v>7524</v>
      </c>
      <c r="E4062" s="97" t="s">
        <v>18613</v>
      </c>
    </row>
    <row r="4063" spans="1:5" x14ac:dyDescent="0.2">
      <c r="A4063" s="96" t="s">
        <v>11669</v>
      </c>
      <c r="B4063" s="96" t="s">
        <v>11670</v>
      </c>
      <c r="C4063" s="96" t="s">
        <v>8123</v>
      </c>
      <c r="D4063" s="96" t="s">
        <v>7524</v>
      </c>
      <c r="E4063" s="97" t="s">
        <v>24287</v>
      </c>
    </row>
    <row r="4064" spans="1:5" x14ac:dyDescent="0.2">
      <c r="A4064" s="96" t="s">
        <v>11674</v>
      </c>
      <c r="B4064" s="96" t="s">
        <v>11675</v>
      </c>
      <c r="C4064" s="96" t="s">
        <v>8123</v>
      </c>
      <c r="D4064" s="96" t="s">
        <v>7524</v>
      </c>
      <c r="E4064" s="97" t="s">
        <v>24289</v>
      </c>
    </row>
    <row r="4065" spans="1:5" x14ac:dyDescent="0.2">
      <c r="A4065" s="96" t="s">
        <v>11678</v>
      </c>
      <c r="B4065" s="96" t="s">
        <v>11679</v>
      </c>
      <c r="C4065" s="96" t="s">
        <v>8123</v>
      </c>
      <c r="D4065" s="96" t="s">
        <v>7524</v>
      </c>
      <c r="E4065" s="97" t="s">
        <v>21567</v>
      </c>
    </row>
    <row r="4066" spans="1:5" x14ac:dyDescent="0.2">
      <c r="A4066" s="96" t="s">
        <v>11764</v>
      </c>
      <c r="B4066" s="96" t="s">
        <v>11765</v>
      </c>
      <c r="C4066" s="96" t="s">
        <v>8123</v>
      </c>
      <c r="D4066" s="96" t="s">
        <v>7524</v>
      </c>
      <c r="E4066" s="97" t="s">
        <v>24303</v>
      </c>
    </row>
    <row r="4067" spans="1:5" x14ac:dyDescent="0.2">
      <c r="A4067" s="96" t="s">
        <v>11773</v>
      </c>
      <c r="B4067" s="96" t="s">
        <v>11774</v>
      </c>
      <c r="C4067" s="96" t="s">
        <v>8123</v>
      </c>
      <c r="D4067" s="96" t="s">
        <v>7524</v>
      </c>
      <c r="E4067" s="97" t="s">
        <v>24305</v>
      </c>
    </row>
    <row r="4068" spans="1:5" x14ac:dyDescent="0.2">
      <c r="A4068" s="96" t="s">
        <v>11782</v>
      </c>
      <c r="B4068" s="96" t="s">
        <v>11783</v>
      </c>
      <c r="C4068" s="96" t="s">
        <v>8123</v>
      </c>
      <c r="D4068" s="96" t="s">
        <v>7524</v>
      </c>
      <c r="E4068" s="97" t="s">
        <v>2070</v>
      </c>
    </row>
    <row r="4069" spans="1:5" x14ac:dyDescent="0.2">
      <c r="A4069" s="96" t="s">
        <v>11791</v>
      </c>
      <c r="B4069" s="96" t="s">
        <v>11792</v>
      </c>
      <c r="C4069" s="96" t="s">
        <v>8123</v>
      </c>
      <c r="D4069" s="96" t="s">
        <v>7524</v>
      </c>
      <c r="E4069" s="97" t="s">
        <v>16467</v>
      </c>
    </row>
    <row r="4070" spans="1:5" x14ac:dyDescent="0.2">
      <c r="A4070" s="96" t="s">
        <v>11728</v>
      </c>
      <c r="B4070" s="96" t="s">
        <v>11729</v>
      </c>
      <c r="C4070" s="96" t="s">
        <v>8123</v>
      </c>
      <c r="D4070" s="96" t="s">
        <v>7524</v>
      </c>
      <c r="E4070" s="97" t="s">
        <v>6946</v>
      </c>
    </row>
    <row r="4071" spans="1:5" x14ac:dyDescent="0.2">
      <c r="A4071" s="96" t="s">
        <v>11737</v>
      </c>
      <c r="B4071" s="96" t="s">
        <v>11738</v>
      </c>
      <c r="C4071" s="96" t="s">
        <v>8123</v>
      </c>
      <c r="D4071" s="96" t="s">
        <v>7524</v>
      </c>
      <c r="E4071" s="97" t="s">
        <v>24299</v>
      </c>
    </row>
    <row r="4072" spans="1:5" x14ac:dyDescent="0.2">
      <c r="A4072" s="96" t="s">
        <v>11748</v>
      </c>
      <c r="B4072" s="96" t="s">
        <v>11749</v>
      </c>
      <c r="C4072" s="96" t="s">
        <v>8123</v>
      </c>
      <c r="D4072" s="96" t="s">
        <v>7524</v>
      </c>
      <c r="E4072" s="97" t="s">
        <v>24302</v>
      </c>
    </row>
    <row r="4073" spans="1:5" x14ac:dyDescent="0.2">
      <c r="A4073" s="96" t="s">
        <v>11755</v>
      </c>
      <c r="B4073" s="96" t="s">
        <v>11756</v>
      </c>
      <c r="C4073" s="96" t="s">
        <v>8123</v>
      </c>
      <c r="D4073" s="96" t="s">
        <v>7524</v>
      </c>
      <c r="E4073" s="97" t="s">
        <v>18752</v>
      </c>
    </row>
    <row r="4074" spans="1:5" x14ac:dyDescent="0.2">
      <c r="A4074" s="96" t="s">
        <v>11769</v>
      </c>
      <c r="B4074" s="96" t="s">
        <v>11770</v>
      </c>
      <c r="C4074" s="96" t="s">
        <v>8123</v>
      </c>
      <c r="D4074" s="96" t="s">
        <v>7524</v>
      </c>
      <c r="E4074" s="97" t="s">
        <v>2250</v>
      </c>
    </row>
    <row r="4075" spans="1:5" x14ac:dyDescent="0.2">
      <c r="A4075" s="96" t="s">
        <v>11778</v>
      </c>
      <c r="B4075" s="96" t="s">
        <v>11779</v>
      </c>
      <c r="C4075" s="96" t="s">
        <v>8123</v>
      </c>
      <c r="D4075" s="96" t="s">
        <v>7524</v>
      </c>
      <c r="E4075" s="97" t="s">
        <v>5905</v>
      </c>
    </row>
    <row r="4076" spans="1:5" x14ac:dyDescent="0.2">
      <c r="A4076" s="96" t="s">
        <v>11786</v>
      </c>
      <c r="B4076" s="96" t="s">
        <v>11787</v>
      </c>
      <c r="C4076" s="96" t="s">
        <v>8123</v>
      </c>
      <c r="D4076" s="96" t="s">
        <v>7524</v>
      </c>
      <c r="E4076" s="97" t="s">
        <v>1246</v>
      </c>
    </row>
    <row r="4077" spans="1:5" x14ac:dyDescent="0.2">
      <c r="A4077" s="96" t="s">
        <v>11796</v>
      </c>
      <c r="B4077" s="96" t="s">
        <v>11797</v>
      </c>
      <c r="C4077" s="96" t="s">
        <v>8123</v>
      </c>
      <c r="D4077" s="96" t="s">
        <v>7524</v>
      </c>
      <c r="E4077" s="97" t="s">
        <v>4560</v>
      </c>
    </row>
    <row r="4078" spans="1:5" x14ac:dyDescent="0.2">
      <c r="A4078" s="96" t="s">
        <v>11732</v>
      </c>
      <c r="B4078" s="96" t="s">
        <v>11733</v>
      </c>
      <c r="C4078" s="96" t="s">
        <v>8123</v>
      </c>
      <c r="D4078" s="96" t="s">
        <v>7524</v>
      </c>
      <c r="E4078" s="97" t="s">
        <v>1021</v>
      </c>
    </row>
    <row r="4079" spans="1:5" x14ac:dyDescent="0.2">
      <c r="A4079" s="96" t="s">
        <v>11742</v>
      </c>
      <c r="B4079" s="96" t="s">
        <v>11743</v>
      </c>
      <c r="C4079" s="96" t="s">
        <v>8123</v>
      </c>
      <c r="D4079" s="96" t="s">
        <v>7524</v>
      </c>
      <c r="E4079" s="97" t="s">
        <v>23511</v>
      </c>
    </row>
    <row r="4080" spans="1:5" x14ac:dyDescent="0.2">
      <c r="A4080" s="96" t="s">
        <v>11750</v>
      </c>
      <c r="B4080" s="96" t="s">
        <v>11751</v>
      </c>
      <c r="C4080" s="96" t="s">
        <v>8123</v>
      </c>
      <c r="D4080" s="96" t="s">
        <v>7524</v>
      </c>
      <c r="E4080" s="97" t="s">
        <v>9410</v>
      </c>
    </row>
    <row r="4081" spans="1:5" x14ac:dyDescent="0.2">
      <c r="A4081" s="96" t="s">
        <v>11760</v>
      </c>
      <c r="B4081" s="96" t="s">
        <v>11761</v>
      </c>
      <c r="C4081" s="96" t="s">
        <v>8123</v>
      </c>
      <c r="D4081" s="96" t="s">
        <v>7524</v>
      </c>
      <c r="E4081" s="97" t="s">
        <v>10760</v>
      </c>
    </row>
    <row r="4082" spans="1:5" x14ac:dyDescent="0.2">
      <c r="A4082" s="96" t="s">
        <v>11667</v>
      </c>
      <c r="B4082" s="96" t="s">
        <v>11668</v>
      </c>
      <c r="C4082" s="96" t="s">
        <v>8123</v>
      </c>
      <c r="D4082" s="96" t="s">
        <v>7524</v>
      </c>
      <c r="E4082" s="97" t="s">
        <v>24286</v>
      </c>
    </row>
    <row r="4083" spans="1:5" x14ac:dyDescent="0.2">
      <c r="A4083" s="96" t="s">
        <v>11671</v>
      </c>
      <c r="B4083" s="96" t="s">
        <v>11672</v>
      </c>
      <c r="C4083" s="96" t="s">
        <v>8123</v>
      </c>
      <c r="D4083" s="96" t="s">
        <v>7524</v>
      </c>
      <c r="E4083" s="97" t="s">
        <v>24288</v>
      </c>
    </row>
    <row r="4084" spans="1:5" x14ac:dyDescent="0.2">
      <c r="A4084" s="96" t="s">
        <v>11676</v>
      </c>
      <c r="B4084" s="96" t="s">
        <v>11677</v>
      </c>
      <c r="C4084" s="96" t="s">
        <v>8123</v>
      </c>
      <c r="D4084" s="96" t="s">
        <v>7524</v>
      </c>
      <c r="E4084" s="97" t="s">
        <v>3684</v>
      </c>
    </row>
    <row r="4085" spans="1:5" x14ac:dyDescent="0.2">
      <c r="A4085" s="96" t="s">
        <v>11691</v>
      </c>
      <c r="B4085" s="96" t="s">
        <v>11692</v>
      </c>
      <c r="C4085" s="96" t="s">
        <v>8123</v>
      </c>
      <c r="D4085" s="96" t="s">
        <v>7524</v>
      </c>
      <c r="E4085" s="97" t="s">
        <v>24292</v>
      </c>
    </row>
    <row r="4086" spans="1:5" x14ac:dyDescent="0.2">
      <c r="A4086" s="96" t="s">
        <v>11702</v>
      </c>
      <c r="B4086" s="96" t="s">
        <v>11703</v>
      </c>
      <c r="C4086" s="96" t="s">
        <v>8123</v>
      </c>
      <c r="D4086" s="96" t="s">
        <v>7524</v>
      </c>
      <c r="E4086" s="97" t="s">
        <v>24293</v>
      </c>
    </row>
    <row r="4087" spans="1:5" x14ac:dyDescent="0.2">
      <c r="A4087" s="96" t="s">
        <v>11710</v>
      </c>
      <c r="B4087" s="96" t="s">
        <v>11711</v>
      </c>
      <c r="C4087" s="96" t="s">
        <v>8123</v>
      </c>
      <c r="D4087" s="96" t="s">
        <v>7524</v>
      </c>
      <c r="E4087" s="97" t="s">
        <v>24296</v>
      </c>
    </row>
    <row r="4088" spans="1:5" x14ac:dyDescent="0.2">
      <c r="A4088" s="96" t="s">
        <v>11720</v>
      </c>
      <c r="B4088" s="96" t="s">
        <v>11721</v>
      </c>
      <c r="C4088" s="96" t="s">
        <v>8123</v>
      </c>
      <c r="D4088" s="96" t="s">
        <v>7524</v>
      </c>
      <c r="E4088" s="97" t="s">
        <v>14973</v>
      </c>
    </row>
    <row r="4089" spans="1:5" x14ac:dyDescent="0.2">
      <c r="A4089" s="96" t="s">
        <v>11682</v>
      </c>
      <c r="B4089" s="96" t="s">
        <v>11683</v>
      </c>
      <c r="C4089" s="96" t="s">
        <v>8123</v>
      </c>
      <c r="D4089" s="96" t="s">
        <v>7524</v>
      </c>
      <c r="E4089" s="97" t="s">
        <v>24290</v>
      </c>
    </row>
    <row r="4090" spans="1:5" x14ac:dyDescent="0.2">
      <c r="A4090" s="96" t="s">
        <v>11696</v>
      </c>
      <c r="B4090" s="96" t="s">
        <v>11697</v>
      </c>
      <c r="C4090" s="96" t="s">
        <v>8123</v>
      </c>
      <c r="D4090" s="96" t="s">
        <v>7524</v>
      </c>
      <c r="E4090" s="97" t="s">
        <v>5419</v>
      </c>
    </row>
    <row r="4091" spans="1:5" x14ac:dyDescent="0.2">
      <c r="A4091" s="96" t="s">
        <v>11706</v>
      </c>
      <c r="B4091" s="96" t="s">
        <v>11707</v>
      </c>
      <c r="C4091" s="96" t="s">
        <v>8123</v>
      </c>
      <c r="D4091" s="96" t="s">
        <v>7524</v>
      </c>
      <c r="E4091" s="97" t="s">
        <v>24295</v>
      </c>
    </row>
    <row r="4092" spans="1:5" x14ac:dyDescent="0.2">
      <c r="A4092" s="96" t="s">
        <v>11715</v>
      </c>
      <c r="B4092" s="96" t="s">
        <v>11716</v>
      </c>
      <c r="C4092" s="96" t="s">
        <v>8123</v>
      </c>
      <c r="D4092" s="96" t="s">
        <v>7524</v>
      </c>
      <c r="E4092" s="97" t="s">
        <v>13176</v>
      </c>
    </row>
    <row r="4093" spans="1:5" x14ac:dyDescent="0.2">
      <c r="A4093" s="96" t="s">
        <v>11726</v>
      </c>
      <c r="B4093" s="96" t="s">
        <v>11727</v>
      </c>
      <c r="C4093" s="96" t="s">
        <v>8123</v>
      </c>
      <c r="D4093" s="96" t="s">
        <v>7524</v>
      </c>
      <c r="E4093" s="97" t="s">
        <v>16070</v>
      </c>
    </row>
    <row r="4094" spans="1:5" x14ac:dyDescent="0.2">
      <c r="A4094" s="96" t="s">
        <v>11686</v>
      </c>
      <c r="B4094" s="96" t="s">
        <v>11687</v>
      </c>
      <c r="C4094" s="96" t="s">
        <v>8123</v>
      </c>
      <c r="D4094" s="96" t="s">
        <v>7524</v>
      </c>
      <c r="E4094" s="97" t="s">
        <v>2279</v>
      </c>
    </row>
    <row r="4095" spans="1:5" x14ac:dyDescent="0.2">
      <c r="A4095" s="96" t="s">
        <v>11688</v>
      </c>
      <c r="B4095" s="96" t="s">
        <v>11689</v>
      </c>
      <c r="C4095" s="96" t="s">
        <v>8123</v>
      </c>
      <c r="D4095" s="96" t="s">
        <v>7524</v>
      </c>
      <c r="E4095" s="97" t="s">
        <v>3337</v>
      </c>
    </row>
    <row r="4096" spans="1:5" x14ac:dyDescent="0.2">
      <c r="A4096" s="96" t="s">
        <v>11699</v>
      </c>
      <c r="B4096" s="96" t="s">
        <v>11700</v>
      </c>
      <c r="C4096" s="96" t="s">
        <v>8123</v>
      </c>
      <c r="D4096" s="96" t="s">
        <v>7524</v>
      </c>
      <c r="E4096" s="97" t="s">
        <v>4240</v>
      </c>
    </row>
    <row r="4097" spans="1:5" x14ac:dyDescent="0.2">
      <c r="A4097" s="96" t="s">
        <v>11708</v>
      </c>
      <c r="B4097" s="96" t="s">
        <v>11709</v>
      </c>
      <c r="C4097" s="96" t="s">
        <v>8123</v>
      </c>
      <c r="D4097" s="96" t="s">
        <v>7524</v>
      </c>
      <c r="E4097" s="97" t="s">
        <v>4271</v>
      </c>
    </row>
    <row r="4098" spans="1:5" x14ac:dyDescent="0.2">
      <c r="A4098" s="96" t="s">
        <v>11717</v>
      </c>
      <c r="B4098" s="96" t="s">
        <v>11718</v>
      </c>
      <c r="C4098" s="96" t="s">
        <v>8123</v>
      </c>
      <c r="D4098" s="96" t="s">
        <v>7524</v>
      </c>
      <c r="E4098" s="97" t="s">
        <v>24297</v>
      </c>
    </row>
    <row r="4099" spans="1:5" x14ac:dyDescent="0.2">
      <c r="A4099" s="96" t="s">
        <v>11680</v>
      </c>
      <c r="B4099" s="96" t="s">
        <v>11681</v>
      </c>
      <c r="C4099" s="96" t="s">
        <v>8123</v>
      </c>
      <c r="D4099" s="96" t="s">
        <v>7524</v>
      </c>
      <c r="E4099" s="97" t="s">
        <v>11157</v>
      </c>
    </row>
    <row r="4100" spans="1:5" x14ac:dyDescent="0.2">
      <c r="A4100" s="96" t="s">
        <v>11693</v>
      </c>
      <c r="B4100" s="96" t="s">
        <v>11694</v>
      </c>
      <c r="C4100" s="96" t="s">
        <v>8123</v>
      </c>
      <c r="D4100" s="96" t="s">
        <v>7524</v>
      </c>
      <c r="E4100" s="97" t="s">
        <v>9285</v>
      </c>
    </row>
    <row r="4101" spans="1:5" x14ac:dyDescent="0.2">
      <c r="A4101" s="96" t="s">
        <v>11704</v>
      </c>
      <c r="B4101" s="96" t="s">
        <v>11705</v>
      </c>
      <c r="C4101" s="96" t="s">
        <v>8123</v>
      </c>
      <c r="D4101" s="96" t="s">
        <v>7524</v>
      </c>
      <c r="E4101" s="97" t="s">
        <v>24294</v>
      </c>
    </row>
    <row r="4102" spans="1:5" x14ac:dyDescent="0.2">
      <c r="A4102" s="96" t="s">
        <v>11712</v>
      </c>
      <c r="B4102" s="96" t="s">
        <v>11713</v>
      </c>
      <c r="C4102" s="96" t="s">
        <v>8123</v>
      </c>
      <c r="D4102" s="96" t="s">
        <v>7524</v>
      </c>
      <c r="E4102" s="97" t="s">
        <v>6243</v>
      </c>
    </row>
    <row r="4103" spans="1:5" x14ac:dyDescent="0.2">
      <c r="A4103" s="96" t="s">
        <v>11723</v>
      </c>
      <c r="B4103" s="96" t="s">
        <v>11724</v>
      </c>
      <c r="C4103" s="96" t="s">
        <v>8123</v>
      </c>
      <c r="D4103" s="96" t="s">
        <v>7524</v>
      </c>
      <c r="E4103" s="97" t="s">
        <v>24298</v>
      </c>
    </row>
    <row r="4104" spans="1:5" x14ac:dyDescent="0.2">
      <c r="A4104" s="96" t="s">
        <v>11684</v>
      </c>
      <c r="B4104" s="96" t="s">
        <v>11685</v>
      </c>
      <c r="C4104" s="96" t="s">
        <v>8123</v>
      </c>
      <c r="D4104" s="96" t="s">
        <v>7524</v>
      </c>
      <c r="E4104" s="97" t="s">
        <v>24291</v>
      </c>
    </row>
    <row r="4105" spans="1:5" x14ac:dyDescent="0.2">
      <c r="A4105" s="96" t="s">
        <v>24329</v>
      </c>
      <c r="B4105" s="96" t="s">
        <v>24330</v>
      </c>
      <c r="C4105" s="96" t="s">
        <v>8123</v>
      </c>
      <c r="D4105" s="96" t="s">
        <v>7524</v>
      </c>
      <c r="E4105" s="97" t="s">
        <v>24331</v>
      </c>
    </row>
    <row r="4106" spans="1:5" x14ac:dyDescent="0.2">
      <c r="A4106" s="96" t="s">
        <v>11825</v>
      </c>
      <c r="B4106" s="96" t="s">
        <v>11826</v>
      </c>
      <c r="C4106" s="96" t="s">
        <v>8123</v>
      </c>
      <c r="D4106" s="96" t="s">
        <v>7524</v>
      </c>
      <c r="E4106" s="97" t="s">
        <v>7000</v>
      </c>
    </row>
    <row r="4107" spans="1:5" x14ac:dyDescent="0.2">
      <c r="A4107" s="96" t="s">
        <v>11827</v>
      </c>
      <c r="B4107" s="96" t="s">
        <v>11828</v>
      </c>
      <c r="C4107" s="96" t="s">
        <v>8123</v>
      </c>
      <c r="D4107" s="96" t="s">
        <v>7524</v>
      </c>
      <c r="E4107" s="97" t="s">
        <v>24317</v>
      </c>
    </row>
    <row r="4108" spans="1:5" x14ac:dyDescent="0.2">
      <c r="A4108" s="96" t="s">
        <v>11822</v>
      </c>
      <c r="B4108" s="96" t="s">
        <v>11823</v>
      </c>
      <c r="C4108" s="96" t="s">
        <v>8123</v>
      </c>
      <c r="D4108" s="96" t="s">
        <v>7524</v>
      </c>
      <c r="E4108" s="97" t="s">
        <v>24316</v>
      </c>
    </row>
    <row r="4109" spans="1:5" x14ac:dyDescent="0.2">
      <c r="A4109" s="96" t="s">
        <v>11557</v>
      </c>
      <c r="B4109" s="96" t="s">
        <v>11558</v>
      </c>
      <c r="C4109" s="96" t="s">
        <v>8123</v>
      </c>
      <c r="D4109" s="96" t="s">
        <v>7524</v>
      </c>
      <c r="E4109" s="97" t="s">
        <v>24253</v>
      </c>
    </row>
    <row r="4110" spans="1:5" x14ac:dyDescent="0.2">
      <c r="A4110" s="96" t="s">
        <v>11565</v>
      </c>
      <c r="B4110" s="96" t="s">
        <v>11566</v>
      </c>
      <c r="C4110" s="96" t="s">
        <v>8123</v>
      </c>
      <c r="D4110" s="96" t="s">
        <v>7524</v>
      </c>
      <c r="E4110" s="97" t="s">
        <v>4710</v>
      </c>
    </row>
    <row r="4111" spans="1:5" x14ac:dyDescent="0.2">
      <c r="A4111" s="96" t="s">
        <v>11574</v>
      </c>
      <c r="B4111" s="96" t="s">
        <v>11575</v>
      </c>
      <c r="C4111" s="96" t="s">
        <v>8123</v>
      </c>
      <c r="D4111" s="96" t="s">
        <v>7524</v>
      </c>
      <c r="E4111" s="97" t="s">
        <v>24255</v>
      </c>
    </row>
    <row r="4112" spans="1:5" x14ac:dyDescent="0.2">
      <c r="A4112" s="96" t="s">
        <v>11584</v>
      </c>
      <c r="B4112" s="96" t="s">
        <v>11585</v>
      </c>
      <c r="C4112" s="96" t="s">
        <v>8123</v>
      </c>
      <c r="D4112" s="96" t="s">
        <v>7524</v>
      </c>
      <c r="E4112" s="97" t="s">
        <v>24259</v>
      </c>
    </row>
    <row r="4113" spans="1:5" x14ac:dyDescent="0.2">
      <c r="A4113" s="96" t="s">
        <v>11521</v>
      </c>
      <c r="B4113" s="96" t="s">
        <v>11522</v>
      </c>
      <c r="C4113" s="96" t="s">
        <v>8123</v>
      </c>
      <c r="D4113" s="96" t="s">
        <v>7524</v>
      </c>
      <c r="E4113" s="97" t="s">
        <v>24245</v>
      </c>
    </row>
    <row r="4114" spans="1:5" x14ac:dyDescent="0.2">
      <c r="A4114" s="96" t="s">
        <v>11529</v>
      </c>
      <c r="B4114" s="96" t="s">
        <v>11530</v>
      </c>
      <c r="C4114" s="96" t="s">
        <v>8123</v>
      </c>
      <c r="D4114" s="96" t="s">
        <v>7524</v>
      </c>
      <c r="E4114" s="97" t="s">
        <v>24247</v>
      </c>
    </row>
    <row r="4115" spans="1:5" x14ac:dyDescent="0.2">
      <c r="A4115" s="96" t="s">
        <v>11539</v>
      </c>
      <c r="B4115" s="96" t="s">
        <v>11540</v>
      </c>
      <c r="C4115" s="96" t="s">
        <v>8123</v>
      </c>
      <c r="D4115" s="96" t="s">
        <v>7524</v>
      </c>
      <c r="E4115" s="97" t="s">
        <v>4488</v>
      </c>
    </row>
    <row r="4116" spans="1:5" x14ac:dyDescent="0.2">
      <c r="A4116" s="96" t="s">
        <v>11548</v>
      </c>
      <c r="B4116" s="96" t="s">
        <v>11549</v>
      </c>
      <c r="C4116" s="96" t="s">
        <v>8123</v>
      </c>
      <c r="D4116" s="96" t="s">
        <v>7524</v>
      </c>
      <c r="E4116" s="97" t="s">
        <v>24251</v>
      </c>
    </row>
    <row r="4117" spans="1:5" x14ac:dyDescent="0.2">
      <c r="A4117" s="96" t="s">
        <v>11552</v>
      </c>
      <c r="B4117" s="96" t="s">
        <v>11553</v>
      </c>
      <c r="C4117" s="96" t="s">
        <v>8123</v>
      </c>
      <c r="D4117" s="96" t="s">
        <v>7524</v>
      </c>
      <c r="E4117" s="97" t="s">
        <v>13067</v>
      </c>
    </row>
    <row r="4118" spans="1:5" x14ac:dyDescent="0.2">
      <c r="A4118" s="96" t="s">
        <v>11561</v>
      </c>
      <c r="B4118" s="96" t="s">
        <v>11562</v>
      </c>
      <c r="C4118" s="96" t="s">
        <v>8123</v>
      </c>
      <c r="D4118" s="96" t="s">
        <v>7524</v>
      </c>
      <c r="E4118" s="97" t="s">
        <v>19493</v>
      </c>
    </row>
    <row r="4119" spans="1:5" x14ac:dyDescent="0.2">
      <c r="A4119" s="96" t="s">
        <v>11569</v>
      </c>
      <c r="B4119" s="96" t="s">
        <v>11570</v>
      </c>
      <c r="C4119" s="96" t="s">
        <v>8123</v>
      </c>
      <c r="D4119" s="96" t="s">
        <v>7524</v>
      </c>
      <c r="E4119" s="97" t="s">
        <v>6114</v>
      </c>
    </row>
    <row r="4120" spans="1:5" x14ac:dyDescent="0.2">
      <c r="A4120" s="96" t="s">
        <v>11579</v>
      </c>
      <c r="B4120" s="96" t="s">
        <v>11580</v>
      </c>
      <c r="C4120" s="96" t="s">
        <v>8123</v>
      </c>
      <c r="D4120" s="96" t="s">
        <v>7524</v>
      </c>
      <c r="E4120" s="97" t="s">
        <v>24257</v>
      </c>
    </row>
    <row r="4121" spans="1:5" x14ac:dyDescent="0.2">
      <c r="A4121" s="96" t="s">
        <v>11516</v>
      </c>
      <c r="B4121" s="96" t="s">
        <v>11517</v>
      </c>
      <c r="C4121" s="96" t="s">
        <v>8123</v>
      </c>
      <c r="D4121" s="96" t="s">
        <v>7524</v>
      </c>
      <c r="E4121" s="97" t="s">
        <v>5880</v>
      </c>
    </row>
    <row r="4122" spans="1:5" x14ac:dyDescent="0.2">
      <c r="A4122" s="96" t="s">
        <v>11525</v>
      </c>
      <c r="B4122" s="96" t="s">
        <v>11526</v>
      </c>
      <c r="C4122" s="96" t="s">
        <v>8123</v>
      </c>
      <c r="D4122" s="96" t="s">
        <v>7524</v>
      </c>
      <c r="E4122" s="97" t="s">
        <v>15070</v>
      </c>
    </row>
    <row r="4123" spans="1:5" x14ac:dyDescent="0.2">
      <c r="A4123" s="96" t="s">
        <v>11535</v>
      </c>
      <c r="B4123" s="96" t="s">
        <v>11536</v>
      </c>
      <c r="C4123" s="96" t="s">
        <v>8123</v>
      </c>
      <c r="D4123" s="96" t="s">
        <v>7524</v>
      </c>
      <c r="E4123" s="97" t="s">
        <v>24249</v>
      </c>
    </row>
    <row r="4124" spans="1:5" x14ac:dyDescent="0.2">
      <c r="A4124" s="96" t="s">
        <v>11544</v>
      </c>
      <c r="B4124" s="96" t="s">
        <v>11545</v>
      </c>
      <c r="C4124" s="96" t="s">
        <v>8123</v>
      </c>
      <c r="D4124" s="96" t="s">
        <v>7524</v>
      </c>
      <c r="E4124" s="97" t="s">
        <v>1945</v>
      </c>
    </row>
    <row r="4125" spans="1:5" x14ac:dyDescent="0.2">
      <c r="A4125" s="96" t="s">
        <v>11504</v>
      </c>
      <c r="B4125" s="96" t="s">
        <v>11505</v>
      </c>
      <c r="C4125" s="96" t="s">
        <v>8123</v>
      </c>
      <c r="D4125" s="96" t="s">
        <v>7524</v>
      </c>
      <c r="E4125" s="97" t="s">
        <v>24240</v>
      </c>
    </row>
    <row r="4126" spans="1:5" x14ac:dyDescent="0.2">
      <c r="A4126" s="96" t="s">
        <v>11508</v>
      </c>
      <c r="B4126" s="96" t="s">
        <v>11509</v>
      </c>
      <c r="C4126" s="96" t="s">
        <v>8123</v>
      </c>
      <c r="D4126" s="96" t="s">
        <v>7524</v>
      </c>
      <c r="E4126" s="97" t="s">
        <v>24242</v>
      </c>
    </row>
    <row r="4127" spans="1:5" x14ac:dyDescent="0.2">
      <c r="A4127" s="96" t="s">
        <v>11512</v>
      </c>
      <c r="B4127" s="96" t="s">
        <v>11513</v>
      </c>
      <c r="C4127" s="96" t="s">
        <v>8123</v>
      </c>
      <c r="D4127" s="96" t="s">
        <v>7524</v>
      </c>
      <c r="E4127" s="97" t="s">
        <v>7994</v>
      </c>
    </row>
    <row r="4128" spans="1:5" x14ac:dyDescent="0.2">
      <c r="A4128" s="96" t="s">
        <v>11554</v>
      </c>
      <c r="B4128" s="96" t="s">
        <v>11555</v>
      </c>
      <c r="C4128" s="96" t="s">
        <v>8123</v>
      </c>
      <c r="D4128" s="96" t="s">
        <v>7524</v>
      </c>
      <c r="E4128" s="97" t="s">
        <v>24252</v>
      </c>
    </row>
    <row r="4129" spans="1:5" x14ac:dyDescent="0.2">
      <c r="A4129" s="96" t="s">
        <v>11563</v>
      </c>
      <c r="B4129" s="96" t="s">
        <v>11564</v>
      </c>
      <c r="C4129" s="96" t="s">
        <v>8123</v>
      </c>
      <c r="D4129" s="96" t="s">
        <v>7524</v>
      </c>
      <c r="E4129" s="97" t="s">
        <v>24254</v>
      </c>
    </row>
    <row r="4130" spans="1:5" x14ac:dyDescent="0.2">
      <c r="A4130" s="96" t="s">
        <v>11572</v>
      </c>
      <c r="B4130" s="96" t="s">
        <v>11573</v>
      </c>
      <c r="C4130" s="96" t="s">
        <v>8123</v>
      </c>
      <c r="D4130" s="96" t="s">
        <v>7524</v>
      </c>
      <c r="E4130" s="97" t="s">
        <v>5860</v>
      </c>
    </row>
    <row r="4131" spans="1:5" x14ac:dyDescent="0.2">
      <c r="A4131" s="96" t="s">
        <v>11582</v>
      </c>
      <c r="B4131" s="96" t="s">
        <v>11583</v>
      </c>
      <c r="C4131" s="96" t="s">
        <v>8123</v>
      </c>
      <c r="D4131" s="96" t="s">
        <v>7524</v>
      </c>
      <c r="E4131" s="97" t="s">
        <v>24258</v>
      </c>
    </row>
    <row r="4132" spans="1:5" x14ac:dyDescent="0.2">
      <c r="A4132" s="96" t="s">
        <v>11518</v>
      </c>
      <c r="B4132" s="96" t="s">
        <v>11519</v>
      </c>
      <c r="C4132" s="96" t="s">
        <v>8123</v>
      </c>
      <c r="D4132" s="96" t="s">
        <v>7524</v>
      </c>
      <c r="E4132" s="97" t="s">
        <v>24244</v>
      </c>
    </row>
    <row r="4133" spans="1:5" x14ac:dyDescent="0.2">
      <c r="A4133" s="96" t="s">
        <v>11527</v>
      </c>
      <c r="B4133" s="96" t="s">
        <v>11528</v>
      </c>
      <c r="C4133" s="96" t="s">
        <v>8123</v>
      </c>
      <c r="D4133" s="96" t="s">
        <v>7524</v>
      </c>
      <c r="E4133" s="97" t="s">
        <v>24246</v>
      </c>
    </row>
    <row r="4134" spans="1:5" x14ac:dyDescent="0.2">
      <c r="A4134" s="96" t="s">
        <v>11537</v>
      </c>
      <c r="B4134" s="96" t="s">
        <v>11538</v>
      </c>
      <c r="C4134" s="96" t="s">
        <v>8123</v>
      </c>
      <c r="D4134" s="96" t="s">
        <v>7524</v>
      </c>
      <c r="E4134" s="97" t="s">
        <v>22565</v>
      </c>
    </row>
    <row r="4135" spans="1:5" x14ac:dyDescent="0.2">
      <c r="A4135" s="96" t="s">
        <v>11546</v>
      </c>
      <c r="B4135" s="96" t="s">
        <v>11547</v>
      </c>
      <c r="C4135" s="96" t="s">
        <v>8123</v>
      </c>
      <c r="D4135" s="96" t="s">
        <v>7524</v>
      </c>
      <c r="E4135" s="97" t="s">
        <v>13186</v>
      </c>
    </row>
    <row r="4136" spans="1:5" x14ac:dyDescent="0.2">
      <c r="A4136" s="96" t="s">
        <v>11550</v>
      </c>
      <c r="B4136" s="96" t="s">
        <v>11551</v>
      </c>
      <c r="C4136" s="96" t="s">
        <v>8123</v>
      </c>
      <c r="D4136" s="96" t="s">
        <v>7524</v>
      </c>
      <c r="E4136" s="97" t="s">
        <v>3405</v>
      </c>
    </row>
    <row r="4137" spans="1:5" x14ac:dyDescent="0.2">
      <c r="A4137" s="96" t="s">
        <v>11559</v>
      </c>
      <c r="B4137" s="96" t="s">
        <v>11560</v>
      </c>
      <c r="C4137" s="96" t="s">
        <v>8123</v>
      </c>
      <c r="D4137" s="96" t="s">
        <v>7524</v>
      </c>
      <c r="E4137" s="97" t="s">
        <v>13824</v>
      </c>
    </row>
    <row r="4138" spans="1:5" x14ac:dyDescent="0.2">
      <c r="A4138" s="96" t="s">
        <v>11567</v>
      </c>
      <c r="B4138" s="96" t="s">
        <v>11568</v>
      </c>
      <c r="C4138" s="96" t="s">
        <v>8123</v>
      </c>
      <c r="D4138" s="96" t="s">
        <v>7524</v>
      </c>
      <c r="E4138" s="97" t="s">
        <v>23135</v>
      </c>
    </row>
    <row r="4139" spans="1:5" x14ac:dyDescent="0.2">
      <c r="A4139" s="96" t="s">
        <v>11576</v>
      </c>
      <c r="B4139" s="96" t="s">
        <v>11577</v>
      </c>
      <c r="C4139" s="96" t="s">
        <v>8123</v>
      </c>
      <c r="D4139" s="96" t="s">
        <v>7524</v>
      </c>
      <c r="E4139" s="97" t="s">
        <v>24256</v>
      </c>
    </row>
    <row r="4140" spans="1:5" x14ac:dyDescent="0.2">
      <c r="A4140" s="96" t="s">
        <v>11514</v>
      </c>
      <c r="B4140" s="96" t="s">
        <v>11515</v>
      </c>
      <c r="C4140" s="96" t="s">
        <v>8123</v>
      </c>
      <c r="D4140" s="96" t="s">
        <v>7524</v>
      </c>
      <c r="E4140" s="97" t="s">
        <v>2255</v>
      </c>
    </row>
    <row r="4141" spans="1:5" x14ac:dyDescent="0.2">
      <c r="A4141" s="96" t="s">
        <v>11523</v>
      </c>
      <c r="B4141" s="96" t="s">
        <v>11524</v>
      </c>
      <c r="C4141" s="96" t="s">
        <v>8123</v>
      </c>
      <c r="D4141" s="96" t="s">
        <v>7524</v>
      </c>
      <c r="E4141" s="97" t="s">
        <v>21361</v>
      </c>
    </row>
    <row r="4142" spans="1:5" x14ac:dyDescent="0.2">
      <c r="A4142" s="96" t="s">
        <v>11532</v>
      </c>
      <c r="B4142" s="96" t="s">
        <v>11533</v>
      </c>
      <c r="C4142" s="96" t="s">
        <v>8123</v>
      </c>
      <c r="D4142" s="96" t="s">
        <v>7524</v>
      </c>
      <c r="E4142" s="97" t="s">
        <v>24248</v>
      </c>
    </row>
    <row r="4143" spans="1:5" x14ac:dyDescent="0.2">
      <c r="A4143" s="96" t="s">
        <v>11541</v>
      </c>
      <c r="B4143" s="96" t="s">
        <v>11542</v>
      </c>
      <c r="C4143" s="96" t="s">
        <v>8123</v>
      </c>
      <c r="D4143" s="96" t="s">
        <v>7524</v>
      </c>
      <c r="E4143" s="97" t="s">
        <v>24250</v>
      </c>
    </row>
    <row r="4144" spans="1:5" x14ac:dyDescent="0.2">
      <c r="A4144" s="96" t="s">
        <v>11502</v>
      </c>
      <c r="B4144" s="96" t="s">
        <v>11503</v>
      </c>
      <c r="C4144" s="96" t="s">
        <v>8123</v>
      </c>
      <c r="D4144" s="96" t="s">
        <v>7524</v>
      </c>
      <c r="E4144" s="97" t="s">
        <v>24239</v>
      </c>
    </row>
    <row r="4145" spans="1:5" x14ac:dyDescent="0.2">
      <c r="A4145" s="96" t="s">
        <v>11506</v>
      </c>
      <c r="B4145" s="96" t="s">
        <v>11507</v>
      </c>
      <c r="C4145" s="96" t="s">
        <v>8123</v>
      </c>
      <c r="D4145" s="96" t="s">
        <v>7524</v>
      </c>
      <c r="E4145" s="97" t="s">
        <v>24241</v>
      </c>
    </row>
    <row r="4146" spans="1:5" x14ac:dyDescent="0.2">
      <c r="A4146" s="96" t="s">
        <v>11510</v>
      </c>
      <c r="B4146" s="96" t="s">
        <v>11511</v>
      </c>
      <c r="C4146" s="96" t="s">
        <v>8123</v>
      </c>
      <c r="D4146" s="96" t="s">
        <v>7524</v>
      </c>
      <c r="E4146" s="97" t="s">
        <v>24243</v>
      </c>
    </row>
    <row r="4147" spans="1:5" x14ac:dyDescent="0.2">
      <c r="A4147" s="96" t="s">
        <v>11627</v>
      </c>
      <c r="B4147" s="96" t="s">
        <v>11628</v>
      </c>
      <c r="C4147" s="96" t="s">
        <v>8123</v>
      </c>
      <c r="D4147" s="96" t="s">
        <v>7524</v>
      </c>
      <c r="E4147" s="97" t="s">
        <v>24275</v>
      </c>
    </row>
    <row r="4148" spans="1:5" x14ac:dyDescent="0.2">
      <c r="A4148" s="96" t="s">
        <v>11637</v>
      </c>
      <c r="B4148" s="96" t="s">
        <v>11638</v>
      </c>
      <c r="C4148" s="96" t="s">
        <v>8123</v>
      </c>
      <c r="D4148" s="96" t="s">
        <v>7524</v>
      </c>
      <c r="E4148" s="97" t="s">
        <v>24278</v>
      </c>
    </row>
    <row r="4149" spans="1:5" x14ac:dyDescent="0.2">
      <c r="A4149" s="96" t="s">
        <v>11646</v>
      </c>
      <c r="B4149" s="96" t="s">
        <v>11647</v>
      </c>
      <c r="C4149" s="96" t="s">
        <v>8123</v>
      </c>
      <c r="D4149" s="96" t="s">
        <v>7524</v>
      </c>
      <c r="E4149" s="97" t="s">
        <v>24281</v>
      </c>
    </row>
    <row r="4150" spans="1:5" x14ac:dyDescent="0.2">
      <c r="A4150" s="96" t="s">
        <v>11656</v>
      </c>
      <c r="B4150" s="96" t="s">
        <v>11657</v>
      </c>
      <c r="C4150" s="96" t="s">
        <v>8123</v>
      </c>
      <c r="D4150" s="96" t="s">
        <v>7524</v>
      </c>
      <c r="E4150" s="97" t="s">
        <v>24283</v>
      </c>
    </row>
    <row r="4151" spans="1:5" x14ac:dyDescent="0.2">
      <c r="A4151" s="96" t="s">
        <v>11593</v>
      </c>
      <c r="B4151" s="96" t="s">
        <v>11594</v>
      </c>
      <c r="C4151" s="96" t="s">
        <v>8123</v>
      </c>
      <c r="D4151" s="96" t="s">
        <v>7524</v>
      </c>
      <c r="E4151" s="97" t="s">
        <v>24263</v>
      </c>
    </row>
    <row r="4152" spans="1:5" x14ac:dyDescent="0.2">
      <c r="A4152" s="96" t="s">
        <v>11602</v>
      </c>
      <c r="B4152" s="96" t="s">
        <v>11603</v>
      </c>
      <c r="C4152" s="96" t="s">
        <v>8123</v>
      </c>
      <c r="D4152" s="96" t="s">
        <v>7524</v>
      </c>
      <c r="E4152" s="97" t="s">
        <v>24266</v>
      </c>
    </row>
    <row r="4153" spans="1:5" x14ac:dyDescent="0.2">
      <c r="A4153" s="96" t="s">
        <v>11610</v>
      </c>
      <c r="B4153" s="96" t="s">
        <v>11611</v>
      </c>
      <c r="C4153" s="96" t="s">
        <v>8123</v>
      </c>
      <c r="D4153" s="96" t="s">
        <v>7524</v>
      </c>
      <c r="E4153" s="97" t="s">
        <v>3366</v>
      </c>
    </row>
    <row r="4154" spans="1:5" x14ac:dyDescent="0.2">
      <c r="A4154" s="96" t="s">
        <v>11619</v>
      </c>
      <c r="B4154" s="96" t="s">
        <v>11620</v>
      </c>
      <c r="C4154" s="96" t="s">
        <v>8123</v>
      </c>
      <c r="D4154" s="96" t="s">
        <v>7524</v>
      </c>
      <c r="E4154" s="97" t="s">
        <v>24271</v>
      </c>
    </row>
    <row r="4155" spans="1:5" x14ac:dyDescent="0.2">
      <c r="A4155" s="96" t="s">
        <v>11633</v>
      </c>
      <c r="B4155" s="96" t="s">
        <v>11634</v>
      </c>
      <c r="C4155" s="96" t="s">
        <v>8123</v>
      </c>
      <c r="D4155" s="96" t="s">
        <v>7524</v>
      </c>
      <c r="E4155" s="97" t="s">
        <v>24277</v>
      </c>
    </row>
    <row r="4156" spans="1:5" x14ac:dyDescent="0.2">
      <c r="A4156" s="96" t="s">
        <v>11641</v>
      </c>
      <c r="B4156" s="96" t="s">
        <v>11642</v>
      </c>
      <c r="C4156" s="96" t="s">
        <v>8123</v>
      </c>
      <c r="D4156" s="96" t="s">
        <v>7524</v>
      </c>
      <c r="E4156" s="97" t="s">
        <v>24280</v>
      </c>
    </row>
    <row r="4157" spans="1:5" x14ac:dyDescent="0.2">
      <c r="A4157" s="96" t="s">
        <v>11651</v>
      </c>
      <c r="B4157" s="96" t="s">
        <v>11652</v>
      </c>
      <c r="C4157" s="96" t="s">
        <v>8123</v>
      </c>
      <c r="D4157" s="96" t="s">
        <v>7524</v>
      </c>
      <c r="E4157" s="97" t="s">
        <v>17832</v>
      </c>
    </row>
    <row r="4158" spans="1:5" x14ac:dyDescent="0.2">
      <c r="A4158" s="96" t="s">
        <v>11661</v>
      </c>
      <c r="B4158" s="96" t="s">
        <v>11662</v>
      </c>
      <c r="C4158" s="96" t="s">
        <v>8123</v>
      </c>
      <c r="D4158" s="96" t="s">
        <v>7524</v>
      </c>
      <c r="E4158" s="97" t="s">
        <v>15260</v>
      </c>
    </row>
    <row r="4159" spans="1:5" x14ac:dyDescent="0.2">
      <c r="A4159" s="96" t="s">
        <v>11598</v>
      </c>
      <c r="B4159" s="96" t="s">
        <v>11599</v>
      </c>
      <c r="C4159" s="96" t="s">
        <v>8123</v>
      </c>
      <c r="D4159" s="96" t="s">
        <v>7524</v>
      </c>
      <c r="E4159" s="97" t="s">
        <v>24264</v>
      </c>
    </row>
    <row r="4160" spans="1:5" x14ac:dyDescent="0.2">
      <c r="A4160" s="96" t="s">
        <v>11606</v>
      </c>
      <c r="B4160" s="96" t="s">
        <v>11607</v>
      </c>
      <c r="C4160" s="96" t="s">
        <v>8123</v>
      </c>
      <c r="D4160" s="96" t="s">
        <v>7524</v>
      </c>
      <c r="E4160" s="97" t="s">
        <v>24268</v>
      </c>
    </row>
    <row r="4161" spans="1:5" x14ac:dyDescent="0.2">
      <c r="A4161" s="96" t="s">
        <v>11614</v>
      </c>
      <c r="B4161" s="96" t="s">
        <v>11615</v>
      </c>
      <c r="C4161" s="96" t="s">
        <v>8123</v>
      </c>
      <c r="D4161" s="96" t="s">
        <v>7524</v>
      </c>
      <c r="E4161" s="97" t="s">
        <v>24270</v>
      </c>
    </row>
    <row r="4162" spans="1:5" x14ac:dyDescent="0.2">
      <c r="A4162" s="96" t="s">
        <v>11623</v>
      </c>
      <c r="B4162" s="96" t="s">
        <v>11624</v>
      </c>
      <c r="C4162" s="96" t="s">
        <v>8123</v>
      </c>
      <c r="D4162" s="96" t="s">
        <v>7524</v>
      </c>
      <c r="E4162" s="97" t="s">
        <v>24273</v>
      </c>
    </row>
    <row r="4163" spans="1:5" x14ac:dyDescent="0.2">
      <c r="A4163" s="96" t="s">
        <v>11587</v>
      </c>
      <c r="B4163" s="96" t="s">
        <v>11588</v>
      </c>
      <c r="C4163" s="96" t="s">
        <v>8123</v>
      </c>
      <c r="D4163" s="96" t="s">
        <v>7524</v>
      </c>
      <c r="E4163" s="97" t="s">
        <v>24260</v>
      </c>
    </row>
    <row r="4164" spans="1:5" x14ac:dyDescent="0.2">
      <c r="A4164" s="96" t="s">
        <v>11589</v>
      </c>
      <c r="B4164" s="96" t="s">
        <v>11590</v>
      </c>
      <c r="C4164" s="96" t="s">
        <v>8123</v>
      </c>
      <c r="D4164" s="96" t="s">
        <v>7524</v>
      </c>
      <c r="E4164" s="97" t="s">
        <v>24261</v>
      </c>
    </row>
    <row r="4165" spans="1:5" x14ac:dyDescent="0.2">
      <c r="A4165" s="96" t="s">
        <v>11591</v>
      </c>
      <c r="B4165" s="96" t="s">
        <v>11592</v>
      </c>
      <c r="C4165" s="96" t="s">
        <v>8123</v>
      </c>
      <c r="D4165" s="96" t="s">
        <v>7524</v>
      </c>
      <c r="E4165" s="97" t="s">
        <v>24262</v>
      </c>
    </row>
    <row r="4166" spans="1:5" x14ac:dyDescent="0.2">
      <c r="A4166" s="96" t="s">
        <v>11630</v>
      </c>
      <c r="B4166" s="96" t="s">
        <v>11631</v>
      </c>
      <c r="C4166" s="96" t="s">
        <v>8123</v>
      </c>
      <c r="D4166" s="96" t="s">
        <v>7524</v>
      </c>
      <c r="E4166" s="97" t="s">
        <v>24276</v>
      </c>
    </row>
    <row r="4167" spans="1:5" x14ac:dyDescent="0.2">
      <c r="A4167" s="96" t="s">
        <v>11639</v>
      </c>
      <c r="B4167" s="96" t="s">
        <v>11640</v>
      </c>
      <c r="C4167" s="96" t="s">
        <v>8123</v>
      </c>
      <c r="D4167" s="96" t="s">
        <v>7524</v>
      </c>
      <c r="E4167" s="97" t="s">
        <v>24279</v>
      </c>
    </row>
    <row r="4168" spans="1:5" x14ac:dyDescent="0.2">
      <c r="A4168" s="96" t="s">
        <v>11648</v>
      </c>
      <c r="B4168" s="96" t="s">
        <v>11649</v>
      </c>
      <c r="C4168" s="96" t="s">
        <v>8123</v>
      </c>
      <c r="D4168" s="96" t="s">
        <v>7524</v>
      </c>
      <c r="E4168" s="97" t="s">
        <v>24282</v>
      </c>
    </row>
    <row r="4169" spans="1:5" x14ac:dyDescent="0.2">
      <c r="A4169" s="96" t="s">
        <v>11659</v>
      </c>
      <c r="B4169" s="96" t="s">
        <v>11660</v>
      </c>
      <c r="C4169" s="96" t="s">
        <v>8123</v>
      </c>
      <c r="D4169" s="96" t="s">
        <v>7524</v>
      </c>
      <c r="E4169" s="97" t="s">
        <v>24284</v>
      </c>
    </row>
    <row r="4170" spans="1:5" x14ac:dyDescent="0.2">
      <c r="A4170" s="96" t="s">
        <v>11595</v>
      </c>
      <c r="B4170" s="96" t="s">
        <v>11596</v>
      </c>
      <c r="C4170" s="96" t="s">
        <v>8123</v>
      </c>
      <c r="D4170" s="96" t="s">
        <v>7524</v>
      </c>
      <c r="E4170" s="97" t="s">
        <v>5171</v>
      </c>
    </row>
    <row r="4171" spans="1:5" x14ac:dyDescent="0.2">
      <c r="A4171" s="96" t="s">
        <v>11604</v>
      </c>
      <c r="B4171" s="96" t="s">
        <v>11605</v>
      </c>
      <c r="C4171" s="96" t="s">
        <v>8123</v>
      </c>
      <c r="D4171" s="96" t="s">
        <v>7524</v>
      </c>
      <c r="E4171" s="97" t="s">
        <v>24267</v>
      </c>
    </row>
    <row r="4172" spans="1:5" x14ac:dyDescent="0.2">
      <c r="A4172" s="96" t="s">
        <v>11612</v>
      </c>
      <c r="B4172" s="96" t="s">
        <v>11613</v>
      </c>
      <c r="C4172" s="96" t="s">
        <v>8123</v>
      </c>
      <c r="D4172" s="96" t="s">
        <v>7524</v>
      </c>
      <c r="E4172" s="97" t="s">
        <v>24269</v>
      </c>
    </row>
    <row r="4173" spans="1:5" x14ac:dyDescent="0.2">
      <c r="A4173" s="96" t="s">
        <v>11621</v>
      </c>
      <c r="B4173" s="96" t="s">
        <v>11622</v>
      </c>
      <c r="C4173" s="96" t="s">
        <v>8123</v>
      </c>
      <c r="D4173" s="96" t="s">
        <v>7524</v>
      </c>
      <c r="E4173" s="97" t="s">
        <v>24272</v>
      </c>
    </row>
    <row r="4174" spans="1:5" x14ac:dyDescent="0.2">
      <c r="A4174" s="96" t="s">
        <v>11635</v>
      </c>
      <c r="B4174" s="96" t="s">
        <v>11636</v>
      </c>
      <c r="C4174" s="96" t="s">
        <v>8123</v>
      </c>
      <c r="D4174" s="96" t="s">
        <v>7524</v>
      </c>
      <c r="E4174" s="97" t="s">
        <v>15107</v>
      </c>
    </row>
    <row r="4175" spans="1:5" x14ac:dyDescent="0.2">
      <c r="A4175" s="96" t="s">
        <v>11644</v>
      </c>
      <c r="B4175" s="96" t="s">
        <v>11645</v>
      </c>
      <c r="C4175" s="96" t="s">
        <v>8123</v>
      </c>
      <c r="D4175" s="96" t="s">
        <v>7524</v>
      </c>
      <c r="E4175" s="97" t="s">
        <v>4537</v>
      </c>
    </row>
    <row r="4176" spans="1:5" x14ac:dyDescent="0.2">
      <c r="A4176" s="96" t="s">
        <v>11653</v>
      </c>
      <c r="B4176" s="96" t="s">
        <v>11654</v>
      </c>
      <c r="C4176" s="96" t="s">
        <v>8123</v>
      </c>
      <c r="D4176" s="96" t="s">
        <v>7524</v>
      </c>
      <c r="E4176" s="97" t="s">
        <v>3592</v>
      </c>
    </row>
    <row r="4177" spans="1:5" x14ac:dyDescent="0.2">
      <c r="A4177" s="96" t="s">
        <v>11664</v>
      </c>
      <c r="B4177" s="96" t="s">
        <v>11665</v>
      </c>
      <c r="C4177" s="96" t="s">
        <v>8123</v>
      </c>
      <c r="D4177" s="96" t="s">
        <v>7524</v>
      </c>
      <c r="E4177" s="97" t="s">
        <v>24285</v>
      </c>
    </row>
    <row r="4178" spans="1:5" x14ac:dyDescent="0.2">
      <c r="A4178" s="96" t="s">
        <v>11600</v>
      </c>
      <c r="B4178" s="96" t="s">
        <v>11601</v>
      </c>
      <c r="C4178" s="96" t="s">
        <v>8123</v>
      </c>
      <c r="D4178" s="96" t="s">
        <v>7524</v>
      </c>
      <c r="E4178" s="97" t="s">
        <v>24265</v>
      </c>
    </row>
    <row r="4179" spans="1:5" x14ac:dyDescent="0.2">
      <c r="A4179" s="96" t="s">
        <v>11608</v>
      </c>
      <c r="B4179" s="96" t="s">
        <v>11609</v>
      </c>
      <c r="C4179" s="96" t="s">
        <v>8123</v>
      </c>
      <c r="D4179" s="96" t="s">
        <v>7524</v>
      </c>
      <c r="E4179" s="97" t="s">
        <v>8163</v>
      </c>
    </row>
    <row r="4180" spans="1:5" x14ac:dyDescent="0.2">
      <c r="A4180" s="96" t="s">
        <v>11616</v>
      </c>
      <c r="B4180" s="96" t="s">
        <v>11617</v>
      </c>
      <c r="C4180" s="96" t="s">
        <v>8123</v>
      </c>
      <c r="D4180" s="96" t="s">
        <v>7524</v>
      </c>
      <c r="E4180" s="97" t="s">
        <v>7629</v>
      </c>
    </row>
    <row r="4181" spans="1:5" x14ac:dyDescent="0.2">
      <c r="A4181" s="96" t="s">
        <v>11625</v>
      </c>
      <c r="B4181" s="96" t="s">
        <v>11626</v>
      </c>
      <c r="C4181" s="96" t="s">
        <v>8123</v>
      </c>
      <c r="D4181" s="96" t="s">
        <v>7524</v>
      </c>
      <c r="E4181" s="97" t="s">
        <v>24274</v>
      </c>
    </row>
    <row r="4182" spans="1:5" x14ac:dyDescent="0.2">
      <c r="A4182" s="96" t="s">
        <v>11818</v>
      </c>
      <c r="B4182" s="96" t="s">
        <v>11819</v>
      </c>
      <c r="C4182" s="96" t="s">
        <v>8123</v>
      </c>
      <c r="D4182" s="96" t="s">
        <v>7524</v>
      </c>
      <c r="E4182" s="97" t="s">
        <v>2970</v>
      </c>
    </row>
    <row r="4183" spans="1:5" x14ac:dyDescent="0.2">
      <c r="A4183" s="96" t="s">
        <v>11814</v>
      </c>
      <c r="B4183" s="96" t="s">
        <v>11815</v>
      </c>
      <c r="C4183" s="96" t="s">
        <v>8123</v>
      </c>
      <c r="D4183" s="96" t="s">
        <v>7524</v>
      </c>
      <c r="E4183" s="97" t="s">
        <v>24314</v>
      </c>
    </row>
    <row r="4184" spans="1:5" x14ac:dyDescent="0.2">
      <c r="A4184" s="96" t="s">
        <v>11816</v>
      </c>
      <c r="B4184" s="96" t="s">
        <v>11817</v>
      </c>
      <c r="C4184" s="96" t="s">
        <v>8123</v>
      </c>
      <c r="D4184" s="96" t="s">
        <v>7524</v>
      </c>
      <c r="E4184" s="97" t="s">
        <v>24315</v>
      </c>
    </row>
    <row r="4185" spans="1:5" x14ac:dyDescent="0.2">
      <c r="A4185" s="96" t="s">
        <v>11812</v>
      </c>
      <c r="B4185" s="96" t="s">
        <v>11813</v>
      </c>
      <c r="C4185" s="96" t="s">
        <v>8123</v>
      </c>
      <c r="D4185" s="96" t="s">
        <v>7524</v>
      </c>
      <c r="E4185" s="97" t="s">
        <v>24313</v>
      </c>
    </row>
    <row r="4186" spans="1:5" x14ac:dyDescent="0.2">
      <c r="A4186" s="96" t="s">
        <v>11808</v>
      </c>
      <c r="B4186" s="96" t="s">
        <v>11809</v>
      </c>
      <c r="C4186" s="96" t="s">
        <v>8123</v>
      </c>
      <c r="D4186" s="96" t="s">
        <v>7524</v>
      </c>
      <c r="E4186" s="97" t="s">
        <v>24311</v>
      </c>
    </row>
    <row r="4187" spans="1:5" x14ac:dyDescent="0.2">
      <c r="A4187" s="96" t="s">
        <v>11810</v>
      </c>
      <c r="B4187" s="96" t="s">
        <v>11811</v>
      </c>
      <c r="C4187" s="96" t="s">
        <v>8123</v>
      </c>
      <c r="D4187" s="96" t="s">
        <v>7524</v>
      </c>
      <c r="E4187" s="97" t="s">
        <v>24312</v>
      </c>
    </row>
    <row r="4188" spans="1:5" x14ac:dyDescent="0.2">
      <c r="A4188" s="96" t="s">
        <v>8473</v>
      </c>
      <c r="B4188" s="96" t="s">
        <v>8474</v>
      </c>
      <c r="C4188" s="96" t="s">
        <v>8463</v>
      </c>
      <c r="D4188" s="96" t="s">
        <v>7503</v>
      </c>
      <c r="E4188" s="97" t="s">
        <v>9300</v>
      </c>
    </row>
    <row r="4189" spans="1:5" x14ac:dyDescent="0.2">
      <c r="A4189" s="96" t="s">
        <v>8237</v>
      </c>
      <c r="B4189" s="96" t="s">
        <v>8238</v>
      </c>
      <c r="C4189" s="96" t="s">
        <v>8156</v>
      </c>
      <c r="D4189" s="96" t="s">
        <v>7503</v>
      </c>
      <c r="E4189" s="97" t="s">
        <v>955</v>
      </c>
    </row>
    <row r="4190" spans="1:5" x14ac:dyDescent="0.2">
      <c r="A4190" s="96" t="s">
        <v>9097</v>
      </c>
      <c r="B4190" s="96" t="s">
        <v>9098</v>
      </c>
      <c r="C4190" s="96" t="s">
        <v>60</v>
      </c>
      <c r="D4190" s="96" t="s">
        <v>7503</v>
      </c>
      <c r="E4190" s="97" t="s">
        <v>8475</v>
      </c>
    </row>
    <row r="4191" spans="1:5" x14ac:dyDescent="0.2">
      <c r="A4191" s="96" t="s">
        <v>9099</v>
      </c>
      <c r="B4191" s="96" t="s">
        <v>9100</v>
      </c>
      <c r="C4191" s="96" t="s">
        <v>60</v>
      </c>
      <c r="D4191" s="96" t="s">
        <v>7503</v>
      </c>
      <c r="E4191" s="97" t="s">
        <v>143</v>
      </c>
    </row>
    <row r="4192" spans="1:5" x14ac:dyDescent="0.2">
      <c r="A4192" s="96" t="s">
        <v>8804</v>
      </c>
      <c r="B4192" s="96" t="s">
        <v>8805</v>
      </c>
      <c r="C4192" s="96" t="s">
        <v>60</v>
      </c>
      <c r="D4192" s="96" t="s">
        <v>7503</v>
      </c>
      <c r="E4192" s="97" t="s">
        <v>1100</v>
      </c>
    </row>
    <row r="4193" spans="1:5" x14ac:dyDescent="0.2">
      <c r="A4193" s="96" t="s">
        <v>8806</v>
      </c>
      <c r="B4193" s="96" t="s">
        <v>8807</v>
      </c>
      <c r="C4193" s="96" t="s">
        <v>60</v>
      </c>
      <c r="D4193" s="96" t="s">
        <v>8323</v>
      </c>
      <c r="E4193" s="97" t="s">
        <v>963</v>
      </c>
    </row>
    <row r="4194" spans="1:5" x14ac:dyDescent="0.2">
      <c r="A4194" s="96" t="s">
        <v>8540</v>
      </c>
      <c r="B4194" s="96" t="s">
        <v>8541</v>
      </c>
      <c r="C4194" s="96" t="s">
        <v>8463</v>
      </c>
      <c r="D4194" s="96" t="s">
        <v>7503</v>
      </c>
      <c r="E4194" s="97" t="s">
        <v>206</v>
      </c>
    </row>
    <row r="4195" spans="1:5" x14ac:dyDescent="0.2">
      <c r="A4195" s="96" t="s">
        <v>8225</v>
      </c>
      <c r="B4195" s="96" t="s">
        <v>8226</v>
      </c>
      <c r="C4195" s="96" t="s">
        <v>8156</v>
      </c>
      <c r="D4195" s="96" t="s">
        <v>7503</v>
      </c>
      <c r="E4195" s="97" t="s">
        <v>6065</v>
      </c>
    </row>
    <row r="4196" spans="1:5" x14ac:dyDescent="0.2">
      <c r="A4196" s="96" t="s">
        <v>8895</v>
      </c>
      <c r="B4196" s="96" t="s">
        <v>8896</v>
      </c>
      <c r="C4196" s="96" t="s">
        <v>60</v>
      </c>
      <c r="D4196" s="96" t="s">
        <v>7503</v>
      </c>
      <c r="E4196" s="97" t="s">
        <v>9300</v>
      </c>
    </row>
    <row r="4197" spans="1:5" x14ac:dyDescent="0.2">
      <c r="A4197" s="96" t="s">
        <v>8897</v>
      </c>
      <c r="B4197" s="96" t="s">
        <v>8898</v>
      </c>
      <c r="C4197" s="96" t="s">
        <v>60</v>
      </c>
      <c r="D4197" s="96" t="s">
        <v>7503</v>
      </c>
      <c r="E4197" s="97" t="s">
        <v>3477</v>
      </c>
    </row>
    <row r="4198" spans="1:5" x14ac:dyDescent="0.2">
      <c r="A4198" s="96" t="s">
        <v>8899</v>
      </c>
      <c r="B4198" s="96" t="s">
        <v>8900</v>
      </c>
      <c r="C4198" s="96" t="s">
        <v>60</v>
      </c>
      <c r="D4198" s="96" t="s">
        <v>7503</v>
      </c>
      <c r="E4198" s="97" t="s">
        <v>3302</v>
      </c>
    </row>
    <row r="4199" spans="1:5" x14ac:dyDescent="0.2">
      <c r="A4199" s="96" t="s">
        <v>8902</v>
      </c>
      <c r="B4199" s="96" t="s">
        <v>8903</v>
      </c>
      <c r="C4199" s="96" t="s">
        <v>60</v>
      </c>
      <c r="D4199" s="96" t="s">
        <v>8323</v>
      </c>
      <c r="E4199" s="97" t="s">
        <v>1803</v>
      </c>
    </row>
    <row r="4200" spans="1:5" x14ac:dyDescent="0.2">
      <c r="A4200" s="96" t="s">
        <v>8519</v>
      </c>
      <c r="B4200" s="96" t="s">
        <v>8520</v>
      </c>
      <c r="C4200" s="96" t="s">
        <v>8463</v>
      </c>
      <c r="D4200" s="96" t="s">
        <v>7524</v>
      </c>
      <c r="E4200" s="97" t="s">
        <v>21978</v>
      </c>
    </row>
    <row r="4201" spans="1:5" x14ac:dyDescent="0.2">
      <c r="A4201" s="96" t="s">
        <v>8211</v>
      </c>
      <c r="B4201" s="96" t="s">
        <v>8212</v>
      </c>
      <c r="C4201" s="96" t="s">
        <v>8156</v>
      </c>
      <c r="D4201" s="96" t="s">
        <v>7524</v>
      </c>
      <c r="E4201" s="97" t="s">
        <v>23426</v>
      </c>
    </row>
    <row r="4202" spans="1:5" x14ac:dyDescent="0.2">
      <c r="A4202" s="96" t="s">
        <v>9197</v>
      </c>
      <c r="B4202" s="96" t="s">
        <v>9198</v>
      </c>
      <c r="C4202" s="96" t="s">
        <v>60</v>
      </c>
      <c r="D4202" s="96" t="s">
        <v>7524</v>
      </c>
      <c r="E4202" s="97" t="s">
        <v>2062</v>
      </c>
    </row>
    <row r="4203" spans="1:5" x14ac:dyDescent="0.2">
      <c r="A4203" s="96" t="s">
        <v>9200</v>
      </c>
      <c r="B4203" s="96" t="s">
        <v>9201</v>
      </c>
      <c r="C4203" s="96" t="s">
        <v>60</v>
      </c>
      <c r="D4203" s="96" t="s">
        <v>7524</v>
      </c>
      <c r="E4203" s="97" t="s">
        <v>4492</v>
      </c>
    </row>
    <row r="4204" spans="1:5" x14ac:dyDescent="0.2">
      <c r="A4204" s="96" t="s">
        <v>8872</v>
      </c>
      <c r="B4204" s="96" t="s">
        <v>8873</v>
      </c>
      <c r="C4204" s="96" t="s">
        <v>60</v>
      </c>
      <c r="D4204" s="96" t="s">
        <v>7524</v>
      </c>
      <c r="E4204" s="97" t="s">
        <v>23540</v>
      </c>
    </row>
    <row r="4205" spans="1:5" x14ac:dyDescent="0.2">
      <c r="A4205" s="96" t="s">
        <v>8964</v>
      </c>
      <c r="B4205" s="96" t="s">
        <v>8965</v>
      </c>
      <c r="C4205" s="96" t="s">
        <v>60</v>
      </c>
      <c r="D4205" s="96" t="s">
        <v>8323</v>
      </c>
      <c r="E4205" s="97" t="s">
        <v>5431</v>
      </c>
    </row>
    <row r="4206" spans="1:5" x14ac:dyDescent="0.2">
      <c r="A4206" s="96" t="s">
        <v>20056</v>
      </c>
      <c r="B4206" s="96" t="s">
        <v>20057</v>
      </c>
      <c r="C4206" s="96" t="s">
        <v>60</v>
      </c>
      <c r="D4206" s="96" t="s">
        <v>7503</v>
      </c>
      <c r="E4206" s="97" t="s">
        <v>4431</v>
      </c>
    </row>
    <row r="4207" spans="1:5" x14ac:dyDescent="0.2">
      <c r="A4207" s="96" t="s">
        <v>20196</v>
      </c>
      <c r="B4207" s="96" t="s">
        <v>20197</v>
      </c>
      <c r="C4207" s="96" t="s">
        <v>8153</v>
      </c>
      <c r="D4207" s="96" t="s">
        <v>7503</v>
      </c>
      <c r="E4207" s="97" t="s">
        <v>20198</v>
      </c>
    </row>
    <row r="4208" spans="1:5" x14ac:dyDescent="0.2">
      <c r="A4208" s="96" t="s">
        <v>20058</v>
      </c>
      <c r="B4208" s="96" t="s">
        <v>20059</v>
      </c>
      <c r="C4208" s="96" t="s">
        <v>60</v>
      </c>
      <c r="D4208" s="96" t="s">
        <v>7503</v>
      </c>
      <c r="E4208" s="97" t="s">
        <v>4431</v>
      </c>
    </row>
    <row r="4209" spans="1:5" x14ac:dyDescent="0.2">
      <c r="A4209" s="96" t="s">
        <v>20060</v>
      </c>
      <c r="B4209" s="96" t="s">
        <v>20061</v>
      </c>
      <c r="C4209" s="96" t="s">
        <v>60</v>
      </c>
      <c r="D4209" s="96" t="s">
        <v>7503</v>
      </c>
      <c r="E4209" s="97" t="s">
        <v>4431</v>
      </c>
    </row>
    <row r="4210" spans="1:5" x14ac:dyDescent="0.2">
      <c r="A4210" s="96" t="s">
        <v>20064</v>
      </c>
      <c r="B4210" s="96" t="s">
        <v>20065</v>
      </c>
      <c r="C4210" s="96" t="s">
        <v>60</v>
      </c>
      <c r="D4210" s="96" t="s">
        <v>7503</v>
      </c>
      <c r="E4210" s="97" t="s">
        <v>4431</v>
      </c>
    </row>
    <row r="4211" spans="1:5" x14ac:dyDescent="0.2">
      <c r="A4211" s="96" t="s">
        <v>20062</v>
      </c>
      <c r="B4211" s="96" t="s">
        <v>20063</v>
      </c>
      <c r="C4211" s="96" t="s">
        <v>60</v>
      </c>
      <c r="D4211" s="96" t="s">
        <v>7503</v>
      </c>
      <c r="E4211" s="97" t="s">
        <v>6123</v>
      </c>
    </row>
    <row r="4212" spans="1:5" x14ac:dyDescent="0.2">
      <c r="A4212" s="96" t="s">
        <v>20066</v>
      </c>
      <c r="B4212" s="96" t="s">
        <v>20067</v>
      </c>
      <c r="C4212" s="96" t="s">
        <v>60</v>
      </c>
      <c r="D4212" s="96" t="s">
        <v>7503</v>
      </c>
      <c r="E4212" s="97" t="s">
        <v>6822</v>
      </c>
    </row>
    <row r="4213" spans="1:5" x14ac:dyDescent="0.2">
      <c r="A4213" s="96" t="s">
        <v>13290</v>
      </c>
      <c r="B4213" s="96" t="s">
        <v>13291</v>
      </c>
      <c r="C4213" s="96" t="s">
        <v>7683</v>
      </c>
      <c r="D4213" s="96" t="s">
        <v>7524</v>
      </c>
      <c r="E4213" s="97" t="s">
        <v>24652</v>
      </c>
    </row>
    <row r="4214" spans="1:5" x14ac:dyDescent="0.2">
      <c r="A4214" s="96" t="s">
        <v>10455</v>
      </c>
      <c r="B4214" s="96" t="s">
        <v>10456</v>
      </c>
      <c r="C4214" s="96" t="s">
        <v>10327</v>
      </c>
      <c r="D4214" s="96" t="s">
        <v>7524</v>
      </c>
      <c r="E4214" s="97" t="s">
        <v>23732</v>
      </c>
    </row>
    <row r="4215" spans="1:5" x14ac:dyDescent="0.2">
      <c r="A4215" s="96" t="s">
        <v>10457</v>
      </c>
      <c r="B4215" s="96" t="s">
        <v>10458</v>
      </c>
      <c r="C4215" s="96" t="s">
        <v>10327</v>
      </c>
      <c r="D4215" s="96" t="s">
        <v>7503</v>
      </c>
      <c r="E4215" s="97" t="s">
        <v>10459</v>
      </c>
    </row>
    <row r="4216" spans="1:5" x14ac:dyDescent="0.2">
      <c r="A4216" s="96" t="s">
        <v>10451</v>
      </c>
      <c r="B4216" s="96" t="s">
        <v>10452</v>
      </c>
      <c r="C4216" s="96" t="s">
        <v>10327</v>
      </c>
      <c r="D4216" s="96" t="s">
        <v>7503</v>
      </c>
      <c r="E4216" s="97" t="s">
        <v>23730</v>
      </c>
    </row>
    <row r="4217" spans="1:5" x14ac:dyDescent="0.2">
      <c r="A4217" s="96" t="s">
        <v>10453</v>
      </c>
      <c r="B4217" s="96" t="s">
        <v>10454</v>
      </c>
      <c r="C4217" s="96" t="s">
        <v>10327</v>
      </c>
      <c r="D4217" s="96" t="s">
        <v>7503</v>
      </c>
      <c r="E4217" s="97" t="s">
        <v>23731</v>
      </c>
    </row>
    <row r="4218" spans="1:5" x14ac:dyDescent="0.2">
      <c r="A4218" s="96" t="s">
        <v>10449</v>
      </c>
      <c r="B4218" s="96" t="s">
        <v>10450</v>
      </c>
      <c r="C4218" s="96" t="s">
        <v>10327</v>
      </c>
      <c r="D4218" s="96" t="s">
        <v>7503</v>
      </c>
      <c r="E4218" s="97" t="s">
        <v>23729</v>
      </c>
    </row>
    <row r="4219" spans="1:5" x14ac:dyDescent="0.2">
      <c r="A4219" s="96" t="s">
        <v>10433</v>
      </c>
      <c r="B4219" s="96" t="s">
        <v>10434</v>
      </c>
      <c r="C4219" s="96" t="s">
        <v>10327</v>
      </c>
      <c r="D4219" s="96" t="s">
        <v>7524</v>
      </c>
      <c r="E4219" s="97" t="s">
        <v>23721</v>
      </c>
    </row>
    <row r="4220" spans="1:5" x14ac:dyDescent="0.2">
      <c r="A4220" s="96" t="s">
        <v>10435</v>
      </c>
      <c r="B4220" s="96" t="s">
        <v>10436</v>
      </c>
      <c r="C4220" s="96" t="s">
        <v>10327</v>
      </c>
      <c r="D4220" s="96" t="s">
        <v>7524</v>
      </c>
      <c r="E4220" s="97" t="s">
        <v>23722</v>
      </c>
    </row>
    <row r="4221" spans="1:5" x14ac:dyDescent="0.2">
      <c r="A4221" s="96" t="s">
        <v>10431</v>
      </c>
      <c r="B4221" s="96" t="s">
        <v>10432</v>
      </c>
      <c r="C4221" s="96" t="s">
        <v>10327</v>
      </c>
      <c r="D4221" s="96" t="s">
        <v>7524</v>
      </c>
      <c r="E4221" s="97" t="s">
        <v>23720</v>
      </c>
    </row>
    <row r="4222" spans="1:5" x14ac:dyDescent="0.2">
      <c r="A4222" s="96" t="s">
        <v>10429</v>
      </c>
      <c r="B4222" s="96" t="s">
        <v>10430</v>
      </c>
      <c r="C4222" s="96" t="s">
        <v>10327</v>
      </c>
      <c r="D4222" s="96" t="s">
        <v>7524</v>
      </c>
      <c r="E4222" s="97" t="s">
        <v>23719</v>
      </c>
    </row>
    <row r="4223" spans="1:5" x14ac:dyDescent="0.2">
      <c r="A4223" s="96" t="s">
        <v>10421</v>
      </c>
      <c r="B4223" s="96" t="s">
        <v>10422</v>
      </c>
      <c r="C4223" s="96" t="s">
        <v>10327</v>
      </c>
      <c r="D4223" s="96" t="s">
        <v>7524</v>
      </c>
      <c r="E4223" s="97" t="s">
        <v>23715</v>
      </c>
    </row>
    <row r="4224" spans="1:5" x14ac:dyDescent="0.2">
      <c r="A4224" s="96" t="s">
        <v>10425</v>
      </c>
      <c r="B4224" s="96" t="s">
        <v>10426</v>
      </c>
      <c r="C4224" s="96" t="s">
        <v>10327</v>
      </c>
      <c r="D4224" s="96" t="s">
        <v>7524</v>
      </c>
      <c r="E4224" s="97" t="s">
        <v>23717</v>
      </c>
    </row>
    <row r="4225" spans="1:5" x14ac:dyDescent="0.2">
      <c r="A4225" s="96" t="s">
        <v>10417</v>
      </c>
      <c r="B4225" s="96" t="s">
        <v>10418</v>
      </c>
      <c r="C4225" s="96" t="s">
        <v>10327</v>
      </c>
      <c r="D4225" s="96" t="s">
        <v>7524</v>
      </c>
      <c r="E4225" s="97" t="s">
        <v>23713</v>
      </c>
    </row>
    <row r="4226" spans="1:5" x14ac:dyDescent="0.2">
      <c r="A4226" s="96" t="s">
        <v>10423</v>
      </c>
      <c r="B4226" s="96" t="s">
        <v>10424</v>
      </c>
      <c r="C4226" s="96" t="s">
        <v>10327</v>
      </c>
      <c r="D4226" s="96" t="s">
        <v>7524</v>
      </c>
      <c r="E4226" s="97" t="s">
        <v>23716</v>
      </c>
    </row>
    <row r="4227" spans="1:5" x14ac:dyDescent="0.2">
      <c r="A4227" s="96" t="s">
        <v>10419</v>
      </c>
      <c r="B4227" s="96" t="s">
        <v>10420</v>
      </c>
      <c r="C4227" s="96" t="s">
        <v>10327</v>
      </c>
      <c r="D4227" s="96" t="s">
        <v>7524</v>
      </c>
      <c r="E4227" s="97" t="s">
        <v>23714</v>
      </c>
    </row>
    <row r="4228" spans="1:5" x14ac:dyDescent="0.2">
      <c r="A4228" s="96" t="s">
        <v>10427</v>
      </c>
      <c r="B4228" s="96" t="s">
        <v>10428</v>
      </c>
      <c r="C4228" s="96" t="s">
        <v>10327</v>
      </c>
      <c r="D4228" s="96" t="s">
        <v>7524</v>
      </c>
      <c r="E4228" s="97" t="s">
        <v>23718</v>
      </c>
    </row>
    <row r="4229" spans="1:5" x14ac:dyDescent="0.2">
      <c r="A4229" s="96" t="s">
        <v>10439</v>
      </c>
      <c r="B4229" s="96" t="s">
        <v>10440</v>
      </c>
      <c r="C4229" s="96" t="s">
        <v>10327</v>
      </c>
      <c r="D4229" s="96" t="s">
        <v>7524</v>
      </c>
      <c r="E4229" s="97" t="s">
        <v>23724</v>
      </c>
    </row>
    <row r="4230" spans="1:5" x14ac:dyDescent="0.2">
      <c r="A4230" s="96" t="s">
        <v>10437</v>
      </c>
      <c r="B4230" s="96" t="s">
        <v>10438</v>
      </c>
      <c r="C4230" s="96" t="s">
        <v>10327</v>
      </c>
      <c r="D4230" s="96" t="s">
        <v>7524</v>
      </c>
      <c r="E4230" s="97" t="s">
        <v>23723</v>
      </c>
    </row>
    <row r="4231" spans="1:5" x14ac:dyDescent="0.2">
      <c r="A4231" s="96" t="s">
        <v>14013</v>
      </c>
      <c r="B4231" s="96" t="s">
        <v>14014</v>
      </c>
      <c r="C4231" s="96" t="s">
        <v>7683</v>
      </c>
      <c r="D4231" s="96" t="s">
        <v>7524</v>
      </c>
      <c r="E4231" s="97" t="s">
        <v>4872</v>
      </c>
    </row>
    <row r="4232" spans="1:5" x14ac:dyDescent="0.2">
      <c r="A4232" s="96" t="s">
        <v>14016</v>
      </c>
      <c r="B4232" s="96" t="s">
        <v>14017</v>
      </c>
      <c r="C4232" s="96" t="s">
        <v>7683</v>
      </c>
      <c r="D4232" s="96" t="s">
        <v>7524</v>
      </c>
      <c r="E4232" s="97" t="s">
        <v>24852</v>
      </c>
    </row>
    <row r="4233" spans="1:5" x14ac:dyDescent="0.2">
      <c r="A4233" s="96" t="s">
        <v>14018</v>
      </c>
      <c r="B4233" s="96" t="s">
        <v>14019</v>
      </c>
      <c r="C4233" s="96" t="s">
        <v>7683</v>
      </c>
      <c r="D4233" s="96" t="s">
        <v>7524</v>
      </c>
      <c r="E4233" s="97" t="s">
        <v>24853</v>
      </c>
    </row>
    <row r="4234" spans="1:5" x14ac:dyDescent="0.2">
      <c r="A4234" s="96" t="s">
        <v>15184</v>
      </c>
      <c r="B4234" s="96" t="s">
        <v>15185</v>
      </c>
      <c r="C4234" s="96" t="s">
        <v>7683</v>
      </c>
      <c r="D4234" s="96" t="s">
        <v>7524</v>
      </c>
      <c r="E4234" s="97" t="s">
        <v>2888</v>
      </c>
    </row>
    <row r="4235" spans="1:5" x14ac:dyDescent="0.2">
      <c r="A4235" s="96" t="s">
        <v>15189</v>
      </c>
      <c r="B4235" s="96" t="s">
        <v>15190</v>
      </c>
      <c r="C4235" s="96" t="s">
        <v>7683</v>
      </c>
      <c r="D4235" s="96" t="s">
        <v>7524</v>
      </c>
      <c r="E4235" s="97" t="s">
        <v>8856</v>
      </c>
    </row>
    <row r="4236" spans="1:5" x14ac:dyDescent="0.2">
      <c r="A4236" s="96" t="s">
        <v>15193</v>
      </c>
      <c r="B4236" s="96" t="s">
        <v>15194</v>
      </c>
      <c r="C4236" s="96" t="s">
        <v>7683</v>
      </c>
      <c r="D4236" s="96" t="s">
        <v>7524</v>
      </c>
      <c r="E4236" s="97" t="s">
        <v>342</v>
      </c>
    </row>
    <row r="4237" spans="1:5" x14ac:dyDescent="0.2">
      <c r="A4237" s="96" t="s">
        <v>15118</v>
      </c>
      <c r="B4237" s="96" t="s">
        <v>15119</v>
      </c>
      <c r="C4237" s="96" t="s">
        <v>7683</v>
      </c>
      <c r="D4237" s="96" t="s">
        <v>7524</v>
      </c>
      <c r="E4237" s="97" t="s">
        <v>12684</v>
      </c>
    </row>
    <row r="4238" spans="1:5" x14ac:dyDescent="0.2">
      <c r="A4238" s="96" t="s">
        <v>15123</v>
      </c>
      <c r="B4238" s="96" t="s">
        <v>15124</v>
      </c>
      <c r="C4238" s="96" t="s">
        <v>7683</v>
      </c>
      <c r="D4238" s="96" t="s">
        <v>7524</v>
      </c>
      <c r="E4238" s="97" t="s">
        <v>5594</v>
      </c>
    </row>
    <row r="4239" spans="1:5" x14ac:dyDescent="0.2">
      <c r="A4239" s="96" t="s">
        <v>15127</v>
      </c>
      <c r="B4239" s="96" t="s">
        <v>15128</v>
      </c>
      <c r="C4239" s="96" t="s">
        <v>7683</v>
      </c>
      <c r="D4239" s="96" t="s">
        <v>7524</v>
      </c>
      <c r="E4239" s="97" t="s">
        <v>24959</v>
      </c>
    </row>
    <row r="4240" spans="1:5" x14ac:dyDescent="0.2">
      <c r="A4240" s="96" t="s">
        <v>15132</v>
      </c>
      <c r="B4240" s="96" t="s">
        <v>15133</v>
      </c>
      <c r="C4240" s="96" t="s">
        <v>7683</v>
      </c>
      <c r="D4240" s="96" t="s">
        <v>7524</v>
      </c>
      <c r="E4240" s="97" t="s">
        <v>22016</v>
      </c>
    </row>
    <row r="4241" spans="1:5" x14ac:dyDescent="0.2">
      <c r="A4241" s="96" t="s">
        <v>15514</v>
      </c>
      <c r="B4241" s="96" t="s">
        <v>15515</v>
      </c>
      <c r="C4241" s="96" t="s">
        <v>7683</v>
      </c>
      <c r="D4241" s="96" t="s">
        <v>7524</v>
      </c>
      <c r="E4241" s="97" t="s">
        <v>7236</v>
      </c>
    </row>
    <row r="4242" spans="1:5" x14ac:dyDescent="0.2">
      <c r="A4242" s="96" t="s">
        <v>15136</v>
      </c>
      <c r="B4242" s="96" t="s">
        <v>15137</v>
      </c>
      <c r="C4242" s="96" t="s">
        <v>7683</v>
      </c>
      <c r="D4242" s="96" t="s">
        <v>7524</v>
      </c>
      <c r="E4242" s="97" t="s">
        <v>6407</v>
      </c>
    </row>
    <row r="4243" spans="1:5" x14ac:dyDescent="0.2">
      <c r="A4243" s="96" t="s">
        <v>15519</v>
      </c>
      <c r="B4243" s="96" t="s">
        <v>15520</v>
      </c>
      <c r="C4243" s="96" t="s">
        <v>7683</v>
      </c>
      <c r="D4243" s="96" t="s">
        <v>7524</v>
      </c>
      <c r="E4243" s="97" t="s">
        <v>4127</v>
      </c>
    </row>
    <row r="4244" spans="1:5" x14ac:dyDescent="0.2">
      <c r="A4244" s="96" t="s">
        <v>15140</v>
      </c>
      <c r="B4244" s="96" t="s">
        <v>15141</v>
      </c>
      <c r="C4244" s="96" t="s">
        <v>7683</v>
      </c>
      <c r="D4244" s="96" t="s">
        <v>7524</v>
      </c>
      <c r="E4244" s="97" t="s">
        <v>24962</v>
      </c>
    </row>
    <row r="4245" spans="1:5" x14ac:dyDescent="0.2">
      <c r="A4245" s="96" t="s">
        <v>15525</v>
      </c>
      <c r="B4245" s="96" t="s">
        <v>15526</v>
      </c>
      <c r="C4245" s="96" t="s">
        <v>7683</v>
      </c>
      <c r="D4245" s="96" t="s">
        <v>7524</v>
      </c>
      <c r="E4245" s="97" t="s">
        <v>25012</v>
      </c>
    </row>
    <row r="4246" spans="1:5" x14ac:dyDescent="0.2">
      <c r="A4246" s="96" t="s">
        <v>15052</v>
      </c>
      <c r="B4246" s="96" t="s">
        <v>15053</v>
      </c>
      <c r="C4246" s="96" t="s">
        <v>7683</v>
      </c>
      <c r="D4246" s="96" t="s">
        <v>7524</v>
      </c>
      <c r="E4246" s="97" t="s">
        <v>24945</v>
      </c>
    </row>
    <row r="4247" spans="1:5" x14ac:dyDescent="0.2">
      <c r="A4247" s="96" t="s">
        <v>15056</v>
      </c>
      <c r="B4247" s="96" t="s">
        <v>15057</v>
      </c>
      <c r="C4247" s="96" t="s">
        <v>7683</v>
      </c>
      <c r="D4247" s="96" t="s">
        <v>7524</v>
      </c>
      <c r="E4247" s="97" t="s">
        <v>15440</v>
      </c>
    </row>
    <row r="4248" spans="1:5" x14ac:dyDescent="0.2">
      <c r="A4248" s="96" t="s">
        <v>15060</v>
      </c>
      <c r="B4248" s="96" t="s">
        <v>15061</v>
      </c>
      <c r="C4248" s="96" t="s">
        <v>7683</v>
      </c>
      <c r="D4248" s="96" t="s">
        <v>7524</v>
      </c>
      <c r="E4248" s="97" t="s">
        <v>13754</v>
      </c>
    </row>
    <row r="4249" spans="1:5" x14ac:dyDescent="0.2">
      <c r="A4249" s="96" t="s">
        <v>15019</v>
      </c>
      <c r="B4249" s="96" t="s">
        <v>15020</v>
      </c>
      <c r="C4249" s="96" t="s">
        <v>7683</v>
      </c>
      <c r="D4249" s="96" t="s">
        <v>7524</v>
      </c>
      <c r="E4249" s="97" t="s">
        <v>715</v>
      </c>
    </row>
    <row r="4250" spans="1:5" x14ac:dyDescent="0.2">
      <c r="A4250" s="96" t="s">
        <v>15064</v>
      </c>
      <c r="B4250" s="96" t="s">
        <v>15065</v>
      </c>
      <c r="C4250" s="96" t="s">
        <v>7683</v>
      </c>
      <c r="D4250" s="96" t="s">
        <v>7524</v>
      </c>
      <c r="E4250" s="97" t="s">
        <v>24946</v>
      </c>
    </row>
    <row r="4251" spans="1:5" x14ac:dyDescent="0.2">
      <c r="A4251" s="96" t="s">
        <v>15023</v>
      </c>
      <c r="B4251" s="96" t="s">
        <v>15024</v>
      </c>
      <c r="C4251" s="96" t="s">
        <v>7683</v>
      </c>
      <c r="D4251" s="96" t="s">
        <v>7524</v>
      </c>
      <c r="E4251" s="97" t="s">
        <v>24934</v>
      </c>
    </row>
    <row r="4252" spans="1:5" x14ac:dyDescent="0.2">
      <c r="A4252" s="96" t="s">
        <v>15068</v>
      </c>
      <c r="B4252" s="96" t="s">
        <v>15069</v>
      </c>
      <c r="C4252" s="96" t="s">
        <v>7683</v>
      </c>
      <c r="D4252" s="96" t="s">
        <v>7524</v>
      </c>
      <c r="E4252" s="97" t="s">
        <v>24947</v>
      </c>
    </row>
    <row r="4253" spans="1:5" x14ac:dyDescent="0.2">
      <c r="A4253" s="96" t="s">
        <v>15028</v>
      </c>
      <c r="B4253" s="96" t="s">
        <v>15029</v>
      </c>
      <c r="C4253" s="96" t="s">
        <v>7683</v>
      </c>
      <c r="D4253" s="96" t="s">
        <v>7524</v>
      </c>
      <c r="E4253" s="97" t="s">
        <v>24935</v>
      </c>
    </row>
    <row r="4254" spans="1:5" x14ac:dyDescent="0.2">
      <c r="A4254" s="96" t="s">
        <v>15073</v>
      </c>
      <c r="B4254" s="96" t="s">
        <v>15074</v>
      </c>
      <c r="C4254" s="96" t="s">
        <v>7683</v>
      </c>
      <c r="D4254" s="96" t="s">
        <v>7524</v>
      </c>
      <c r="E4254" s="97" t="s">
        <v>23748</v>
      </c>
    </row>
    <row r="4255" spans="1:5" x14ac:dyDescent="0.2">
      <c r="A4255" s="96" t="s">
        <v>20068</v>
      </c>
      <c r="B4255" s="96" t="s">
        <v>20069</v>
      </c>
      <c r="C4255" s="96" t="s">
        <v>60</v>
      </c>
      <c r="D4255" s="96" t="s">
        <v>7503</v>
      </c>
      <c r="E4255" s="97" t="s">
        <v>399</v>
      </c>
    </row>
    <row r="4256" spans="1:5" x14ac:dyDescent="0.2">
      <c r="A4256" s="96" t="s">
        <v>20070</v>
      </c>
      <c r="B4256" s="96" t="s">
        <v>20071</v>
      </c>
      <c r="C4256" s="96" t="s">
        <v>60</v>
      </c>
      <c r="D4256" s="96" t="s">
        <v>7503</v>
      </c>
      <c r="E4256" s="97" t="s">
        <v>6822</v>
      </c>
    </row>
    <row r="4257" spans="1:5" x14ac:dyDescent="0.2">
      <c r="A4257" s="96" t="s">
        <v>20072</v>
      </c>
      <c r="B4257" s="96" t="s">
        <v>20073</v>
      </c>
      <c r="C4257" s="96" t="s">
        <v>60</v>
      </c>
      <c r="D4257" s="96" t="s">
        <v>7503</v>
      </c>
      <c r="E4257" s="97" t="s">
        <v>4588</v>
      </c>
    </row>
    <row r="4258" spans="1:5" x14ac:dyDescent="0.2">
      <c r="A4258" s="96" t="s">
        <v>20146</v>
      </c>
      <c r="B4258" s="96" t="s">
        <v>20147</v>
      </c>
      <c r="C4258" s="96" t="s">
        <v>60</v>
      </c>
      <c r="D4258" s="96" t="s">
        <v>7503</v>
      </c>
      <c r="E4258" s="97" t="s">
        <v>8813</v>
      </c>
    </row>
    <row r="4259" spans="1:5" x14ac:dyDescent="0.2">
      <c r="A4259" s="96" t="s">
        <v>20074</v>
      </c>
      <c r="B4259" s="96" t="s">
        <v>20075</v>
      </c>
      <c r="C4259" s="96" t="s">
        <v>60</v>
      </c>
      <c r="D4259" s="96" t="s">
        <v>7503</v>
      </c>
      <c r="E4259" s="97" t="s">
        <v>2226</v>
      </c>
    </row>
    <row r="4260" spans="1:5" x14ac:dyDescent="0.2">
      <c r="A4260" s="96" t="s">
        <v>20076</v>
      </c>
      <c r="B4260" s="96" t="s">
        <v>20077</v>
      </c>
      <c r="C4260" s="96" t="s">
        <v>60</v>
      </c>
      <c r="D4260" s="96" t="s">
        <v>7503</v>
      </c>
      <c r="E4260" s="97" t="s">
        <v>13896</v>
      </c>
    </row>
    <row r="4261" spans="1:5" x14ac:dyDescent="0.2">
      <c r="A4261" s="96" t="s">
        <v>20078</v>
      </c>
      <c r="B4261" s="96" t="s">
        <v>20079</v>
      </c>
      <c r="C4261" s="96" t="s">
        <v>60</v>
      </c>
      <c r="D4261" s="96" t="s">
        <v>7503</v>
      </c>
      <c r="E4261" s="97" t="s">
        <v>3146</v>
      </c>
    </row>
    <row r="4262" spans="1:5" x14ac:dyDescent="0.2">
      <c r="A4262" s="96" t="s">
        <v>20080</v>
      </c>
      <c r="B4262" s="96" t="s">
        <v>20081</v>
      </c>
      <c r="C4262" s="96" t="s">
        <v>60</v>
      </c>
      <c r="D4262" s="96" t="s">
        <v>7503</v>
      </c>
      <c r="E4262" s="97" t="s">
        <v>1610</v>
      </c>
    </row>
    <row r="4263" spans="1:5" x14ac:dyDescent="0.2">
      <c r="A4263" s="96" t="s">
        <v>20082</v>
      </c>
      <c r="B4263" s="96" t="s">
        <v>20083</v>
      </c>
      <c r="C4263" s="96" t="s">
        <v>60</v>
      </c>
      <c r="D4263" s="96" t="s">
        <v>7503</v>
      </c>
      <c r="E4263" s="97" t="s">
        <v>20084</v>
      </c>
    </row>
    <row r="4264" spans="1:5" x14ac:dyDescent="0.2">
      <c r="A4264" s="96" t="s">
        <v>20085</v>
      </c>
      <c r="B4264" s="96" t="s">
        <v>20086</v>
      </c>
      <c r="C4264" s="96" t="s">
        <v>60</v>
      </c>
      <c r="D4264" s="96" t="s">
        <v>7503</v>
      </c>
      <c r="E4264" s="97" t="s">
        <v>494</v>
      </c>
    </row>
    <row r="4265" spans="1:5" x14ac:dyDescent="0.2">
      <c r="A4265" s="96" t="s">
        <v>20087</v>
      </c>
      <c r="B4265" s="96" t="s">
        <v>20088</v>
      </c>
      <c r="C4265" s="96" t="s">
        <v>60</v>
      </c>
      <c r="D4265" s="96" t="s">
        <v>7503</v>
      </c>
      <c r="E4265" s="97" t="s">
        <v>1610</v>
      </c>
    </row>
    <row r="4266" spans="1:5" x14ac:dyDescent="0.2">
      <c r="A4266" s="96" t="s">
        <v>20089</v>
      </c>
      <c r="B4266" s="96" t="s">
        <v>20090</v>
      </c>
      <c r="C4266" s="96" t="s">
        <v>60</v>
      </c>
      <c r="D4266" s="96" t="s">
        <v>7503</v>
      </c>
      <c r="E4266" s="97" t="s">
        <v>15599</v>
      </c>
    </row>
    <row r="4267" spans="1:5" x14ac:dyDescent="0.2">
      <c r="A4267" s="96" t="s">
        <v>20091</v>
      </c>
      <c r="B4267" s="96" t="s">
        <v>20092</v>
      </c>
      <c r="C4267" s="96" t="s">
        <v>60</v>
      </c>
      <c r="D4267" s="96" t="s">
        <v>7503</v>
      </c>
      <c r="E4267" s="97" t="s">
        <v>15599</v>
      </c>
    </row>
    <row r="4268" spans="1:5" x14ac:dyDescent="0.2">
      <c r="A4268" s="96" t="s">
        <v>20093</v>
      </c>
      <c r="B4268" s="96" t="s">
        <v>20094</v>
      </c>
      <c r="C4268" s="96" t="s">
        <v>60</v>
      </c>
      <c r="D4268" s="96" t="s">
        <v>7503</v>
      </c>
      <c r="E4268" s="97" t="s">
        <v>6584</v>
      </c>
    </row>
    <row r="4269" spans="1:5" x14ac:dyDescent="0.2">
      <c r="A4269" s="96" t="s">
        <v>20095</v>
      </c>
      <c r="B4269" s="96" t="s">
        <v>20096</v>
      </c>
      <c r="C4269" s="96" t="s">
        <v>60</v>
      </c>
      <c r="D4269" s="96" t="s">
        <v>7503</v>
      </c>
      <c r="E4269" s="97" t="s">
        <v>13896</v>
      </c>
    </row>
    <row r="4270" spans="1:5" x14ac:dyDescent="0.2">
      <c r="A4270" s="96" t="s">
        <v>20097</v>
      </c>
      <c r="B4270" s="96" t="s">
        <v>20098</v>
      </c>
      <c r="C4270" s="96" t="s">
        <v>60</v>
      </c>
      <c r="D4270" s="96" t="s">
        <v>7503</v>
      </c>
      <c r="E4270" s="97" t="s">
        <v>3646</v>
      </c>
    </row>
    <row r="4271" spans="1:5" x14ac:dyDescent="0.2">
      <c r="A4271" s="96" t="s">
        <v>20099</v>
      </c>
      <c r="B4271" s="96" t="s">
        <v>20100</v>
      </c>
      <c r="C4271" s="96" t="s">
        <v>60</v>
      </c>
      <c r="D4271" s="96" t="s">
        <v>7503</v>
      </c>
      <c r="E4271" s="97" t="s">
        <v>6822</v>
      </c>
    </row>
    <row r="4272" spans="1:5" x14ac:dyDescent="0.2">
      <c r="A4272" s="96" t="s">
        <v>20101</v>
      </c>
      <c r="B4272" s="96" t="s">
        <v>20102</v>
      </c>
      <c r="C4272" s="96" t="s">
        <v>60</v>
      </c>
      <c r="D4272" s="96" t="s">
        <v>7503</v>
      </c>
      <c r="E4272" s="97" t="s">
        <v>2629</v>
      </c>
    </row>
    <row r="4273" spans="1:5" x14ac:dyDescent="0.2">
      <c r="A4273" s="96" t="s">
        <v>20103</v>
      </c>
      <c r="B4273" s="96" t="s">
        <v>20104</v>
      </c>
      <c r="C4273" s="96" t="s">
        <v>60</v>
      </c>
      <c r="D4273" s="96" t="s">
        <v>7503</v>
      </c>
      <c r="E4273" s="97" t="s">
        <v>1648</v>
      </c>
    </row>
    <row r="4274" spans="1:5" x14ac:dyDescent="0.2">
      <c r="A4274" s="96" t="s">
        <v>8523</v>
      </c>
      <c r="B4274" s="96" t="s">
        <v>8524</v>
      </c>
      <c r="C4274" s="96" t="s">
        <v>8463</v>
      </c>
      <c r="D4274" s="96" t="s">
        <v>7524</v>
      </c>
      <c r="E4274" s="97" t="s">
        <v>22568</v>
      </c>
    </row>
    <row r="4275" spans="1:5" x14ac:dyDescent="0.2">
      <c r="A4275" s="96" t="s">
        <v>8215</v>
      </c>
      <c r="B4275" s="96" t="s">
        <v>8216</v>
      </c>
      <c r="C4275" s="96" t="s">
        <v>8156</v>
      </c>
      <c r="D4275" s="96" t="s">
        <v>7524</v>
      </c>
      <c r="E4275" s="97" t="s">
        <v>23428</v>
      </c>
    </row>
    <row r="4276" spans="1:5" x14ac:dyDescent="0.2">
      <c r="A4276" s="96" t="s">
        <v>9170</v>
      </c>
      <c r="B4276" s="96" t="s">
        <v>9171</v>
      </c>
      <c r="C4276" s="96" t="s">
        <v>60</v>
      </c>
      <c r="D4276" s="96" t="s">
        <v>7524</v>
      </c>
      <c r="E4276" s="97" t="s">
        <v>8657</v>
      </c>
    </row>
    <row r="4277" spans="1:5" x14ac:dyDescent="0.2">
      <c r="A4277" s="96" t="s">
        <v>9173</v>
      </c>
      <c r="B4277" s="96" t="s">
        <v>9174</v>
      </c>
      <c r="C4277" s="96" t="s">
        <v>60</v>
      </c>
      <c r="D4277" s="96" t="s">
        <v>7524</v>
      </c>
      <c r="E4277" s="97" t="s">
        <v>2684</v>
      </c>
    </row>
    <row r="4278" spans="1:5" x14ac:dyDescent="0.2">
      <c r="A4278" s="96" t="s">
        <v>8970</v>
      </c>
      <c r="B4278" s="96" t="s">
        <v>8971</v>
      </c>
      <c r="C4278" s="96" t="s">
        <v>60</v>
      </c>
      <c r="D4278" s="96" t="s">
        <v>7524</v>
      </c>
      <c r="E4278" s="97" t="s">
        <v>21545</v>
      </c>
    </row>
    <row r="4279" spans="1:5" x14ac:dyDescent="0.2">
      <c r="A4279" s="96" t="s">
        <v>8874</v>
      </c>
      <c r="B4279" s="96" t="s">
        <v>8875</v>
      </c>
      <c r="C4279" s="96" t="s">
        <v>60</v>
      </c>
      <c r="D4279" s="96" t="s">
        <v>8323</v>
      </c>
      <c r="E4279" s="97" t="s">
        <v>22460</v>
      </c>
    </row>
    <row r="4280" spans="1:5" x14ac:dyDescent="0.2">
      <c r="A4280" s="96" t="s">
        <v>8521</v>
      </c>
      <c r="B4280" s="96" t="s">
        <v>8522</v>
      </c>
      <c r="C4280" s="96" t="s">
        <v>8463</v>
      </c>
      <c r="D4280" s="96" t="s">
        <v>7524</v>
      </c>
      <c r="E4280" s="97" t="s">
        <v>23493</v>
      </c>
    </row>
    <row r="4281" spans="1:5" x14ac:dyDescent="0.2">
      <c r="A4281" s="96" t="s">
        <v>8213</v>
      </c>
      <c r="B4281" s="96" t="s">
        <v>8214</v>
      </c>
      <c r="C4281" s="96" t="s">
        <v>8156</v>
      </c>
      <c r="D4281" s="96" t="s">
        <v>7524</v>
      </c>
      <c r="E4281" s="97" t="s">
        <v>23427</v>
      </c>
    </row>
    <row r="4282" spans="1:5" x14ac:dyDescent="0.2">
      <c r="A4282" s="96" t="s">
        <v>9166</v>
      </c>
      <c r="B4282" s="96" t="s">
        <v>9167</v>
      </c>
      <c r="C4282" s="96" t="s">
        <v>60</v>
      </c>
      <c r="D4282" s="96" t="s">
        <v>7524</v>
      </c>
      <c r="E4282" s="97" t="s">
        <v>12347</v>
      </c>
    </row>
    <row r="4283" spans="1:5" x14ac:dyDescent="0.2">
      <c r="A4283" s="96" t="s">
        <v>9168</v>
      </c>
      <c r="B4283" s="96" t="s">
        <v>9169</v>
      </c>
      <c r="C4283" s="96" t="s">
        <v>60</v>
      </c>
      <c r="D4283" s="96" t="s">
        <v>7524</v>
      </c>
      <c r="E4283" s="97" t="s">
        <v>6395</v>
      </c>
    </row>
    <row r="4284" spans="1:5" x14ac:dyDescent="0.2">
      <c r="A4284" s="96" t="s">
        <v>8966</v>
      </c>
      <c r="B4284" s="96" t="s">
        <v>8967</v>
      </c>
      <c r="C4284" s="96" t="s">
        <v>60</v>
      </c>
      <c r="D4284" s="96" t="s">
        <v>7524</v>
      </c>
      <c r="E4284" s="97" t="s">
        <v>23547</v>
      </c>
    </row>
    <row r="4285" spans="1:5" x14ac:dyDescent="0.2">
      <c r="A4285" s="96" t="s">
        <v>8968</v>
      </c>
      <c r="B4285" s="96" t="s">
        <v>8969</v>
      </c>
      <c r="C4285" s="96" t="s">
        <v>60</v>
      </c>
      <c r="D4285" s="96" t="s">
        <v>8323</v>
      </c>
      <c r="E4285" s="97" t="s">
        <v>23548</v>
      </c>
    </row>
    <row r="4286" spans="1:5" x14ac:dyDescent="0.2">
      <c r="A4286" s="96" t="s">
        <v>16369</v>
      </c>
      <c r="B4286" s="96" t="s">
        <v>16370</v>
      </c>
      <c r="C4286" s="96" t="s">
        <v>7683</v>
      </c>
      <c r="D4286" s="96" t="s">
        <v>7503</v>
      </c>
      <c r="E4286" s="97" t="s">
        <v>6295</v>
      </c>
    </row>
    <row r="4287" spans="1:5" x14ac:dyDescent="0.2">
      <c r="A4287" s="96" t="s">
        <v>17721</v>
      </c>
      <c r="B4287" s="96" t="s">
        <v>17722</v>
      </c>
      <c r="C4287" s="96" t="s">
        <v>8123</v>
      </c>
      <c r="D4287" s="96" t="s">
        <v>7524</v>
      </c>
      <c r="E4287" s="97" t="s">
        <v>11597</v>
      </c>
    </row>
    <row r="4288" spans="1:5" x14ac:dyDescent="0.2">
      <c r="A4288" s="96" t="s">
        <v>17713</v>
      </c>
      <c r="B4288" s="96" t="s">
        <v>17714</v>
      </c>
      <c r="C4288" s="96" t="s">
        <v>8123</v>
      </c>
      <c r="D4288" s="96" t="s">
        <v>7524</v>
      </c>
      <c r="E4288" s="97" t="s">
        <v>25411</v>
      </c>
    </row>
    <row r="4289" spans="1:5" x14ac:dyDescent="0.2">
      <c r="A4289" s="96" t="s">
        <v>17723</v>
      </c>
      <c r="B4289" s="96" t="s">
        <v>17724</v>
      </c>
      <c r="C4289" s="96" t="s">
        <v>8123</v>
      </c>
      <c r="D4289" s="96" t="s">
        <v>7524</v>
      </c>
      <c r="E4289" s="97" t="s">
        <v>25415</v>
      </c>
    </row>
    <row r="4290" spans="1:5" x14ac:dyDescent="0.2">
      <c r="A4290" s="96" t="s">
        <v>17719</v>
      </c>
      <c r="B4290" s="96" t="s">
        <v>17720</v>
      </c>
      <c r="C4290" s="96" t="s">
        <v>8123</v>
      </c>
      <c r="D4290" s="96" t="s">
        <v>7524</v>
      </c>
      <c r="E4290" s="97" t="s">
        <v>25414</v>
      </c>
    </row>
    <row r="4291" spans="1:5" x14ac:dyDescent="0.2">
      <c r="A4291" s="96" t="s">
        <v>17717</v>
      </c>
      <c r="B4291" s="96" t="s">
        <v>17718</v>
      </c>
      <c r="C4291" s="96" t="s">
        <v>8123</v>
      </c>
      <c r="D4291" s="96" t="s">
        <v>7524</v>
      </c>
      <c r="E4291" s="97" t="s">
        <v>25413</v>
      </c>
    </row>
    <row r="4292" spans="1:5" x14ac:dyDescent="0.2">
      <c r="A4292" s="96" t="s">
        <v>17706</v>
      </c>
      <c r="B4292" s="96" t="s">
        <v>17707</v>
      </c>
      <c r="C4292" s="96" t="s">
        <v>8123</v>
      </c>
      <c r="D4292" s="96" t="s">
        <v>7524</v>
      </c>
      <c r="E4292" s="97" t="s">
        <v>25409</v>
      </c>
    </row>
    <row r="4293" spans="1:5" x14ac:dyDescent="0.2">
      <c r="A4293" s="96" t="s">
        <v>17704</v>
      </c>
      <c r="B4293" s="96" t="s">
        <v>17705</v>
      </c>
      <c r="C4293" s="96" t="s">
        <v>8123</v>
      </c>
      <c r="D4293" s="96" t="s">
        <v>7524</v>
      </c>
      <c r="E4293" s="97" t="s">
        <v>25408</v>
      </c>
    </row>
    <row r="4294" spans="1:5" x14ac:dyDescent="0.2">
      <c r="A4294" s="96" t="s">
        <v>17701</v>
      </c>
      <c r="B4294" s="96" t="s">
        <v>17702</v>
      </c>
      <c r="C4294" s="96" t="s">
        <v>8123</v>
      </c>
      <c r="D4294" s="96" t="s">
        <v>7524</v>
      </c>
      <c r="E4294" s="97" t="s">
        <v>25407</v>
      </c>
    </row>
    <row r="4295" spans="1:5" x14ac:dyDescent="0.2">
      <c r="A4295" s="96" t="s">
        <v>17698</v>
      </c>
      <c r="B4295" s="96" t="s">
        <v>17699</v>
      </c>
      <c r="C4295" s="96" t="s">
        <v>8123</v>
      </c>
      <c r="D4295" s="96" t="s">
        <v>7524</v>
      </c>
      <c r="E4295" s="97" t="s">
        <v>25406</v>
      </c>
    </row>
    <row r="4296" spans="1:5" x14ac:dyDescent="0.2">
      <c r="A4296" s="96" t="s">
        <v>17727</v>
      </c>
      <c r="B4296" s="96" t="s">
        <v>17728</v>
      </c>
      <c r="C4296" s="96" t="s">
        <v>8123</v>
      </c>
      <c r="D4296" s="96" t="s">
        <v>7524</v>
      </c>
      <c r="E4296" s="97" t="s">
        <v>388</v>
      </c>
    </row>
    <row r="4297" spans="1:5" x14ac:dyDescent="0.2">
      <c r="A4297" s="96" t="s">
        <v>17725</v>
      </c>
      <c r="B4297" s="96" t="s">
        <v>17726</v>
      </c>
      <c r="C4297" s="96" t="s">
        <v>8123</v>
      </c>
      <c r="D4297" s="96" t="s">
        <v>7524</v>
      </c>
      <c r="E4297" s="97" t="s">
        <v>25416</v>
      </c>
    </row>
    <row r="4298" spans="1:5" x14ac:dyDescent="0.2">
      <c r="A4298" s="96" t="s">
        <v>17715</v>
      </c>
      <c r="B4298" s="96" t="s">
        <v>17716</v>
      </c>
      <c r="C4298" s="96" t="s">
        <v>8123</v>
      </c>
      <c r="D4298" s="96" t="s">
        <v>7524</v>
      </c>
      <c r="E4298" s="97" t="s">
        <v>25412</v>
      </c>
    </row>
    <row r="4299" spans="1:5" x14ac:dyDescent="0.2">
      <c r="A4299" s="96" t="s">
        <v>17711</v>
      </c>
      <c r="B4299" s="96" t="s">
        <v>17712</v>
      </c>
      <c r="C4299" s="96" t="s">
        <v>8123</v>
      </c>
      <c r="D4299" s="96" t="s">
        <v>7524</v>
      </c>
      <c r="E4299" s="97" t="s">
        <v>25410</v>
      </c>
    </row>
    <row r="4300" spans="1:5" x14ac:dyDescent="0.2">
      <c r="A4300" s="96" t="s">
        <v>17708</v>
      </c>
      <c r="B4300" s="96" t="s">
        <v>17709</v>
      </c>
      <c r="C4300" s="96" t="s">
        <v>8123</v>
      </c>
      <c r="D4300" s="96" t="s">
        <v>7524</v>
      </c>
      <c r="E4300" s="97" t="s">
        <v>3686</v>
      </c>
    </row>
    <row r="4301" spans="1:5" x14ac:dyDescent="0.2">
      <c r="A4301" s="96" t="s">
        <v>19681</v>
      </c>
      <c r="B4301" s="96" t="s">
        <v>19682</v>
      </c>
      <c r="C4301" s="96" t="s">
        <v>8123</v>
      </c>
      <c r="D4301" s="96" t="s">
        <v>7503</v>
      </c>
      <c r="E4301" s="97" t="s">
        <v>22900</v>
      </c>
    </row>
    <row r="4302" spans="1:5" x14ac:dyDescent="0.2">
      <c r="A4302" s="96" t="s">
        <v>19683</v>
      </c>
      <c r="B4302" s="96" t="s">
        <v>19684</v>
      </c>
      <c r="C4302" s="96" t="s">
        <v>8123</v>
      </c>
      <c r="D4302" s="96" t="s">
        <v>7503</v>
      </c>
      <c r="E4302" s="97" t="s">
        <v>4229</v>
      </c>
    </row>
    <row r="4303" spans="1:5" x14ac:dyDescent="0.2">
      <c r="A4303" s="96" t="s">
        <v>16615</v>
      </c>
      <c r="B4303" s="96" t="s">
        <v>16616</v>
      </c>
      <c r="C4303" s="96" t="s">
        <v>7683</v>
      </c>
      <c r="D4303" s="96" t="s">
        <v>7524</v>
      </c>
      <c r="E4303" s="97" t="s">
        <v>5271</v>
      </c>
    </row>
    <row r="4304" spans="1:5" x14ac:dyDescent="0.2">
      <c r="A4304" s="96" t="s">
        <v>16617</v>
      </c>
      <c r="B4304" s="96" t="s">
        <v>16618</v>
      </c>
      <c r="C4304" s="96" t="s">
        <v>7683</v>
      </c>
      <c r="D4304" s="96" t="s">
        <v>7524</v>
      </c>
      <c r="E4304" s="97" t="s">
        <v>8373</v>
      </c>
    </row>
    <row r="4305" spans="1:5" x14ac:dyDescent="0.2">
      <c r="A4305" s="96" t="s">
        <v>16623</v>
      </c>
      <c r="B4305" s="96" t="s">
        <v>16624</v>
      </c>
      <c r="C4305" s="96" t="s">
        <v>7683</v>
      </c>
      <c r="D4305" s="96" t="s">
        <v>7503</v>
      </c>
      <c r="E4305" s="97" t="s">
        <v>4099</v>
      </c>
    </row>
    <row r="4306" spans="1:5" x14ac:dyDescent="0.2">
      <c r="A4306" s="96" t="s">
        <v>16621</v>
      </c>
      <c r="B4306" s="96" t="s">
        <v>16622</v>
      </c>
      <c r="C4306" s="96" t="s">
        <v>7683</v>
      </c>
      <c r="D4306" s="96" t="s">
        <v>7503</v>
      </c>
      <c r="E4306" s="97" t="s">
        <v>1266</v>
      </c>
    </row>
    <row r="4307" spans="1:5" x14ac:dyDescent="0.2">
      <c r="A4307" s="96" t="s">
        <v>16619</v>
      </c>
      <c r="B4307" s="96" t="s">
        <v>16620</v>
      </c>
      <c r="C4307" s="96" t="s">
        <v>7683</v>
      </c>
      <c r="D4307" s="96" t="s">
        <v>7503</v>
      </c>
      <c r="E4307" s="97" t="s">
        <v>3156</v>
      </c>
    </row>
    <row r="4308" spans="1:5" x14ac:dyDescent="0.2">
      <c r="A4308" s="96" t="s">
        <v>18869</v>
      </c>
      <c r="B4308" s="96" t="s">
        <v>18870</v>
      </c>
      <c r="C4308" s="96" t="s">
        <v>8123</v>
      </c>
      <c r="D4308" s="96" t="s">
        <v>7503</v>
      </c>
      <c r="E4308" s="97" t="s">
        <v>1153</v>
      </c>
    </row>
    <row r="4309" spans="1:5" x14ac:dyDescent="0.2">
      <c r="A4309" s="96" t="s">
        <v>20105</v>
      </c>
      <c r="B4309" s="96" t="s">
        <v>20106</v>
      </c>
      <c r="C4309" s="96" t="s">
        <v>60</v>
      </c>
      <c r="D4309" s="96" t="s">
        <v>7503</v>
      </c>
      <c r="E4309" s="97" t="s">
        <v>4532</v>
      </c>
    </row>
    <row r="4310" spans="1:5" x14ac:dyDescent="0.2">
      <c r="A4310" s="96" t="s">
        <v>17796</v>
      </c>
      <c r="B4310" s="96" t="s">
        <v>17797</v>
      </c>
      <c r="C4310" s="96" t="s">
        <v>8123</v>
      </c>
      <c r="D4310" s="96" t="s">
        <v>7524</v>
      </c>
      <c r="E4310" s="97" t="s">
        <v>2277</v>
      </c>
    </row>
    <row r="4311" spans="1:5" x14ac:dyDescent="0.2">
      <c r="A4311" s="96" t="s">
        <v>24450</v>
      </c>
      <c r="B4311" s="96" t="s">
        <v>24451</v>
      </c>
      <c r="C4311" s="96" t="s">
        <v>10327</v>
      </c>
      <c r="D4311" s="96" t="s">
        <v>7524</v>
      </c>
      <c r="E4311" s="97" t="s">
        <v>24452</v>
      </c>
    </row>
    <row r="4312" spans="1:5" x14ac:dyDescent="0.2">
      <c r="A4312" s="96" t="s">
        <v>24447</v>
      </c>
      <c r="B4312" s="96" t="s">
        <v>24448</v>
      </c>
      <c r="C4312" s="96" t="s">
        <v>10327</v>
      </c>
      <c r="D4312" s="96" t="s">
        <v>7524</v>
      </c>
      <c r="E4312" s="97" t="s">
        <v>24449</v>
      </c>
    </row>
    <row r="4313" spans="1:5" x14ac:dyDescent="0.2">
      <c r="A4313" s="96" t="s">
        <v>24441</v>
      </c>
      <c r="B4313" s="96" t="s">
        <v>24442</v>
      </c>
      <c r="C4313" s="96" t="s">
        <v>10327</v>
      </c>
      <c r="D4313" s="96" t="s">
        <v>7524</v>
      </c>
      <c r="E4313" s="97" t="s">
        <v>24443</v>
      </c>
    </row>
    <row r="4314" spans="1:5" x14ac:dyDescent="0.2">
      <c r="A4314" s="96" t="s">
        <v>24435</v>
      </c>
      <c r="B4314" s="96" t="s">
        <v>24436</v>
      </c>
      <c r="C4314" s="96" t="s">
        <v>10327</v>
      </c>
      <c r="D4314" s="96" t="s">
        <v>7524</v>
      </c>
      <c r="E4314" s="97" t="s">
        <v>24437</v>
      </c>
    </row>
    <row r="4315" spans="1:5" x14ac:dyDescent="0.2">
      <c r="A4315" s="96" t="s">
        <v>24438</v>
      </c>
      <c r="B4315" s="96" t="s">
        <v>24439</v>
      </c>
      <c r="C4315" s="96" t="s">
        <v>10327</v>
      </c>
      <c r="D4315" s="96" t="s">
        <v>7524</v>
      </c>
      <c r="E4315" s="97" t="s">
        <v>24440</v>
      </c>
    </row>
    <row r="4316" spans="1:5" x14ac:dyDescent="0.2">
      <c r="A4316" s="96" t="s">
        <v>24444</v>
      </c>
      <c r="B4316" s="96" t="s">
        <v>24445</v>
      </c>
      <c r="C4316" s="96" t="s">
        <v>10327</v>
      </c>
      <c r="D4316" s="96" t="s">
        <v>7524</v>
      </c>
      <c r="E4316" s="97" t="s">
        <v>24446</v>
      </c>
    </row>
    <row r="4317" spans="1:5" x14ac:dyDescent="0.2">
      <c r="A4317" s="96" t="s">
        <v>24432</v>
      </c>
      <c r="B4317" s="96" t="s">
        <v>24433</v>
      </c>
      <c r="C4317" s="96" t="s">
        <v>10327</v>
      </c>
      <c r="D4317" s="96" t="s">
        <v>7524</v>
      </c>
      <c r="E4317" s="97" t="s">
        <v>24434</v>
      </c>
    </row>
    <row r="4318" spans="1:5" x14ac:dyDescent="0.2">
      <c r="A4318" s="96" t="s">
        <v>20107</v>
      </c>
      <c r="B4318" s="96" t="s">
        <v>20108</v>
      </c>
      <c r="C4318" s="96" t="s">
        <v>60</v>
      </c>
      <c r="D4318" s="96" t="s">
        <v>7503</v>
      </c>
      <c r="E4318" s="97" t="s">
        <v>4043</v>
      </c>
    </row>
    <row r="4319" spans="1:5" x14ac:dyDescent="0.2">
      <c r="A4319" s="96" t="s">
        <v>18932</v>
      </c>
      <c r="B4319" s="96" t="s">
        <v>18933</v>
      </c>
      <c r="C4319" s="96" t="s">
        <v>7502</v>
      </c>
      <c r="D4319" s="96" t="s">
        <v>7503</v>
      </c>
      <c r="E4319" s="97" t="s">
        <v>25666</v>
      </c>
    </row>
    <row r="4320" spans="1:5" x14ac:dyDescent="0.2">
      <c r="A4320" s="96" t="s">
        <v>18934</v>
      </c>
      <c r="B4320" s="96" t="s">
        <v>18935</v>
      </c>
      <c r="C4320" s="96" t="s">
        <v>7502</v>
      </c>
      <c r="D4320" s="96" t="s">
        <v>7503</v>
      </c>
      <c r="E4320" s="97" t="s">
        <v>17660</v>
      </c>
    </row>
    <row r="4321" spans="1:5" x14ac:dyDescent="0.2">
      <c r="A4321" s="96" t="s">
        <v>8671</v>
      </c>
      <c r="B4321" s="96" t="s">
        <v>8672</v>
      </c>
      <c r="C4321" s="96" t="s">
        <v>8463</v>
      </c>
      <c r="D4321" s="96" t="s">
        <v>7524</v>
      </c>
      <c r="E4321" s="97" t="s">
        <v>1242</v>
      </c>
    </row>
    <row r="4322" spans="1:5" x14ac:dyDescent="0.2">
      <c r="A4322" s="96" t="s">
        <v>8357</v>
      </c>
      <c r="B4322" s="96" t="s">
        <v>8358</v>
      </c>
      <c r="C4322" s="96" t="s">
        <v>8156</v>
      </c>
      <c r="D4322" s="96" t="s">
        <v>7524</v>
      </c>
      <c r="E4322" s="97" t="s">
        <v>155</v>
      </c>
    </row>
    <row r="4323" spans="1:5" x14ac:dyDescent="0.2">
      <c r="A4323" s="96" t="s">
        <v>9597</v>
      </c>
      <c r="B4323" s="96" t="s">
        <v>9598</v>
      </c>
      <c r="C4323" s="96" t="s">
        <v>60</v>
      </c>
      <c r="D4323" s="96" t="s">
        <v>7524</v>
      </c>
      <c r="E4323" s="97" t="s">
        <v>198</v>
      </c>
    </row>
    <row r="4324" spans="1:5" x14ac:dyDescent="0.2">
      <c r="A4324" s="96" t="s">
        <v>9599</v>
      </c>
      <c r="B4324" s="96" t="s">
        <v>9600</v>
      </c>
      <c r="C4324" s="96" t="s">
        <v>60</v>
      </c>
      <c r="D4324" s="96" t="s">
        <v>7524</v>
      </c>
      <c r="E4324" s="97" t="s">
        <v>5239</v>
      </c>
    </row>
    <row r="4325" spans="1:5" x14ac:dyDescent="0.2">
      <c r="A4325" s="96" t="s">
        <v>9601</v>
      </c>
      <c r="B4325" s="96" t="s">
        <v>9602</v>
      </c>
      <c r="C4325" s="96" t="s">
        <v>60</v>
      </c>
      <c r="D4325" s="96" t="s">
        <v>7524</v>
      </c>
      <c r="E4325" s="97" t="s">
        <v>1224</v>
      </c>
    </row>
    <row r="4326" spans="1:5" x14ac:dyDescent="0.2">
      <c r="A4326" s="96" t="s">
        <v>9603</v>
      </c>
      <c r="B4326" s="96" t="s">
        <v>9604</v>
      </c>
      <c r="C4326" s="96" t="s">
        <v>60</v>
      </c>
      <c r="D4326" s="96" t="s">
        <v>7524</v>
      </c>
      <c r="E4326" s="97" t="s">
        <v>5575</v>
      </c>
    </row>
    <row r="4327" spans="1:5" x14ac:dyDescent="0.2">
      <c r="A4327" s="96" t="s">
        <v>19487</v>
      </c>
      <c r="B4327" s="96" t="s">
        <v>19488</v>
      </c>
      <c r="C4327" s="96" t="s">
        <v>10327</v>
      </c>
      <c r="D4327" s="96" t="s">
        <v>7524</v>
      </c>
      <c r="E4327" s="97" t="s">
        <v>23459</v>
      </c>
    </row>
    <row r="4328" spans="1:5" x14ac:dyDescent="0.2">
      <c r="A4328" s="96" t="s">
        <v>19489</v>
      </c>
      <c r="B4328" s="96" t="s">
        <v>19490</v>
      </c>
      <c r="C4328" s="96" t="s">
        <v>10327</v>
      </c>
      <c r="D4328" s="96" t="s">
        <v>7503</v>
      </c>
      <c r="E4328" s="97" t="s">
        <v>13060</v>
      </c>
    </row>
    <row r="4329" spans="1:5" x14ac:dyDescent="0.2">
      <c r="A4329" s="96" t="s">
        <v>16639</v>
      </c>
      <c r="B4329" s="96" t="s">
        <v>16640</v>
      </c>
      <c r="C4329" s="96" t="s">
        <v>7502</v>
      </c>
      <c r="D4329" s="96" t="s">
        <v>7524</v>
      </c>
      <c r="E4329" s="97" t="s">
        <v>7710</v>
      </c>
    </row>
    <row r="4330" spans="1:5" x14ac:dyDescent="0.2">
      <c r="A4330" s="96" t="s">
        <v>16641</v>
      </c>
      <c r="B4330" s="96" t="s">
        <v>16642</v>
      </c>
      <c r="C4330" s="96" t="s">
        <v>7502</v>
      </c>
      <c r="D4330" s="96" t="s">
        <v>7524</v>
      </c>
      <c r="E4330" s="97" t="s">
        <v>1559</v>
      </c>
    </row>
    <row r="4331" spans="1:5" x14ac:dyDescent="0.2">
      <c r="A4331" s="96" t="s">
        <v>16634</v>
      </c>
      <c r="B4331" s="96" t="s">
        <v>16635</v>
      </c>
      <c r="C4331" s="96" t="s">
        <v>7502</v>
      </c>
      <c r="D4331" s="96" t="s">
        <v>7524</v>
      </c>
      <c r="E4331" s="97" t="s">
        <v>6334</v>
      </c>
    </row>
    <row r="4332" spans="1:5" x14ac:dyDescent="0.2">
      <c r="A4332" s="96" t="s">
        <v>16729</v>
      </c>
      <c r="B4332" s="96" t="s">
        <v>16730</v>
      </c>
      <c r="C4332" s="96" t="s">
        <v>8123</v>
      </c>
      <c r="D4332" s="96" t="s">
        <v>7524</v>
      </c>
      <c r="E4332" s="97" t="s">
        <v>2284</v>
      </c>
    </row>
    <row r="4333" spans="1:5" x14ac:dyDescent="0.2">
      <c r="A4333" s="96" t="s">
        <v>16727</v>
      </c>
      <c r="B4333" s="96" t="s">
        <v>16728</v>
      </c>
      <c r="C4333" s="96" t="s">
        <v>8123</v>
      </c>
      <c r="D4333" s="96" t="s">
        <v>7524</v>
      </c>
      <c r="E4333" s="97" t="s">
        <v>1954</v>
      </c>
    </row>
    <row r="4334" spans="1:5" x14ac:dyDescent="0.2">
      <c r="A4334" s="96" t="s">
        <v>16725</v>
      </c>
      <c r="B4334" s="96" t="s">
        <v>16726</v>
      </c>
      <c r="C4334" s="96" t="s">
        <v>8123</v>
      </c>
      <c r="D4334" s="96" t="s">
        <v>7524</v>
      </c>
      <c r="E4334" s="97" t="s">
        <v>25243</v>
      </c>
    </row>
    <row r="4335" spans="1:5" x14ac:dyDescent="0.2">
      <c r="A4335" s="96" t="s">
        <v>16731</v>
      </c>
      <c r="B4335" s="96" t="s">
        <v>16732</v>
      </c>
      <c r="C4335" s="96" t="s">
        <v>7502</v>
      </c>
      <c r="D4335" s="96" t="s">
        <v>7524</v>
      </c>
      <c r="E4335" s="97" t="s">
        <v>23203</v>
      </c>
    </row>
    <row r="4336" spans="1:5" x14ac:dyDescent="0.2">
      <c r="A4336" s="96" t="s">
        <v>16733</v>
      </c>
      <c r="B4336" s="96" t="s">
        <v>16734</v>
      </c>
      <c r="C4336" s="96" t="s">
        <v>7502</v>
      </c>
      <c r="D4336" s="96" t="s">
        <v>7524</v>
      </c>
      <c r="E4336" s="97" t="s">
        <v>25244</v>
      </c>
    </row>
    <row r="4337" spans="1:5" x14ac:dyDescent="0.2">
      <c r="A4337" s="96" t="s">
        <v>16636</v>
      </c>
      <c r="B4337" s="96" t="s">
        <v>16637</v>
      </c>
      <c r="C4337" s="96" t="s">
        <v>7502</v>
      </c>
      <c r="D4337" s="96" t="s">
        <v>7524</v>
      </c>
      <c r="E4337" s="97" t="s">
        <v>21900</v>
      </c>
    </row>
    <row r="4338" spans="1:5" x14ac:dyDescent="0.2">
      <c r="A4338" s="96" t="s">
        <v>19595</v>
      </c>
      <c r="B4338" s="96" t="s">
        <v>19596</v>
      </c>
      <c r="C4338" s="96" t="s">
        <v>7502</v>
      </c>
      <c r="D4338" s="96" t="s">
        <v>7524</v>
      </c>
      <c r="E4338" s="97" t="s">
        <v>19597</v>
      </c>
    </row>
    <row r="4339" spans="1:5" x14ac:dyDescent="0.2">
      <c r="A4339" s="96" t="s">
        <v>19593</v>
      </c>
      <c r="B4339" s="96" t="s">
        <v>19594</v>
      </c>
      <c r="C4339" s="96" t="s">
        <v>7502</v>
      </c>
      <c r="D4339" s="96" t="s">
        <v>7524</v>
      </c>
      <c r="E4339" s="97" t="s">
        <v>4250</v>
      </c>
    </row>
    <row r="4340" spans="1:5" x14ac:dyDescent="0.2">
      <c r="A4340" s="96" t="s">
        <v>8624</v>
      </c>
      <c r="B4340" s="96" t="s">
        <v>8625</v>
      </c>
      <c r="C4340" s="96" t="s">
        <v>8463</v>
      </c>
      <c r="D4340" s="96" t="s">
        <v>7524</v>
      </c>
      <c r="E4340" s="97" t="s">
        <v>23508</v>
      </c>
    </row>
    <row r="4341" spans="1:5" x14ac:dyDescent="0.2">
      <c r="A4341" s="96" t="s">
        <v>8313</v>
      </c>
      <c r="B4341" s="96" t="s">
        <v>8314</v>
      </c>
      <c r="C4341" s="96" t="s">
        <v>8156</v>
      </c>
      <c r="D4341" s="96" t="s">
        <v>7524</v>
      </c>
      <c r="E4341" s="97" t="s">
        <v>23450</v>
      </c>
    </row>
    <row r="4342" spans="1:5" x14ac:dyDescent="0.2">
      <c r="A4342" s="96" t="s">
        <v>9376</v>
      </c>
      <c r="B4342" s="96" t="s">
        <v>9377</v>
      </c>
      <c r="C4342" s="96" t="s">
        <v>60</v>
      </c>
      <c r="D4342" s="96" t="s">
        <v>7524</v>
      </c>
      <c r="E4342" s="97" t="s">
        <v>23580</v>
      </c>
    </row>
    <row r="4343" spans="1:5" x14ac:dyDescent="0.2">
      <c r="A4343" s="96" t="s">
        <v>9378</v>
      </c>
      <c r="B4343" s="96" t="s">
        <v>9379</v>
      </c>
      <c r="C4343" s="96" t="s">
        <v>60</v>
      </c>
      <c r="D4343" s="96" t="s">
        <v>7524</v>
      </c>
      <c r="E4343" s="97" t="s">
        <v>10101</v>
      </c>
    </row>
    <row r="4344" spans="1:5" x14ac:dyDescent="0.2">
      <c r="A4344" s="96" t="s">
        <v>9380</v>
      </c>
      <c r="B4344" s="96" t="s">
        <v>9381</v>
      </c>
      <c r="C4344" s="96" t="s">
        <v>60</v>
      </c>
      <c r="D4344" s="96" t="s">
        <v>7524</v>
      </c>
      <c r="E4344" s="97" t="s">
        <v>23581</v>
      </c>
    </row>
    <row r="4345" spans="1:5" x14ac:dyDescent="0.2">
      <c r="A4345" s="96" t="s">
        <v>9382</v>
      </c>
      <c r="B4345" s="96" t="s">
        <v>9383</v>
      </c>
      <c r="C4345" s="96" t="s">
        <v>60</v>
      </c>
      <c r="D4345" s="96" t="s">
        <v>8323</v>
      </c>
      <c r="E4345" s="97" t="s">
        <v>23582</v>
      </c>
    </row>
    <row r="4346" spans="1:5" x14ac:dyDescent="0.2">
      <c r="A4346" s="96" t="s">
        <v>8690</v>
      </c>
      <c r="B4346" s="96" t="s">
        <v>8691</v>
      </c>
      <c r="C4346" s="96" t="s">
        <v>8463</v>
      </c>
      <c r="D4346" s="96" t="s">
        <v>7524</v>
      </c>
      <c r="E4346" s="97" t="s">
        <v>23513</v>
      </c>
    </row>
    <row r="4347" spans="1:5" x14ac:dyDescent="0.2">
      <c r="A4347" s="96" t="s">
        <v>8376</v>
      </c>
      <c r="B4347" s="96" t="s">
        <v>8377</v>
      </c>
      <c r="C4347" s="96" t="s">
        <v>8156</v>
      </c>
      <c r="D4347" s="96" t="s">
        <v>7524</v>
      </c>
      <c r="E4347" s="97" t="s">
        <v>23466</v>
      </c>
    </row>
    <row r="4348" spans="1:5" x14ac:dyDescent="0.2">
      <c r="A4348" s="96" t="s">
        <v>9664</v>
      </c>
      <c r="B4348" s="96" t="s">
        <v>9665</v>
      </c>
      <c r="C4348" s="96" t="s">
        <v>60</v>
      </c>
      <c r="D4348" s="96" t="s">
        <v>7524</v>
      </c>
      <c r="E4348" s="97" t="s">
        <v>1404</v>
      </c>
    </row>
    <row r="4349" spans="1:5" x14ac:dyDescent="0.2">
      <c r="A4349" s="96" t="s">
        <v>9666</v>
      </c>
      <c r="B4349" s="96" t="s">
        <v>9667</v>
      </c>
      <c r="C4349" s="96" t="s">
        <v>60</v>
      </c>
      <c r="D4349" s="96" t="s">
        <v>7524</v>
      </c>
      <c r="E4349" s="97" t="s">
        <v>21674</v>
      </c>
    </row>
    <row r="4350" spans="1:5" x14ac:dyDescent="0.2">
      <c r="A4350" s="96" t="s">
        <v>9668</v>
      </c>
      <c r="B4350" s="96" t="s">
        <v>9669</v>
      </c>
      <c r="C4350" s="96" t="s">
        <v>60</v>
      </c>
      <c r="D4350" s="96" t="s">
        <v>7524</v>
      </c>
      <c r="E4350" s="97" t="s">
        <v>23593</v>
      </c>
    </row>
    <row r="4351" spans="1:5" x14ac:dyDescent="0.2">
      <c r="A4351" s="96" t="s">
        <v>9670</v>
      </c>
      <c r="B4351" s="96" t="s">
        <v>9671</v>
      </c>
      <c r="C4351" s="96" t="s">
        <v>60</v>
      </c>
      <c r="D4351" s="96" t="s">
        <v>8323</v>
      </c>
      <c r="E4351" s="97" t="s">
        <v>23594</v>
      </c>
    </row>
    <row r="4352" spans="1:5" x14ac:dyDescent="0.2">
      <c r="A4352" s="96" t="s">
        <v>8627</v>
      </c>
      <c r="B4352" s="96" t="s">
        <v>8628</v>
      </c>
      <c r="C4352" s="96" t="s">
        <v>8463</v>
      </c>
      <c r="D4352" s="96" t="s">
        <v>7524</v>
      </c>
      <c r="E4352" s="97" t="s">
        <v>22050</v>
      </c>
    </row>
    <row r="4353" spans="1:5" x14ac:dyDescent="0.2">
      <c r="A4353" s="96" t="s">
        <v>8315</v>
      </c>
      <c r="B4353" s="96" t="s">
        <v>8316</v>
      </c>
      <c r="C4353" s="96" t="s">
        <v>8156</v>
      </c>
      <c r="D4353" s="96" t="s">
        <v>7524</v>
      </c>
      <c r="E4353" s="97" t="s">
        <v>23451</v>
      </c>
    </row>
    <row r="4354" spans="1:5" x14ac:dyDescent="0.2">
      <c r="A4354" s="96" t="s">
        <v>9384</v>
      </c>
      <c r="B4354" s="96" t="s">
        <v>9385</v>
      </c>
      <c r="C4354" s="96" t="s">
        <v>60</v>
      </c>
      <c r="D4354" s="96" t="s">
        <v>7524</v>
      </c>
      <c r="E4354" s="97" t="s">
        <v>23583</v>
      </c>
    </row>
    <row r="4355" spans="1:5" x14ac:dyDescent="0.2">
      <c r="A4355" s="96" t="s">
        <v>9449</v>
      </c>
      <c r="B4355" s="96" t="s">
        <v>9450</v>
      </c>
      <c r="C4355" s="96" t="s">
        <v>60</v>
      </c>
      <c r="D4355" s="96" t="s">
        <v>7524</v>
      </c>
      <c r="E4355" s="97" t="s">
        <v>2533</v>
      </c>
    </row>
    <row r="4356" spans="1:5" x14ac:dyDescent="0.2">
      <c r="A4356" s="96" t="s">
        <v>9386</v>
      </c>
      <c r="B4356" s="96" t="s">
        <v>9387</v>
      </c>
      <c r="C4356" s="96" t="s">
        <v>60</v>
      </c>
      <c r="D4356" s="96" t="s">
        <v>7524</v>
      </c>
      <c r="E4356" s="97" t="s">
        <v>2505</v>
      </c>
    </row>
    <row r="4357" spans="1:5" x14ac:dyDescent="0.2">
      <c r="A4357" s="96" t="s">
        <v>9388</v>
      </c>
      <c r="B4357" s="96" t="s">
        <v>9389</v>
      </c>
      <c r="C4357" s="96" t="s">
        <v>60</v>
      </c>
      <c r="D4357" s="96" t="s">
        <v>7524</v>
      </c>
      <c r="E4357" s="97" t="s">
        <v>9188</v>
      </c>
    </row>
    <row r="4358" spans="1:5" x14ac:dyDescent="0.2">
      <c r="A4358" s="96" t="s">
        <v>9390</v>
      </c>
      <c r="B4358" s="96" t="s">
        <v>9391</v>
      </c>
      <c r="C4358" s="96" t="s">
        <v>60</v>
      </c>
      <c r="D4358" s="96" t="s">
        <v>8323</v>
      </c>
      <c r="E4358" s="97" t="s">
        <v>23584</v>
      </c>
    </row>
    <row r="4359" spans="1:5" x14ac:dyDescent="0.2">
      <c r="A4359" s="96" t="s">
        <v>8746</v>
      </c>
      <c r="B4359" s="96" t="s">
        <v>8747</v>
      </c>
      <c r="C4359" s="96" t="s">
        <v>8463</v>
      </c>
      <c r="D4359" s="96" t="s">
        <v>7524</v>
      </c>
      <c r="E4359" s="97" t="s">
        <v>22866</v>
      </c>
    </row>
    <row r="4360" spans="1:5" x14ac:dyDescent="0.2">
      <c r="A4360" s="96" t="s">
        <v>8430</v>
      </c>
      <c r="B4360" s="96" t="s">
        <v>8431</v>
      </c>
      <c r="C4360" s="96" t="s">
        <v>8156</v>
      </c>
      <c r="D4360" s="96" t="s">
        <v>7524</v>
      </c>
      <c r="E4360" s="97" t="s">
        <v>6551</v>
      </c>
    </row>
    <row r="4361" spans="1:5" x14ac:dyDescent="0.2">
      <c r="A4361" s="96" t="s">
        <v>9889</v>
      </c>
      <c r="B4361" s="96" t="s">
        <v>9890</v>
      </c>
      <c r="C4361" s="96" t="s">
        <v>60</v>
      </c>
      <c r="D4361" s="96" t="s">
        <v>7524</v>
      </c>
      <c r="E4361" s="97" t="s">
        <v>17306</v>
      </c>
    </row>
    <row r="4362" spans="1:5" x14ac:dyDescent="0.2">
      <c r="A4362" s="96" t="s">
        <v>9892</v>
      </c>
      <c r="B4362" s="96" t="s">
        <v>9893</v>
      </c>
      <c r="C4362" s="96" t="s">
        <v>60</v>
      </c>
      <c r="D4362" s="96" t="s">
        <v>7524</v>
      </c>
      <c r="E4362" s="97" t="s">
        <v>20403</v>
      </c>
    </row>
    <row r="4363" spans="1:5" x14ac:dyDescent="0.2">
      <c r="A4363" s="96" t="s">
        <v>9894</v>
      </c>
      <c r="B4363" s="96" t="s">
        <v>9895</v>
      </c>
      <c r="C4363" s="96" t="s">
        <v>60</v>
      </c>
      <c r="D4363" s="96" t="s">
        <v>7524</v>
      </c>
      <c r="E4363" s="97" t="s">
        <v>470</v>
      </c>
    </row>
    <row r="4364" spans="1:5" x14ac:dyDescent="0.2">
      <c r="A4364" s="96" t="s">
        <v>9896</v>
      </c>
      <c r="B4364" s="96" t="s">
        <v>9897</v>
      </c>
      <c r="C4364" s="96" t="s">
        <v>60</v>
      </c>
      <c r="D4364" s="96" t="s">
        <v>7524</v>
      </c>
      <c r="E4364" s="97" t="s">
        <v>1228</v>
      </c>
    </row>
    <row r="4365" spans="1:5" x14ac:dyDescent="0.2">
      <c r="A4365" s="96" t="s">
        <v>8607</v>
      </c>
      <c r="B4365" s="96" t="s">
        <v>8608</v>
      </c>
      <c r="C4365" s="96" t="s">
        <v>8463</v>
      </c>
      <c r="D4365" s="96" t="s">
        <v>7524</v>
      </c>
      <c r="E4365" s="97" t="s">
        <v>506</v>
      </c>
    </row>
    <row r="4366" spans="1:5" x14ac:dyDescent="0.2">
      <c r="A4366" s="96" t="s">
        <v>8294</v>
      </c>
      <c r="B4366" s="96" t="s">
        <v>8295</v>
      </c>
      <c r="C4366" s="96" t="s">
        <v>8156</v>
      </c>
      <c r="D4366" s="96" t="s">
        <v>7524</v>
      </c>
      <c r="E4366" s="97" t="s">
        <v>2301</v>
      </c>
    </row>
    <row r="4367" spans="1:5" x14ac:dyDescent="0.2">
      <c r="A4367" s="96" t="s">
        <v>9307</v>
      </c>
      <c r="B4367" s="96" t="s">
        <v>9308</v>
      </c>
      <c r="C4367" s="96" t="s">
        <v>60</v>
      </c>
      <c r="D4367" s="96" t="s">
        <v>7524</v>
      </c>
      <c r="E4367" s="97" t="s">
        <v>738</v>
      </c>
    </row>
    <row r="4368" spans="1:5" x14ac:dyDescent="0.2">
      <c r="A4368" s="96" t="s">
        <v>9309</v>
      </c>
      <c r="B4368" s="96" t="s">
        <v>9310</v>
      </c>
      <c r="C4368" s="96" t="s">
        <v>60</v>
      </c>
      <c r="D4368" s="96" t="s">
        <v>7524</v>
      </c>
      <c r="E4368" s="97" t="s">
        <v>9014</v>
      </c>
    </row>
    <row r="4369" spans="1:5" x14ac:dyDescent="0.2">
      <c r="A4369" s="96" t="s">
        <v>9311</v>
      </c>
      <c r="B4369" s="96" t="s">
        <v>9312</v>
      </c>
      <c r="C4369" s="96" t="s">
        <v>60</v>
      </c>
      <c r="D4369" s="96" t="s">
        <v>7524</v>
      </c>
      <c r="E4369" s="97" t="s">
        <v>695</v>
      </c>
    </row>
    <row r="4370" spans="1:5" x14ac:dyDescent="0.2">
      <c r="A4370" s="96" t="s">
        <v>9313</v>
      </c>
      <c r="B4370" s="96" t="s">
        <v>9314</v>
      </c>
      <c r="C4370" s="96" t="s">
        <v>60</v>
      </c>
      <c r="D4370" s="96" t="s">
        <v>7524</v>
      </c>
      <c r="E4370" s="97" t="s">
        <v>1228</v>
      </c>
    </row>
    <row r="4371" spans="1:5" x14ac:dyDescent="0.2">
      <c r="A4371" s="96" t="s">
        <v>8742</v>
      </c>
      <c r="B4371" s="96" t="s">
        <v>8743</v>
      </c>
      <c r="C4371" s="96" t="s">
        <v>8463</v>
      </c>
      <c r="D4371" s="96" t="s">
        <v>7524</v>
      </c>
      <c r="E4371" s="97" t="s">
        <v>14798</v>
      </c>
    </row>
    <row r="4372" spans="1:5" x14ac:dyDescent="0.2">
      <c r="A4372" s="96" t="s">
        <v>8426</v>
      </c>
      <c r="B4372" s="96" t="s">
        <v>8427</v>
      </c>
      <c r="C4372" s="96" t="s">
        <v>8156</v>
      </c>
      <c r="D4372" s="96" t="s">
        <v>7524</v>
      </c>
      <c r="E4372" s="97" t="s">
        <v>4848</v>
      </c>
    </row>
    <row r="4373" spans="1:5" x14ac:dyDescent="0.2">
      <c r="A4373" s="96" t="s">
        <v>9875</v>
      </c>
      <c r="B4373" s="96" t="s">
        <v>9876</v>
      </c>
      <c r="C4373" s="96" t="s">
        <v>60</v>
      </c>
      <c r="D4373" s="96" t="s">
        <v>7524</v>
      </c>
      <c r="E4373" s="97" t="s">
        <v>149</v>
      </c>
    </row>
    <row r="4374" spans="1:5" x14ac:dyDescent="0.2">
      <c r="A4374" s="96" t="s">
        <v>9877</v>
      </c>
      <c r="B4374" s="96" t="s">
        <v>9878</v>
      </c>
      <c r="C4374" s="96" t="s">
        <v>60</v>
      </c>
      <c r="D4374" s="96" t="s">
        <v>7524</v>
      </c>
      <c r="E4374" s="97" t="s">
        <v>3298</v>
      </c>
    </row>
    <row r="4375" spans="1:5" x14ac:dyDescent="0.2">
      <c r="A4375" s="96" t="s">
        <v>9879</v>
      </c>
      <c r="B4375" s="96" t="s">
        <v>9880</v>
      </c>
      <c r="C4375" s="96" t="s">
        <v>60</v>
      </c>
      <c r="D4375" s="96" t="s">
        <v>7524</v>
      </c>
      <c r="E4375" s="97" t="s">
        <v>1379</v>
      </c>
    </row>
    <row r="4376" spans="1:5" x14ac:dyDescent="0.2">
      <c r="A4376" s="96" t="s">
        <v>8776</v>
      </c>
      <c r="B4376" s="96" t="s">
        <v>8777</v>
      </c>
      <c r="C4376" s="96" t="s">
        <v>8463</v>
      </c>
      <c r="D4376" s="96" t="s">
        <v>7524</v>
      </c>
      <c r="E4376" s="97" t="s">
        <v>23525</v>
      </c>
    </row>
    <row r="4377" spans="1:5" x14ac:dyDescent="0.2">
      <c r="A4377" s="96" t="s">
        <v>9996</v>
      </c>
      <c r="B4377" s="96" t="s">
        <v>9997</v>
      </c>
      <c r="C4377" s="96" t="s">
        <v>60</v>
      </c>
      <c r="D4377" s="96" t="s">
        <v>7524</v>
      </c>
      <c r="E4377" s="97" t="s">
        <v>4379</v>
      </c>
    </row>
    <row r="4378" spans="1:5" x14ac:dyDescent="0.2">
      <c r="A4378" s="96" t="s">
        <v>9998</v>
      </c>
      <c r="B4378" s="96" t="s">
        <v>9999</v>
      </c>
      <c r="C4378" s="96" t="s">
        <v>60</v>
      </c>
      <c r="D4378" s="96" t="s">
        <v>7524</v>
      </c>
      <c r="E4378" s="97" t="s">
        <v>15408</v>
      </c>
    </row>
    <row r="4379" spans="1:5" x14ac:dyDescent="0.2">
      <c r="A4379" s="96" t="s">
        <v>10000</v>
      </c>
      <c r="B4379" s="96" t="s">
        <v>10001</v>
      </c>
      <c r="C4379" s="96" t="s">
        <v>60</v>
      </c>
      <c r="D4379" s="96" t="s">
        <v>7524</v>
      </c>
      <c r="E4379" s="97" t="s">
        <v>23610</v>
      </c>
    </row>
    <row r="4380" spans="1:5" x14ac:dyDescent="0.2">
      <c r="A4380" s="96" t="s">
        <v>10003</v>
      </c>
      <c r="B4380" s="96" t="s">
        <v>10004</v>
      </c>
      <c r="C4380" s="96" t="s">
        <v>60</v>
      </c>
      <c r="D4380" s="96" t="s">
        <v>8323</v>
      </c>
      <c r="E4380" s="97" t="s">
        <v>5818</v>
      </c>
    </row>
    <row r="4381" spans="1:5" x14ac:dyDescent="0.2">
      <c r="A4381" s="96" t="s">
        <v>8455</v>
      </c>
      <c r="B4381" s="96" t="s">
        <v>8456</v>
      </c>
      <c r="C4381" s="96" t="s">
        <v>8156</v>
      </c>
      <c r="D4381" s="96" t="s">
        <v>7524</v>
      </c>
      <c r="E4381" s="97" t="s">
        <v>23486</v>
      </c>
    </row>
    <row r="4382" spans="1:5" x14ac:dyDescent="0.2">
      <c r="A4382" s="96" t="s">
        <v>8609</v>
      </c>
      <c r="B4382" s="96" t="s">
        <v>8610</v>
      </c>
      <c r="C4382" s="96" t="s">
        <v>8463</v>
      </c>
      <c r="D4382" s="96" t="s">
        <v>7524</v>
      </c>
      <c r="E4382" s="97" t="s">
        <v>5021</v>
      </c>
    </row>
    <row r="4383" spans="1:5" x14ac:dyDescent="0.2">
      <c r="A4383" s="96" t="s">
        <v>8297</v>
      </c>
      <c r="B4383" s="96" t="s">
        <v>8298</v>
      </c>
      <c r="C4383" s="96" t="s">
        <v>8156</v>
      </c>
      <c r="D4383" s="96" t="s">
        <v>7524</v>
      </c>
      <c r="E4383" s="97" t="s">
        <v>23449</v>
      </c>
    </row>
    <row r="4384" spans="1:5" x14ac:dyDescent="0.2">
      <c r="A4384" s="96" t="s">
        <v>9315</v>
      </c>
      <c r="B4384" s="96" t="s">
        <v>9316</v>
      </c>
      <c r="C4384" s="96" t="s">
        <v>60</v>
      </c>
      <c r="D4384" s="96" t="s">
        <v>7524</v>
      </c>
      <c r="E4384" s="97" t="s">
        <v>22956</v>
      </c>
    </row>
    <row r="4385" spans="1:5" x14ac:dyDescent="0.2">
      <c r="A4385" s="96" t="s">
        <v>9318</v>
      </c>
      <c r="B4385" s="96" t="s">
        <v>9319</v>
      </c>
      <c r="C4385" s="96" t="s">
        <v>60</v>
      </c>
      <c r="D4385" s="96" t="s">
        <v>7524</v>
      </c>
      <c r="E4385" s="97" t="s">
        <v>293</v>
      </c>
    </row>
    <row r="4386" spans="1:5" x14ac:dyDescent="0.2">
      <c r="A4386" s="96" t="s">
        <v>9321</v>
      </c>
      <c r="B4386" s="96" t="s">
        <v>9322</v>
      </c>
      <c r="C4386" s="96" t="s">
        <v>60</v>
      </c>
      <c r="D4386" s="96" t="s">
        <v>7524</v>
      </c>
      <c r="E4386" s="97" t="s">
        <v>14619</v>
      </c>
    </row>
    <row r="4387" spans="1:5" x14ac:dyDescent="0.2">
      <c r="A4387" s="96" t="s">
        <v>9323</v>
      </c>
      <c r="B4387" s="96" t="s">
        <v>9324</v>
      </c>
      <c r="C4387" s="96" t="s">
        <v>60</v>
      </c>
      <c r="D4387" s="96" t="s">
        <v>7524</v>
      </c>
      <c r="E4387" s="97" t="s">
        <v>1254</v>
      </c>
    </row>
    <row r="4388" spans="1:5" x14ac:dyDescent="0.2">
      <c r="A4388" s="96" t="s">
        <v>8749</v>
      </c>
      <c r="B4388" s="96" t="s">
        <v>8750</v>
      </c>
      <c r="C4388" s="96" t="s">
        <v>8463</v>
      </c>
      <c r="D4388" s="96" t="s">
        <v>7524</v>
      </c>
      <c r="E4388" s="97" t="s">
        <v>23519</v>
      </c>
    </row>
    <row r="4389" spans="1:5" x14ac:dyDescent="0.2">
      <c r="A4389" s="96" t="s">
        <v>8432</v>
      </c>
      <c r="B4389" s="96" t="s">
        <v>8433</v>
      </c>
      <c r="C4389" s="96" t="s">
        <v>8156</v>
      </c>
      <c r="D4389" s="96" t="s">
        <v>7524</v>
      </c>
      <c r="E4389" s="97" t="s">
        <v>23477</v>
      </c>
    </row>
    <row r="4390" spans="1:5" x14ac:dyDescent="0.2">
      <c r="A4390" s="96" t="s">
        <v>9898</v>
      </c>
      <c r="B4390" s="96" t="s">
        <v>9899</v>
      </c>
      <c r="C4390" s="96" t="s">
        <v>60</v>
      </c>
      <c r="D4390" s="96" t="s">
        <v>7524</v>
      </c>
      <c r="E4390" s="97" t="s">
        <v>15279</v>
      </c>
    </row>
    <row r="4391" spans="1:5" x14ac:dyDescent="0.2">
      <c r="A4391" s="96" t="s">
        <v>9900</v>
      </c>
      <c r="B4391" s="96" t="s">
        <v>9901</v>
      </c>
      <c r="C4391" s="96" t="s">
        <v>60</v>
      </c>
      <c r="D4391" s="96" t="s">
        <v>7524</v>
      </c>
      <c r="E4391" s="97" t="s">
        <v>592</v>
      </c>
    </row>
    <row r="4392" spans="1:5" x14ac:dyDescent="0.2">
      <c r="A4392" s="96" t="s">
        <v>9902</v>
      </c>
      <c r="B4392" s="96" t="s">
        <v>9903</v>
      </c>
      <c r="C4392" s="96" t="s">
        <v>60</v>
      </c>
      <c r="D4392" s="96" t="s">
        <v>7524</v>
      </c>
      <c r="E4392" s="97" t="s">
        <v>8761</v>
      </c>
    </row>
    <row r="4393" spans="1:5" x14ac:dyDescent="0.2">
      <c r="A4393" s="96" t="s">
        <v>9904</v>
      </c>
      <c r="B4393" s="96" t="s">
        <v>9905</v>
      </c>
      <c r="C4393" s="96" t="s">
        <v>60</v>
      </c>
      <c r="D4393" s="96" t="s">
        <v>7524</v>
      </c>
      <c r="E4393" s="97" t="s">
        <v>6091</v>
      </c>
    </row>
    <row r="4394" spans="1:5" x14ac:dyDescent="0.2">
      <c r="A4394" s="96" t="s">
        <v>20109</v>
      </c>
      <c r="B4394" s="96" t="s">
        <v>20110</v>
      </c>
      <c r="C4394" s="96" t="s">
        <v>60</v>
      </c>
      <c r="D4394" s="96" t="s">
        <v>7503</v>
      </c>
      <c r="E4394" s="97" t="s">
        <v>6042</v>
      </c>
    </row>
    <row r="4395" spans="1:5" x14ac:dyDescent="0.2">
      <c r="A4395" s="96" t="s">
        <v>20111</v>
      </c>
      <c r="B4395" s="96" t="s">
        <v>20112</v>
      </c>
      <c r="C4395" s="96" t="s">
        <v>60</v>
      </c>
      <c r="D4395" s="96" t="s">
        <v>7503</v>
      </c>
      <c r="E4395" s="97" t="s">
        <v>5048</v>
      </c>
    </row>
    <row r="4396" spans="1:5" x14ac:dyDescent="0.2">
      <c r="A4396" s="96" t="s">
        <v>20113</v>
      </c>
      <c r="B4396" s="96" t="s">
        <v>20114</v>
      </c>
      <c r="C4396" s="96" t="s">
        <v>60</v>
      </c>
      <c r="D4396" s="96" t="s">
        <v>7503</v>
      </c>
      <c r="E4396" s="97" t="s">
        <v>15683</v>
      </c>
    </row>
    <row r="4397" spans="1:5" x14ac:dyDescent="0.2">
      <c r="A4397" s="96" t="s">
        <v>18094</v>
      </c>
      <c r="B4397" s="96" t="s">
        <v>18095</v>
      </c>
      <c r="C4397" s="96" t="s">
        <v>8123</v>
      </c>
      <c r="D4397" s="96" t="s">
        <v>7503</v>
      </c>
      <c r="E4397" s="97" t="s">
        <v>121</v>
      </c>
    </row>
    <row r="4398" spans="1:5" x14ac:dyDescent="0.2">
      <c r="A4398" s="96" t="s">
        <v>18054</v>
      </c>
      <c r="B4398" s="96" t="s">
        <v>18055</v>
      </c>
      <c r="C4398" s="96" t="s">
        <v>8123</v>
      </c>
      <c r="D4398" s="96" t="s">
        <v>7503</v>
      </c>
      <c r="E4398" s="97" t="s">
        <v>5094</v>
      </c>
    </row>
    <row r="4399" spans="1:5" x14ac:dyDescent="0.2">
      <c r="A4399" s="96" t="s">
        <v>18057</v>
      </c>
      <c r="B4399" s="96" t="s">
        <v>18058</v>
      </c>
      <c r="C4399" s="96" t="s">
        <v>8123</v>
      </c>
      <c r="D4399" s="96" t="s">
        <v>7503</v>
      </c>
      <c r="E4399" s="97" t="s">
        <v>4486</v>
      </c>
    </row>
    <row r="4400" spans="1:5" x14ac:dyDescent="0.2">
      <c r="A4400" s="96" t="s">
        <v>18061</v>
      </c>
      <c r="B4400" s="96" t="s">
        <v>18062</v>
      </c>
      <c r="C4400" s="96" t="s">
        <v>8123</v>
      </c>
      <c r="D4400" s="96" t="s">
        <v>7503</v>
      </c>
      <c r="E4400" s="97" t="s">
        <v>13915</v>
      </c>
    </row>
    <row r="4401" spans="1:5" x14ac:dyDescent="0.2">
      <c r="A4401" s="96" t="s">
        <v>18110</v>
      </c>
      <c r="B4401" s="96" t="s">
        <v>18111</v>
      </c>
      <c r="C4401" s="96" t="s">
        <v>7502</v>
      </c>
      <c r="D4401" s="96" t="s">
        <v>7503</v>
      </c>
      <c r="E4401" s="97" t="s">
        <v>14261</v>
      </c>
    </row>
    <row r="4402" spans="1:5" x14ac:dyDescent="0.2">
      <c r="A4402" s="96" t="s">
        <v>18114</v>
      </c>
      <c r="B4402" s="96" t="s">
        <v>18115</v>
      </c>
      <c r="C4402" s="96" t="s">
        <v>8123</v>
      </c>
      <c r="D4402" s="96" t="s">
        <v>7503</v>
      </c>
      <c r="E4402" s="97" t="s">
        <v>665</v>
      </c>
    </row>
    <row r="4403" spans="1:5" x14ac:dyDescent="0.2">
      <c r="A4403" s="96" t="s">
        <v>18119</v>
      </c>
      <c r="B4403" s="96" t="s">
        <v>18120</v>
      </c>
      <c r="C4403" s="96" t="s">
        <v>8123</v>
      </c>
      <c r="D4403" s="96" t="s">
        <v>7503</v>
      </c>
      <c r="E4403" s="97" t="s">
        <v>791</v>
      </c>
    </row>
    <row r="4404" spans="1:5" x14ac:dyDescent="0.2">
      <c r="A4404" s="96" t="s">
        <v>18123</v>
      </c>
      <c r="B4404" s="96" t="s">
        <v>18124</v>
      </c>
      <c r="C4404" s="96" t="s">
        <v>8123</v>
      </c>
      <c r="D4404" s="96" t="s">
        <v>7503</v>
      </c>
      <c r="E4404" s="97" t="s">
        <v>15907</v>
      </c>
    </row>
    <row r="4405" spans="1:5" x14ac:dyDescent="0.2">
      <c r="A4405" s="96" t="s">
        <v>12315</v>
      </c>
      <c r="B4405" s="96" t="s">
        <v>12316</v>
      </c>
      <c r="C4405" s="96" t="s">
        <v>8013</v>
      </c>
      <c r="D4405" s="96" t="s">
        <v>7524</v>
      </c>
      <c r="E4405" s="97" t="s">
        <v>24416</v>
      </c>
    </row>
    <row r="4406" spans="1:5" x14ac:dyDescent="0.2">
      <c r="A4406" s="96" t="s">
        <v>18116</v>
      </c>
      <c r="B4406" s="96" t="s">
        <v>18117</v>
      </c>
      <c r="C4406" s="96" t="s">
        <v>18118</v>
      </c>
      <c r="D4406" s="96" t="s">
        <v>7503</v>
      </c>
      <c r="E4406" s="97" t="s">
        <v>12987</v>
      </c>
    </row>
    <row r="4407" spans="1:5" x14ac:dyDescent="0.2">
      <c r="A4407" s="96" t="s">
        <v>18029</v>
      </c>
      <c r="B4407" s="96" t="s">
        <v>18030</v>
      </c>
      <c r="C4407" s="96" t="s">
        <v>8123</v>
      </c>
      <c r="D4407" s="96" t="s">
        <v>7503</v>
      </c>
      <c r="E4407" s="97" t="s">
        <v>5873</v>
      </c>
    </row>
    <row r="4408" spans="1:5" x14ac:dyDescent="0.2">
      <c r="A4408" s="96" t="s">
        <v>17925</v>
      </c>
      <c r="B4408" s="96" t="s">
        <v>17926</v>
      </c>
      <c r="C4408" s="96" t="s">
        <v>8123</v>
      </c>
      <c r="D4408" s="96" t="s">
        <v>7524</v>
      </c>
      <c r="E4408" s="97" t="s">
        <v>2511</v>
      </c>
    </row>
    <row r="4409" spans="1:5" x14ac:dyDescent="0.2">
      <c r="A4409" s="96" t="s">
        <v>18105</v>
      </c>
      <c r="B4409" s="96" t="s">
        <v>18106</v>
      </c>
      <c r="C4409" s="96" t="s">
        <v>8123</v>
      </c>
      <c r="D4409" s="96" t="s">
        <v>7503</v>
      </c>
      <c r="E4409" s="97" t="s">
        <v>25504</v>
      </c>
    </row>
    <row r="4410" spans="1:5" x14ac:dyDescent="0.2">
      <c r="A4410" s="96" t="s">
        <v>18098</v>
      </c>
      <c r="B4410" s="96" t="s">
        <v>18099</v>
      </c>
      <c r="C4410" s="96" t="s">
        <v>8123</v>
      </c>
      <c r="D4410" s="96" t="s">
        <v>7503</v>
      </c>
      <c r="E4410" s="97" t="s">
        <v>21707</v>
      </c>
    </row>
    <row r="4411" spans="1:5" x14ac:dyDescent="0.2">
      <c r="A4411" s="96" t="s">
        <v>18103</v>
      </c>
      <c r="B4411" s="96" t="s">
        <v>18104</v>
      </c>
      <c r="C4411" s="96" t="s">
        <v>8123</v>
      </c>
      <c r="D4411" s="96" t="s">
        <v>7503</v>
      </c>
      <c r="E4411" s="97" t="s">
        <v>338</v>
      </c>
    </row>
    <row r="4412" spans="1:5" x14ac:dyDescent="0.2">
      <c r="A4412" s="96" t="s">
        <v>18076</v>
      </c>
      <c r="B4412" s="96" t="s">
        <v>18077</v>
      </c>
      <c r="C4412" s="96" t="s">
        <v>8123</v>
      </c>
      <c r="D4412" s="96" t="s">
        <v>7503</v>
      </c>
      <c r="E4412" s="97" t="s">
        <v>8633</v>
      </c>
    </row>
    <row r="4413" spans="1:5" x14ac:dyDescent="0.2">
      <c r="A4413" s="96" t="s">
        <v>18059</v>
      </c>
      <c r="B4413" s="96" t="s">
        <v>18060</v>
      </c>
      <c r="C4413" s="96" t="s">
        <v>8123</v>
      </c>
      <c r="D4413" s="96" t="s">
        <v>7503</v>
      </c>
      <c r="E4413" s="97" t="s">
        <v>2556</v>
      </c>
    </row>
    <row r="4414" spans="1:5" x14ac:dyDescent="0.2">
      <c r="A4414" s="96" t="s">
        <v>17798</v>
      </c>
      <c r="B4414" s="96" t="s">
        <v>17799</v>
      </c>
      <c r="C4414" s="96" t="s">
        <v>8123</v>
      </c>
      <c r="D4414" s="96" t="s">
        <v>7524</v>
      </c>
      <c r="E4414" s="97" t="s">
        <v>1260</v>
      </c>
    </row>
    <row r="4415" spans="1:5" x14ac:dyDescent="0.2">
      <c r="A4415" s="96" t="s">
        <v>17800</v>
      </c>
      <c r="B4415" s="96" t="s">
        <v>17801</v>
      </c>
      <c r="C4415" s="96" t="s">
        <v>8123</v>
      </c>
      <c r="D4415" s="96" t="s">
        <v>7524</v>
      </c>
      <c r="E4415" s="97" t="s">
        <v>3946</v>
      </c>
    </row>
    <row r="4416" spans="1:5" x14ac:dyDescent="0.2">
      <c r="A4416" s="96" t="s">
        <v>17923</v>
      </c>
      <c r="B4416" s="96" t="s">
        <v>17924</v>
      </c>
      <c r="C4416" s="96" t="s">
        <v>8123</v>
      </c>
      <c r="D4416" s="96" t="s">
        <v>7503</v>
      </c>
      <c r="E4416" s="97" t="s">
        <v>21285</v>
      </c>
    </row>
    <row r="4417" spans="1:5" x14ac:dyDescent="0.2">
      <c r="A4417" s="96" t="s">
        <v>17914</v>
      </c>
      <c r="B4417" s="96" t="s">
        <v>17915</v>
      </c>
      <c r="C4417" s="96" t="s">
        <v>8123</v>
      </c>
      <c r="D4417" s="96" t="s">
        <v>7503</v>
      </c>
      <c r="E4417" s="97" t="s">
        <v>23319</v>
      </c>
    </row>
    <row r="4418" spans="1:5" x14ac:dyDescent="0.2">
      <c r="A4418" s="96" t="s">
        <v>18042</v>
      </c>
      <c r="B4418" s="96" t="s">
        <v>18043</v>
      </c>
      <c r="C4418" s="96" t="s">
        <v>8123</v>
      </c>
      <c r="D4418" s="96" t="s">
        <v>7503</v>
      </c>
      <c r="E4418" s="97" t="s">
        <v>22874</v>
      </c>
    </row>
    <row r="4419" spans="1:5" x14ac:dyDescent="0.2">
      <c r="A4419" s="96" t="s">
        <v>18033</v>
      </c>
      <c r="B4419" s="96" t="s">
        <v>18034</v>
      </c>
      <c r="C4419" s="96" t="s">
        <v>8123</v>
      </c>
      <c r="D4419" s="96" t="s">
        <v>7503</v>
      </c>
      <c r="E4419" s="97" t="s">
        <v>25501</v>
      </c>
    </row>
    <row r="4420" spans="1:5" x14ac:dyDescent="0.2">
      <c r="A4420" s="96" t="s">
        <v>18027</v>
      </c>
      <c r="B4420" s="96" t="s">
        <v>18028</v>
      </c>
      <c r="C4420" s="96" t="s">
        <v>8123</v>
      </c>
      <c r="D4420" s="96" t="s">
        <v>7503</v>
      </c>
      <c r="E4420" s="97" t="s">
        <v>5511</v>
      </c>
    </row>
    <row r="4421" spans="1:5" x14ac:dyDescent="0.2">
      <c r="A4421" s="96" t="s">
        <v>18031</v>
      </c>
      <c r="B4421" s="96" t="s">
        <v>18032</v>
      </c>
      <c r="C4421" s="96" t="s">
        <v>8123</v>
      </c>
      <c r="D4421" s="96" t="s">
        <v>7503</v>
      </c>
      <c r="E4421" s="97" t="s">
        <v>5006</v>
      </c>
    </row>
    <row r="4422" spans="1:5" x14ac:dyDescent="0.2">
      <c r="A4422" s="96" t="s">
        <v>18046</v>
      </c>
      <c r="B4422" s="96" t="s">
        <v>18047</v>
      </c>
      <c r="C4422" s="96" t="s">
        <v>8123</v>
      </c>
      <c r="D4422" s="96" t="s">
        <v>7503</v>
      </c>
      <c r="E4422" s="97" t="s">
        <v>1453</v>
      </c>
    </row>
    <row r="4423" spans="1:5" x14ac:dyDescent="0.2">
      <c r="A4423" s="96" t="s">
        <v>18050</v>
      </c>
      <c r="B4423" s="96" t="s">
        <v>18051</v>
      </c>
      <c r="C4423" s="96" t="s">
        <v>8123</v>
      </c>
      <c r="D4423" s="96" t="s">
        <v>7503</v>
      </c>
      <c r="E4423" s="97" t="s">
        <v>21329</v>
      </c>
    </row>
    <row r="4424" spans="1:5" x14ac:dyDescent="0.2">
      <c r="A4424" s="96" t="s">
        <v>18083</v>
      </c>
      <c r="B4424" s="96" t="s">
        <v>18084</v>
      </c>
      <c r="C4424" s="96" t="s">
        <v>8123</v>
      </c>
      <c r="D4424" s="96" t="s">
        <v>7503</v>
      </c>
      <c r="E4424" s="97" t="s">
        <v>23875</v>
      </c>
    </row>
    <row r="4425" spans="1:5" x14ac:dyDescent="0.2">
      <c r="A4425" s="96" t="s">
        <v>18080</v>
      </c>
      <c r="B4425" s="96" t="s">
        <v>18081</v>
      </c>
      <c r="C4425" s="96" t="s">
        <v>8123</v>
      </c>
      <c r="D4425" s="96" t="s">
        <v>7503</v>
      </c>
      <c r="E4425" s="97" t="s">
        <v>6376</v>
      </c>
    </row>
    <row r="4426" spans="1:5" x14ac:dyDescent="0.2">
      <c r="A4426" s="96" t="s">
        <v>18107</v>
      </c>
      <c r="B4426" s="96" t="s">
        <v>18108</v>
      </c>
      <c r="C4426" s="96" t="s">
        <v>8123</v>
      </c>
      <c r="D4426" s="96" t="s">
        <v>7503</v>
      </c>
      <c r="E4426" s="97" t="s">
        <v>6114</v>
      </c>
    </row>
    <row r="4427" spans="1:5" x14ac:dyDescent="0.2">
      <c r="A4427" s="96" t="s">
        <v>18052</v>
      </c>
      <c r="B4427" s="96" t="s">
        <v>18053</v>
      </c>
      <c r="C4427" s="96" t="s">
        <v>8123</v>
      </c>
      <c r="D4427" s="96" t="s">
        <v>7503</v>
      </c>
      <c r="E4427" s="97" t="s">
        <v>25503</v>
      </c>
    </row>
    <row r="4428" spans="1:5" x14ac:dyDescent="0.2">
      <c r="A4428" s="96" t="s">
        <v>18067</v>
      </c>
      <c r="B4428" s="96" t="s">
        <v>18068</v>
      </c>
      <c r="C4428" s="96" t="s">
        <v>8123</v>
      </c>
      <c r="D4428" s="96" t="s">
        <v>7503</v>
      </c>
      <c r="E4428" s="97" t="s">
        <v>308</v>
      </c>
    </row>
    <row r="4429" spans="1:5" x14ac:dyDescent="0.2">
      <c r="A4429" s="96" t="s">
        <v>18048</v>
      </c>
      <c r="B4429" s="96" t="s">
        <v>18049</v>
      </c>
      <c r="C4429" s="96" t="s">
        <v>8123</v>
      </c>
      <c r="D4429" s="96" t="s">
        <v>7503</v>
      </c>
      <c r="E4429" s="97" t="s">
        <v>6555</v>
      </c>
    </row>
    <row r="4430" spans="1:5" x14ac:dyDescent="0.2">
      <c r="A4430" s="96" t="s">
        <v>18086</v>
      </c>
      <c r="B4430" s="96" t="s">
        <v>18087</v>
      </c>
      <c r="C4430" s="96" t="s">
        <v>8123</v>
      </c>
      <c r="D4430" s="96" t="s">
        <v>7503</v>
      </c>
      <c r="E4430" s="97" t="s">
        <v>17050</v>
      </c>
    </row>
    <row r="4431" spans="1:5" x14ac:dyDescent="0.2">
      <c r="A4431" s="96" t="s">
        <v>18092</v>
      </c>
      <c r="B4431" s="96" t="s">
        <v>18093</v>
      </c>
      <c r="C4431" s="96" t="s">
        <v>8123</v>
      </c>
      <c r="D4431" s="96" t="s">
        <v>7503</v>
      </c>
      <c r="E4431" s="97" t="s">
        <v>5728</v>
      </c>
    </row>
    <row r="4432" spans="1:5" x14ac:dyDescent="0.2">
      <c r="A4432" s="96" t="s">
        <v>17885</v>
      </c>
      <c r="B4432" s="96" t="s">
        <v>17886</v>
      </c>
      <c r="C4432" s="96" t="s">
        <v>8123</v>
      </c>
      <c r="D4432" s="96" t="s">
        <v>7503</v>
      </c>
      <c r="E4432" s="97" t="s">
        <v>697</v>
      </c>
    </row>
    <row r="4433" spans="1:5" x14ac:dyDescent="0.2">
      <c r="A4433" s="96" t="s">
        <v>18112</v>
      </c>
      <c r="B4433" s="96" t="s">
        <v>18113</v>
      </c>
      <c r="C4433" s="96" t="s">
        <v>8123</v>
      </c>
      <c r="D4433" s="96" t="s">
        <v>7524</v>
      </c>
      <c r="E4433" s="97" t="s">
        <v>22863</v>
      </c>
    </row>
    <row r="4434" spans="1:5" x14ac:dyDescent="0.2">
      <c r="A4434" s="96" t="s">
        <v>18070</v>
      </c>
      <c r="B4434" s="96" t="s">
        <v>18071</v>
      </c>
      <c r="C4434" s="96" t="s">
        <v>8123</v>
      </c>
      <c r="D4434" s="96" t="s">
        <v>7524</v>
      </c>
      <c r="E4434" s="97" t="s">
        <v>6584</v>
      </c>
    </row>
    <row r="4435" spans="1:5" x14ac:dyDescent="0.2">
      <c r="A4435" s="96" t="s">
        <v>18128</v>
      </c>
      <c r="B4435" s="96" t="s">
        <v>18129</v>
      </c>
      <c r="C4435" s="96" t="s">
        <v>8123</v>
      </c>
      <c r="D4435" s="96" t="s">
        <v>7503</v>
      </c>
      <c r="E4435" s="97" t="s">
        <v>25505</v>
      </c>
    </row>
    <row r="4436" spans="1:5" x14ac:dyDescent="0.2">
      <c r="A4436" s="96" t="s">
        <v>18096</v>
      </c>
      <c r="B4436" s="96" t="s">
        <v>18097</v>
      </c>
      <c r="C4436" s="96" t="s">
        <v>7683</v>
      </c>
      <c r="D4436" s="96" t="s">
        <v>7503</v>
      </c>
      <c r="E4436" s="97" t="s">
        <v>5914</v>
      </c>
    </row>
    <row r="4437" spans="1:5" x14ac:dyDescent="0.2">
      <c r="A4437" s="96" t="s">
        <v>18072</v>
      </c>
      <c r="B4437" s="96" t="s">
        <v>18073</v>
      </c>
      <c r="C4437" s="96" t="s">
        <v>8123</v>
      </c>
      <c r="D4437" s="96" t="s">
        <v>7503</v>
      </c>
      <c r="E4437" s="97" t="s">
        <v>11788</v>
      </c>
    </row>
    <row r="4438" spans="1:5" x14ac:dyDescent="0.2">
      <c r="A4438" s="96" t="s">
        <v>18130</v>
      </c>
      <c r="B4438" s="96" t="s">
        <v>18131</v>
      </c>
      <c r="C4438" s="96" t="s">
        <v>8123</v>
      </c>
      <c r="D4438" s="96" t="s">
        <v>7524</v>
      </c>
      <c r="E4438" s="97" t="s">
        <v>20183</v>
      </c>
    </row>
    <row r="4439" spans="1:5" x14ac:dyDescent="0.2">
      <c r="A4439" s="96" t="s">
        <v>18139</v>
      </c>
      <c r="B4439" s="96" t="s">
        <v>18140</v>
      </c>
      <c r="C4439" s="96" t="s">
        <v>8123</v>
      </c>
      <c r="D4439" s="96" t="s">
        <v>7503</v>
      </c>
      <c r="E4439" s="97" t="s">
        <v>773</v>
      </c>
    </row>
    <row r="4440" spans="1:5" x14ac:dyDescent="0.2">
      <c r="A4440" s="96" t="s">
        <v>18165</v>
      </c>
      <c r="B4440" s="96" t="s">
        <v>18166</v>
      </c>
      <c r="C4440" s="96" t="s">
        <v>8123</v>
      </c>
      <c r="D4440" s="96" t="s">
        <v>7524</v>
      </c>
      <c r="E4440" s="97" t="s">
        <v>25512</v>
      </c>
    </row>
    <row r="4441" spans="1:5" x14ac:dyDescent="0.2">
      <c r="A4441" s="96" t="s">
        <v>18143</v>
      </c>
      <c r="B4441" s="96" t="s">
        <v>18144</v>
      </c>
      <c r="C4441" s="96" t="s">
        <v>8123</v>
      </c>
      <c r="D4441" s="96" t="s">
        <v>7503</v>
      </c>
      <c r="E4441" s="97" t="s">
        <v>16819</v>
      </c>
    </row>
    <row r="4442" spans="1:5" x14ac:dyDescent="0.2">
      <c r="A4442" s="96" t="s">
        <v>18134</v>
      </c>
      <c r="B4442" s="96" t="s">
        <v>18135</v>
      </c>
      <c r="C4442" s="96" t="s">
        <v>8123</v>
      </c>
      <c r="D4442" s="96" t="s">
        <v>7503</v>
      </c>
      <c r="E4442" s="97" t="s">
        <v>25506</v>
      </c>
    </row>
    <row r="4443" spans="1:5" x14ac:dyDescent="0.2">
      <c r="A4443" s="96" t="s">
        <v>18132</v>
      </c>
      <c r="B4443" s="96" t="s">
        <v>18133</v>
      </c>
      <c r="C4443" s="96" t="s">
        <v>8123</v>
      </c>
      <c r="D4443" s="96" t="s">
        <v>7524</v>
      </c>
      <c r="E4443" s="97" t="s">
        <v>22671</v>
      </c>
    </row>
    <row r="4444" spans="1:5" x14ac:dyDescent="0.2">
      <c r="A4444" s="96" t="s">
        <v>18173</v>
      </c>
      <c r="B4444" s="96" t="s">
        <v>18174</v>
      </c>
      <c r="C4444" s="96" t="s">
        <v>8123</v>
      </c>
      <c r="D4444" s="96" t="s">
        <v>7524</v>
      </c>
      <c r="E4444" s="97" t="s">
        <v>3067</v>
      </c>
    </row>
    <row r="4445" spans="1:5" x14ac:dyDescent="0.2">
      <c r="A4445" s="96" t="s">
        <v>18151</v>
      </c>
      <c r="B4445" s="96" t="s">
        <v>18152</v>
      </c>
      <c r="C4445" s="96" t="s">
        <v>8123</v>
      </c>
      <c r="D4445" s="96" t="s">
        <v>7524</v>
      </c>
      <c r="E4445" s="97" t="s">
        <v>7583</v>
      </c>
    </row>
    <row r="4446" spans="1:5" x14ac:dyDescent="0.2">
      <c r="A4446" s="96" t="s">
        <v>18156</v>
      </c>
      <c r="B4446" s="96" t="s">
        <v>18157</v>
      </c>
      <c r="C4446" s="96" t="s">
        <v>8123</v>
      </c>
      <c r="D4446" s="96" t="s">
        <v>7503</v>
      </c>
      <c r="E4446" s="97" t="s">
        <v>25509</v>
      </c>
    </row>
    <row r="4447" spans="1:5" x14ac:dyDescent="0.2">
      <c r="A4447" s="96" t="s">
        <v>18160</v>
      </c>
      <c r="B4447" s="96" t="s">
        <v>18161</v>
      </c>
      <c r="C4447" s="96" t="s">
        <v>8123</v>
      </c>
      <c r="D4447" s="96" t="s">
        <v>7524</v>
      </c>
      <c r="E4447" s="97" t="s">
        <v>12408</v>
      </c>
    </row>
    <row r="4448" spans="1:5" x14ac:dyDescent="0.2">
      <c r="A4448" s="96" t="s">
        <v>18177</v>
      </c>
      <c r="B4448" s="96" t="s">
        <v>18178</v>
      </c>
      <c r="C4448" s="96" t="s">
        <v>8123</v>
      </c>
      <c r="D4448" s="96" t="s">
        <v>7524</v>
      </c>
      <c r="E4448" s="97" t="s">
        <v>15179</v>
      </c>
    </row>
    <row r="4449" spans="1:5" x14ac:dyDescent="0.2">
      <c r="A4449" s="96" t="s">
        <v>18158</v>
      </c>
      <c r="B4449" s="96" t="s">
        <v>18159</v>
      </c>
      <c r="C4449" s="96" t="s">
        <v>8123</v>
      </c>
      <c r="D4449" s="96" t="s">
        <v>7524</v>
      </c>
      <c r="E4449" s="97" t="s">
        <v>25510</v>
      </c>
    </row>
    <row r="4450" spans="1:5" x14ac:dyDescent="0.2">
      <c r="A4450" s="96" t="s">
        <v>18149</v>
      </c>
      <c r="B4450" s="96" t="s">
        <v>18150</v>
      </c>
      <c r="C4450" s="96" t="s">
        <v>8123</v>
      </c>
      <c r="D4450" s="96" t="s">
        <v>7503</v>
      </c>
      <c r="E4450" s="97" t="s">
        <v>773</v>
      </c>
    </row>
    <row r="4451" spans="1:5" x14ac:dyDescent="0.2">
      <c r="A4451" s="96" t="s">
        <v>18175</v>
      </c>
      <c r="B4451" s="96" t="s">
        <v>18176</v>
      </c>
      <c r="C4451" s="96" t="s">
        <v>8123</v>
      </c>
      <c r="D4451" s="96" t="s">
        <v>7524</v>
      </c>
      <c r="E4451" s="97" t="s">
        <v>19706</v>
      </c>
    </row>
    <row r="4452" spans="1:5" x14ac:dyDescent="0.2">
      <c r="A4452" s="96" t="s">
        <v>18141</v>
      </c>
      <c r="B4452" s="96" t="s">
        <v>18142</v>
      </c>
      <c r="C4452" s="96" t="s">
        <v>8123</v>
      </c>
      <c r="D4452" s="96" t="s">
        <v>7503</v>
      </c>
      <c r="E4452" s="97" t="s">
        <v>23202</v>
      </c>
    </row>
    <row r="4453" spans="1:5" x14ac:dyDescent="0.2">
      <c r="A4453" s="96" t="s">
        <v>18137</v>
      </c>
      <c r="B4453" s="96" t="s">
        <v>18138</v>
      </c>
      <c r="C4453" s="96" t="s">
        <v>8123</v>
      </c>
      <c r="D4453" s="96" t="s">
        <v>7503</v>
      </c>
      <c r="E4453" s="97" t="s">
        <v>25507</v>
      </c>
    </row>
    <row r="4454" spans="1:5" x14ac:dyDescent="0.2">
      <c r="A4454" s="96" t="s">
        <v>18167</v>
      </c>
      <c r="B4454" s="96" t="s">
        <v>18168</v>
      </c>
      <c r="C4454" s="96" t="s">
        <v>8123</v>
      </c>
      <c r="D4454" s="96" t="s">
        <v>7503</v>
      </c>
      <c r="E4454" s="97" t="s">
        <v>24978</v>
      </c>
    </row>
    <row r="4455" spans="1:5" x14ac:dyDescent="0.2">
      <c r="A4455" s="96" t="s">
        <v>18171</v>
      </c>
      <c r="B4455" s="96" t="s">
        <v>18172</v>
      </c>
      <c r="C4455" s="96" t="s">
        <v>8123</v>
      </c>
      <c r="D4455" s="96" t="s">
        <v>7503</v>
      </c>
      <c r="E4455" s="97" t="s">
        <v>12885</v>
      </c>
    </row>
    <row r="4456" spans="1:5" x14ac:dyDescent="0.2">
      <c r="A4456" s="96" t="s">
        <v>18145</v>
      </c>
      <c r="B4456" s="96" t="s">
        <v>18146</v>
      </c>
      <c r="C4456" s="96" t="s">
        <v>8123</v>
      </c>
      <c r="D4456" s="96" t="s">
        <v>7503</v>
      </c>
      <c r="E4456" s="97" t="s">
        <v>23512</v>
      </c>
    </row>
    <row r="4457" spans="1:5" x14ac:dyDescent="0.2">
      <c r="A4457" s="96" t="s">
        <v>18169</v>
      </c>
      <c r="B4457" s="96" t="s">
        <v>18170</v>
      </c>
      <c r="C4457" s="96" t="s">
        <v>8123</v>
      </c>
      <c r="D4457" s="96" t="s">
        <v>7503</v>
      </c>
      <c r="E4457" s="97" t="s">
        <v>25513</v>
      </c>
    </row>
    <row r="4458" spans="1:5" x14ac:dyDescent="0.2">
      <c r="A4458" s="96" t="s">
        <v>18163</v>
      </c>
      <c r="B4458" s="96" t="s">
        <v>18164</v>
      </c>
      <c r="C4458" s="96" t="s">
        <v>8123</v>
      </c>
      <c r="D4458" s="96" t="s">
        <v>7524</v>
      </c>
      <c r="E4458" s="97" t="s">
        <v>25511</v>
      </c>
    </row>
    <row r="4459" spans="1:5" x14ac:dyDescent="0.2">
      <c r="A4459" s="96" t="s">
        <v>18154</v>
      </c>
      <c r="B4459" s="96" t="s">
        <v>18155</v>
      </c>
      <c r="C4459" s="96" t="s">
        <v>8123</v>
      </c>
      <c r="D4459" s="96" t="s">
        <v>7524</v>
      </c>
      <c r="E4459" s="97" t="s">
        <v>3626</v>
      </c>
    </row>
    <row r="4460" spans="1:5" x14ac:dyDescent="0.2">
      <c r="A4460" s="96" t="s">
        <v>18147</v>
      </c>
      <c r="B4460" s="96" t="s">
        <v>18148</v>
      </c>
      <c r="C4460" s="96" t="s">
        <v>8123</v>
      </c>
      <c r="D4460" s="96" t="s">
        <v>7503</v>
      </c>
      <c r="E4460" s="97" t="s">
        <v>25508</v>
      </c>
    </row>
    <row r="4461" spans="1:5" x14ac:dyDescent="0.2">
      <c r="A4461" s="96" t="s">
        <v>18253</v>
      </c>
      <c r="B4461" s="96" t="s">
        <v>18254</v>
      </c>
      <c r="C4461" s="96" t="s">
        <v>8123</v>
      </c>
      <c r="D4461" s="96" t="s">
        <v>7503</v>
      </c>
      <c r="E4461" s="97" t="s">
        <v>25535</v>
      </c>
    </row>
    <row r="4462" spans="1:5" x14ac:dyDescent="0.2">
      <c r="A4462" s="96" t="s">
        <v>18247</v>
      </c>
      <c r="B4462" s="96" t="s">
        <v>18248</v>
      </c>
      <c r="C4462" s="96" t="s">
        <v>8123</v>
      </c>
      <c r="D4462" s="96" t="s">
        <v>7524</v>
      </c>
      <c r="E4462" s="97" t="s">
        <v>25534</v>
      </c>
    </row>
    <row r="4463" spans="1:5" x14ac:dyDescent="0.2">
      <c r="A4463" s="96" t="s">
        <v>18249</v>
      </c>
      <c r="B4463" s="96" t="s">
        <v>18250</v>
      </c>
      <c r="C4463" s="96" t="s">
        <v>8123</v>
      </c>
      <c r="D4463" s="96" t="s">
        <v>7524</v>
      </c>
      <c r="E4463" s="97" t="s">
        <v>25534</v>
      </c>
    </row>
    <row r="4464" spans="1:5" x14ac:dyDescent="0.2">
      <c r="A4464" s="96" t="s">
        <v>18251</v>
      </c>
      <c r="B4464" s="96" t="s">
        <v>18252</v>
      </c>
      <c r="C4464" s="96" t="s">
        <v>8123</v>
      </c>
      <c r="D4464" s="96" t="s">
        <v>7503</v>
      </c>
      <c r="E4464" s="97" t="s">
        <v>10194</v>
      </c>
    </row>
    <row r="4465" spans="1:5" x14ac:dyDescent="0.2">
      <c r="A4465" s="96" t="s">
        <v>18299</v>
      </c>
      <c r="B4465" s="96" t="s">
        <v>18300</v>
      </c>
      <c r="C4465" s="96" t="s">
        <v>8123</v>
      </c>
      <c r="D4465" s="96" t="s">
        <v>7524</v>
      </c>
      <c r="E4465" s="97" t="s">
        <v>24870</v>
      </c>
    </row>
    <row r="4466" spans="1:5" x14ac:dyDescent="0.2">
      <c r="A4466" s="96" t="s">
        <v>18297</v>
      </c>
      <c r="B4466" s="96" t="s">
        <v>18298</v>
      </c>
      <c r="C4466" s="96" t="s">
        <v>8123</v>
      </c>
      <c r="D4466" s="96" t="s">
        <v>7524</v>
      </c>
      <c r="E4466" s="97" t="s">
        <v>11543</v>
      </c>
    </row>
    <row r="4467" spans="1:5" x14ac:dyDescent="0.2">
      <c r="A4467" s="96" t="s">
        <v>18301</v>
      </c>
      <c r="B4467" s="96" t="s">
        <v>18302</v>
      </c>
      <c r="C4467" s="96" t="s">
        <v>8123</v>
      </c>
      <c r="D4467" s="96" t="s">
        <v>7524</v>
      </c>
      <c r="E4467" s="97" t="s">
        <v>17606</v>
      </c>
    </row>
    <row r="4468" spans="1:5" x14ac:dyDescent="0.2">
      <c r="A4468" s="96" t="s">
        <v>18266</v>
      </c>
      <c r="B4468" s="96" t="s">
        <v>18267</v>
      </c>
      <c r="C4468" s="96" t="s">
        <v>8123</v>
      </c>
      <c r="D4468" s="96" t="s">
        <v>7524</v>
      </c>
      <c r="E4468" s="97" t="s">
        <v>25538</v>
      </c>
    </row>
    <row r="4469" spans="1:5" x14ac:dyDescent="0.2">
      <c r="A4469" s="96" t="s">
        <v>18268</v>
      </c>
      <c r="B4469" s="96" t="s">
        <v>18269</v>
      </c>
      <c r="C4469" s="96" t="s">
        <v>8123</v>
      </c>
      <c r="D4469" s="96" t="s">
        <v>7503</v>
      </c>
      <c r="E4469" s="97" t="s">
        <v>25539</v>
      </c>
    </row>
    <row r="4470" spans="1:5" x14ac:dyDescent="0.2">
      <c r="A4470" s="96" t="s">
        <v>18238</v>
      </c>
      <c r="B4470" s="96" t="s">
        <v>18239</v>
      </c>
      <c r="C4470" s="96" t="s">
        <v>8123</v>
      </c>
      <c r="D4470" s="96" t="s">
        <v>7503</v>
      </c>
      <c r="E4470" s="97" t="s">
        <v>7700</v>
      </c>
    </row>
    <row r="4471" spans="1:5" x14ac:dyDescent="0.2">
      <c r="A4471" s="96" t="s">
        <v>18241</v>
      </c>
      <c r="B4471" s="96" t="s">
        <v>18242</v>
      </c>
      <c r="C4471" s="96" t="s">
        <v>8123</v>
      </c>
      <c r="D4471" s="96" t="s">
        <v>7503</v>
      </c>
      <c r="E4471" s="97" t="s">
        <v>25533</v>
      </c>
    </row>
    <row r="4472" spans="1:5" x14ac:dyDescent="0.2">
      <c r="A4472" s="96" t="s">
        <v>18236</v>
      </c>
      <c r="B4472" s="96" t="s">
        <v>18237</v>
      </c>
      <c r="C4472" s="96" t="s">
        <v>8123</v>
      </c>
      <c r="D4472" s="96" t="s">
        <v>7503</v>
      </c>
      <c r="E4472" s="97" t="s">
        <v>25532</v>
      </c>
    </row>
    <row r="4473" spans="1:5" x14ac:dyDescent="0.2">
      <c r="A4473" s="96" t="s">
        <v>18185</v>
      </c>
      <c r="B4473" s="96" t="s">
        <v>18186</v>
      </c>
      <c r="C4473" s="96" t="s">
        <v>8123</v>
      </c>
      <c r="D4473" s="96" t="s">
        <v>7503</v>
      </c>
      <c r="E4473" s="97" t="s">
        <v>25515</v>
      </c>
    </row>
    <row r="4474" spans="1:5" x14ac:dyDescent="0.2">
      <c r="A4474" s="96" t="s">
        <v>18187</v>
      </c>
      <c r="B4474" s="96" t="s">
        <v>18188</v>
      </c>
      <c r="C4474" s="96" t="s">
        <v>8123</v>
      </c>
      <c r="D4474" s="96" t="s">
        <v>7524</v>
      </c>
      <c r="E4474" s="97" t="s">
        <v>25516</v>
      </c>
    </row>
    <row r="4475" spans="1:5" x14ac:dyDescent="0.2">
      <c r="A4475" s="96" t="s">
        <v>18189</v>
      </c>
      <c r="B4475" s="96" t="s">
        <v>18190</v>
      </c>
      <c r="C4475" s="96" t="s">
        <v>8123</v>
      </c>
      <c r="D4475" s="96" t="s">
        <v>7524</v>
      </c>
      <c r="E4475" s="97" t="s">
        <v>25517</v>
      </c>
    </row>
    <row r="4476" spans="1:5" x14ac:dyDescent="0.2">
      <c r="A4476" s="96" t="s">
        <v>18270</v>
      </c>
      <c r="B4476" s="96" t="s">
        <v>18271</v>
      </c>
      <c r="C4476" s="96" t="s">
        <v>8123</v>
      </c>
      <c r="D4476" s="96" t="s">
        <v>7524</v>
      </c>
      <c r="E4476" s="97" t="s">
        <v>25540</v>
      </c>
    </row>
    <row r="4477" spans="1:5" x14ac:dyDescent="0.2">
      <c r="A4477" s="96" t="s">
        <v>18262</v>
      </c>
      <c r="B4477" s="96" t="s">
        <v>18263</v>
      </c>
      <c r="C4477" s="96" t="s">
        <v>8123</v>
      </c>
      <c r="D4477" s="96" t="s">
        <v>7524</v>
      </c>
      <c r="E4477" s="97" t="s">
        <v>25537</v>
      </c>
    </row>
    <row r="4478" spans="1:5" x14ac:dyDescent="0.2">
      <c r="A4478" s="96" t="s">
        <v>18260</v>
      </c>
      <c r="B4478" s="96" t="s">
        <v>18261</v>
      </c>
      <c r="C4478" s="96" t="s">
        <v>8123</v>
      </c>
      <c r="D4478" s="96" t="s">
        <v>7524</v>
      </c>
      <c r="E4478" s="97" t="s">
        <v>25536</v>
      </c>
    </row>
    <row r="4479" spans="1:5" x14ac:dyDescent="0.2">
      <c r="A4479" s="96" t="s">
        <v>18272</v>
      </c>
      <c r="B4479" s="96" t="s">
        <v>18273</v>
      </c>
      <c r="C4479" s="96" t="s">
        <v>8123</v>
      </c>
      <c r="D4479" s="96" t="s">
        <v>7503</v>
      </c>
      <c r="E4479" s="97" t="s">
        <v>25541</v>
      </c>
    </row>
    <row r="4480" spans="1:5" x14ac:dyDescent="0.2">
      <c r="A4480" s="96" t="s">
        <v>18243</v>
      </c>
      <c r="B4480" s="96" t="s">
        <v>18244</v>
      </c>
      <c r="C4480" s="96" t="s">
        <v>8123</v>
      </c>
      <c r="D4480" s="96" t="s">
        <v>7503</v>
      </c>
      <c r="E4480" s="97" t="s">
        <v>24871</v>
      </c>
    </row>
    <row r="4481" spans="1:5" x14ac:dyDescent="0.2">
      <c r="A4481" s="96" t="s">
        <v>18245</v>
      </c>
      <c r="B4481" s="96" t="s">
        <v>18246</v>
      </c>
      <c r="C4481" s="96" t="s">
        <v>8123</v>
      </c>
      <c r="D4481" s="96" t="s">
        <v>7503</v>
      </c>
      <c r="E4481" s="97" t="s">
        <v>22753</v>
      </c>
    </row>
    <row r="4482" spans="1:5" x14ac:dyDescent="0.2">
      <c r="A4482" s="96" t="s">
        <v>8149</v>
      </c>
      <c r="B4482" s="96" t="s">
        <v>8150</v>
      </c>
      <c r="C4482" s="96" t="s">
        <v>8123</v>
      </c>
      <c r="D4482" s="96" t="s">
        <v>7524</v>
      </c>
      <c r="E4482" s="97" t="s">
        <v>23409</v>
      </c>
    </row>
    <row r="4483" spans="1:5" x14ac:dyDescent="0.2">
      <c r="A4483" s="96" t="s">
        <v>19662</v>
      </c>
      <c r="B4483" s="96" t="s">
        <v>19663</v>
      </c>
      <c r="C4483" s="96" t="s">
        <v>7683</v>
      </c>
      <c r="D4483" s="96" t="s">
        <v>7524</v>
      </c>
      <c r="E4483" s="97" t="s">
        <v>19664</v>
      </c>
    </row>
    <row r="4484" spans="1:5" x14ac:dyDescent="0.2">
      <c r="A4484" s="96" t="s">
        <v>8644</v>
      </c>
      <c r="B4484" s="96" t="s">
        <v>8645</v>
      </c>
      <c r="C4484" s="96" t="s">
        <v>8463</v>
      </c>
      <c r="D4484" s="96" t="s">
        <v>7524</v>
      </c>
      <c r="E4484" s="97" t="s">
        <v>8646</v>
      </c>
    </row>
    <row r="4485" spans="1:5" x14ac:dyDescent="0.2">
      <c r="A4485" s="96" t="s">
        <v>8336</v>
      </c>
      <c r="B4485" s="96" t="s">
        <v>8337</v>
      </c>
      <c r="C4485" s="96" t="s">
        <v>8156</v>
      </c>
      <c r="D4485" s="96" t="s">
        <v>7524</v>
      </c>
      <c r="E4485" s="97" t="s">
        <v>4494</v>
      </c>
    </row>
    <row r="4486" spans="1:5" x14ac:dyDescent="0.2">
      <c r="A4486" s="96" t="s">
        <v>9461</v>
      </c>
      <c r="B4486" s="96" t="s">
        <v>9462</v>
      </c>
      <c r="C4486" s="96" t="s">
        <v>60</v>
      </c>
      <c r="D4486" s="96" t="s">
        <v>7524</v>
      </c>
      <c r="E4486" s="97" t="s">
        <v>9463</v>
      </c>
    </row>
    <row r="4487" spans="1:5" x14ac:dyDescent="0.2">
      <c r="A4487" s="96" t="s">
        <v>9464</v>
      </c>
      <c r="B4487" s="96" t="s">
        <v>9465</v>
      </c>
      <c r="C4487" s="96" t="s">
        <v>60</v>
      </c>
      <c r="D4487" s="96" t="s">
        <v>7524</v>
      </c>
      <c r="E4487" s="97" t="s">
        <v>3498</v>
      </c>
    </row>
    <row r="4488" spans="1:5" x14ac:dyDescent="0.2">
      <c r="A4488" s="96" t="s">
        <v>9466</v>
      </c>
      <c r="B4488" s="96" t="s">
        <v>9467</v>
      </c>
      <c r="C4488" s="96" t="s">
        <v>60</v>
      </c>
      <c r="D4488" s="96" t="s">
        <v>7524</v>
      </c>
      <c r="E4488" s="97" t="s">
        <v>8646</v>
      </c>
    </row>
    <row r="4489" spans="1:5" x14ac:dyDescent="0.2">
      <c r="A4489" s="96" t="s">
        <v>9468</v>
      </c>
      <c r="B4489" s="96" t="s">
        <v>9469</v>
      </c>
      <c r="C4489" s="96" t="s">
        <v>60</v>
      </c>
      <c r="D4489" s="96" t="s">
        <v>8323</v>
      </c>
      <c r="E4489" s="97" t="s">
        <v>963</v>
      </c>
    </row>
    <row r="4490" spans="1:5" x14ac:dyDescent="0.2">
      <c r="A4490" s="96" t="s">
        <v>19953</v>
      </c>
      <c r="B4490" s="96" t="s">
        <v>19954</v>
      </c>
      <c r="C4490" s="96" t="s">
        <v>7683</v>
      </c>
      <c r="D4490" s="96" t="s">
        <v>7524</v>
      </c>
      <c r="E4490" s="97" t="s">
        <v>25957</v>
      </c>
    </row>
    <row r="4491" spans="1:5" x14ac:dyDescent="0.2">
      <c r="A4491" s="96" t="s">
        <v>19949</v>
      </c>
      <c r="B4491" s="96" t="s">
        <v>19950</v>
      </c>
      <c r="C4491" s="96" t="s">
        <v>7683</v>
      </c>
      <c r="D4491" s="96" t="s">
        <v>7524</v>
      </c>
      <c r="E4491" s="97" t="s">
        <v>25956</v>
      </c>
    </row>
    <row r="4492" spans="1:5" x14ac:dyDescent="0.2">
      <c r="A4492" s="96" t="s">
        <v>19947</v>
      </c>
      <c r="B4492" s="96" t="s">
        <v>19948</v>
      </c>
      <c r="C4492" s="96" t="s">
        <v>7683</v>
      </c>
      <c r="D4492" s="96" t="s">
        <v>7524</v>
      </c>
      <c r="E4492" s="97" t="s">
        <v>4355</v>
      </c>
    </row>
    <row r="4493" spans="1:5" x14ac:dyDescent="0.2">
      <c r="A4493" s="96" t="s">
        <v>19919</v>
      </c>
      <c r="B4493" s="96" t="s">
        <v>19920</v>
      </c>
      <c r="C4493" s="96" t="s">
        <v>7502</v>
      </c>
      <c r="D4493" s="96" t="s">
        <v>7524</v>
      </c>
      <c r="E4493" s="97" t="s">
        <v>25948</v>
      </c>
    </row>
    <row r="4494" spans="1:5" x14ac:dyDescent="0.2">
      <c r="A4494" s="96" t="s">
        <v>19955</v>
      </c>
      <c r="B4494" s="96" t="s">
        <v>19956</v>
      </c>
      <c r="C4494" s="96" t="s">
        <v>8123</v>
      </c>
      <c r="D4494" s="96" t="s">
        <v>7524</v>
      </c>
      <c r="E4494" s="97" t="s">
        <v>3679</v>
      </c>
    </row>
    <row r="4495" spans="1:5" x14ac:dyDescent="0.2">
      <c r="A4495" s="96" t="s">
        <v>19959</v>
      </c>
      <c r="B4495" s="96" t="s">
        <v>19960</v>
      </c>
      <c r="C4495" s="96" t="s">
        <v>8123</v>
      </c>
      <c r="D4495" s="96" t="s">
        <v>7524</v>
      </c>
      <c r="E4495" s="97" t="s">
        <v>22150</v>
      </c>
    </row>
    <row r="4496" spans="1:5" x14ac:dyDescent="0.2">
      <c r="A4496" s="96" t="s">
        <v>19957</v>
      </c>
      <c r="B4496" s="96" t="s">
        <v>19958</v>
      </c>
      <c r="C4496" s="96" t="s">
        <v>8123</v>
      </c>
      <c r="D4496" s="96" t="s">
        <v>7524</v>
      </c>
      <c r="E4496" s="97" t="s">
        <v>22150</v>
      </c>
    </row>
    <row r="4497" spans="1:5" x14ac:dyDescent="0.2">
      <c r="A4497" s="96" t="s">
        <v>19660</v>
      </c>
      <c r="B4497" s="96" t="s">
        <v>19661</v>
      </c>
      <c r="C4497" s="96" t="s">
        <v>7502</v>
      </c>
      <c r="D4497" s="96" t="s">
        <v>7524</v>
      </c>
      <c r="E4497" s="97" t="s">
        <v>25808</v>
      </c>
    </row>
    <row r="4498" spans="1:5" x14ac:dyDescent="0.2">
      <c r="A4498" s="96" t="s">
        <v>20115</v>
      </c>
      <c r="B4498" s="96" t="s">
        <v>20116</v>
      </c>
      <c r="C4498" s="96" t="s">
        <v>60</v>
      </c>
      <c r="D4498" s="96" t="s">
        <v>7503</v>
      </c>
      <c r="E4498" s="97" t="s">
        <v>1510</v>
      </c>
    </row>
    <row r="4499" spans="1:5" x14ac:dyDescent="0.2">
      <c r="A4499" s="96" t="s">
        <v>10740</v>
      </c>
      <c r="B4499" s="96" t="s">
        <v>10741</v>
      </c>
      <c r="C4499" s="96" t="s">
        <v>7683</v>
      </c>
      <c r="D4499" s="96" t="s">
        <v>7503</v>
      </c>
      <c r="E4499" s="97" t="s">
        <v>23855</v>
      </c>
    </row>
    <row r="4500" spans="1:5" x14ac:dyDescent="0.2">
      <c r="A4500" s="96" t="s">
        <v>10742</v>
      </c>
      <c r="B4500" s="96" t="s">
        <v>10743</v>
      </c>
      <c r="C4500" s="96" t="s">
        <v>7683</v>
      </c>
      <c r="D4500" s="96" t="s">
        <v>7503</v>
      </c>
      <c r="E4500" s="97" t="s">
        <v>23856</v>
      </c>
    </row>
    <row r="4501" spans="1:5" x14ac:dyDescent="0.2">
      <c r="A4501" s="96" t="s">
        <v>10744</v>
      </c>
      <c r="B4501" s="96" t="s">
        <v>10745</v>
      </c>
      <c r="C4501" s="96" t="s">
        <v>7683</v>
      </c>
      <c r="D4501" s="96" t="s">
        <v>7524</v>
      </c>
      <c r="E4501" s="97" t="s">
        <v>23857</v>
      </c>
    </row>
    <row r="4502" spans="1:5" x14ac:dyDescent="0.2">
      <c r="A4502" s="96" t="s">
        <v>10746</v>
      </c>
      <c r="B4502" s="96" t="s">
        <v>10747</v>
      </c>
      <c r="C4502" s="96" t="s">
        <v>7683</v>
      </c>
      <c r="D4502" s="96" t="s">
        <v>7524</v>
      </c>
      <c r="E4502" s="97" t="s">
        <v>23858</v>
      </c>
    </row>
    <row r="4503" spans="1:5" x14ac:dyDescent="0.2">
      <c r="A4503" s="96" t="s">
        <v>10748</v>
      </c>
      <c r="B4503" s="96" t="s">
        <v>10749</v>
      </c>
      <c r="C4503" s="96" t="s">
        <v>7683</v>
      </c>
      <c r="D4503" s="96" t="s">
        <v>7524</v>
      </c>
      <c r="E4503" s="97" t="s">
        <v>23859</v>
      </c>
    </row>
    <row r="4504" spans="1:5" x14ac:dyDescent="0.2">
      <c r="A4504" s="96" t="s">
        <v>10750</v>
      </c>
      <c r="B4504" s="96" t="s">
        <v>10751</v>
      </c>
      <c r="C4504" s="96" t="s">
        <v>7683</v>
      </c>
      <c r="D4504" s="96" t="s">
        <v>7524</v>
      </c>
      <c r="E4504" s="97" t="s">
        <v>23860</v>
      </c>
    </row>
    <row r="4505" spans="1:5" x14ac:dyDescent="0.2">
      <c r="A4505" s="96" t="s">
        <v>10734</v>
      </c>
      <c r="B4505" s="96" t="s">
        <v>10735</v>
      </c>
      <c r="C4505" s="96" t="s">
        <v>7683</v>
      </c>
      <c r="D4505" s="96" t="s">
        <v>7524</v>
      </c>
      <c r="E4505" s="97" t="s">
        <v>23852</v>
      </c>
    </row>
    <row r="4506" spans="1:5" x14ac:dyDescent="0.2">
      <c r="A4506" s="96" t="s">
        <v>10626</v>
      </c>
      <c r="B4506" s="96" t="s">
        <v>10627</v>
      </c>
      <c r="C4506" s="96" t="s">
        <v>7683</v>
      </c>
      <c r="D4506" s="96" t="s">
        <v>7524</v>
      </c>
      <c r="E4506" s="97" t="s">
        <v>23800</v>
      </c>
    </row>
    <row r="4507" spans="1:5" x14ac:dyDescent="0.2">
      <c r="A4507" s="96" t="s">
        <v>10618</v>
      </c>
      <c r="B4507" s="96" t="s">
        <v>10619</v>
      </c>
      <c r="C4507" s="96" t="s">
        <v>7683</v>
      </c>
      <c r="D4507" s="96" t="s">
        <v>7524</v>
      </c>
      <c r="E4507" s="97" t="s">
        <v>23796</v>
      </c>
    </row>
    <row r="4508" spans="1:5" x14ac:dyDescent="0.2">
      <c r="A4508" s="96" t="s">
        <v>10620</v>
      </c>
      <c r="B4508" s="96" t="s">
        <v>10621</v>
      </c>
      <c r="C4508" s="96" t="s">
        <v>7683</v>
      </c>
      <c r="D4508" s="96" t="s">
        <v>7524</v>
      </c>
      <c r="E4508" s="97" t="s">
        <v>23797</v>
      </c>
    </row>
    <row r="4509" spans="1:5" x14ac:dyDescent="0.2">
      <c r="A4509" s="96" t="s">
        <v>10622</v>
      </c>
      <c r="B4509" s="96" t="s">
        <v>10623</v>
      </c>
      <c r="C4509" s="96" t="s">
        <v>7683</v>
      </c>
      <c r="D4509" s="96" t="s">
        <v>7524</v>
      </c>
      <c r="E4509" s="97" t="s">
        <v>23798</v>
      </c>
    </row>
    <row r="4510" spans="1:5" x14ac:dyDescent="0.2">
      <c r="A4510" s="96" t="s">
        <v>10624</v>
      </c>
      <c r="B4510" s="96" t="s">
        <v>10625</v>
      </c>
      <c r="C4510" s="96" t="s">
        <v>7683</v>
      </c>
      <c r="D4510" s="96" t="s">
        <v>7524</v>
      </c>
      <c r="E4510" s="97" t="s">
        <v>23799</v>
      </c>
    </row>
    <row r="4511" spans="1:5" x14ac:dyDescent="0.2">
      <c r="A4511" s="96" t="s">
        <v>10628</v>
      </c>
      <c r="B4511" s="96" t="s">
        <v>10629</v>
      </c>
      <c r="C4511" s="96" t="s">
        <v>7683</v>
      </c>
      <c r="D4511" s="96" t="s">
        <v>7524</v>
      </c>
      <c r="E4511" s="97" t="s">
        <v>23801</v>
      </c>
    </row>
    <row r="4512" spans="1:5" x14ac:dyDescent="0.2">
      <c r="A4512" s="96" t="s">
        <v>10630</v>
      </c>
      <c r="B4512" s="96" t="s">
        <v>10631</v>
      </c>
      <c r="C4512" s="96" t="s">
        <v>7683</v>
      </c>
      <c r="D4512" s="96" t="s">
        <v>7524</v>
      </c>
      <c r="E4512" s="97" t="s">
        <v>23802</v>
      </c>
    </row>
    <row r="4513" spans="1:5" x14ac:dyDescent="0.2">
      <c r="A4513" s="96" t="s">
        <v>10698</v>
      </c>
      <c r="B4513" s="96" t="s">
        <v>10699</v>
      </c>
      <c r="C4513" s="96" t="s">
        <v>7683</v>
      </c>
      <c r="D4513" s="96" t="s">
        <v>7524</v>
      </c>
      <c r="E4513" s="97" t="s">
        <v>23835</v>
      </c>
    </row>
    <row r="4514" spans="1:5" x14ac:dyDescent="0.2">
      <c r="A4514" s="96" t="s">
        <v>10700</v>
      </c>
      <c r="B4514" s="96" t="s">
        <v>10701</v>
      </c>
      <c r="C4514" s="96" t="s">
        <v>7683</v>
      </c>
      <c r="D4514" s="96" t="s">
        <v>7524</v>
      </c>
      <c r="E4514" s="97" t="s">
        <v>23836</v>
      </c>
    </row>
    <row r="4515" spans="1:5" x14ac:dyDescent="0.2">
      <c r="A4515" s="96" t="s">
        <v>10632</v>
      </c>
      <c r="B4515" s="96" t="s">
        <v>10633</v>
      </c>
      <c r="C4515" s="96" t="s">
        <v>7683</v>
      </c>
      <c r="D4515" s="96" t="s">
        <v>7524</v>
      </c>
      <c r="E4515" s="97" t="s">
        <v>23803</v>
      </c>
    </row>
    <row r="4516" spans="1:5" x14ac:dyDescent="0.2">
      <c r="A4516" s="96" t="s">
        <v>10702</v>
      </c>
      <c r="B4516" s="96" t="s">
        <v>10703</v>
      </c>
      <c r="C4516" s="96" t="s">
        <v>7683</v>
      </c>
      <c r="D4516" s="96" t="s">
        <v>7524</v>
      </c>
      <c r="E4516" s="97" t="s">
        <v>23837</v>
      </c>
    </row>
    <row r="4517" spans="1:5" x14ac:dyDescent="0.2">
      <c r="A4517" s="96" t="s">
        <v>10634</v>
      </c>
      <c r="B4517" s="96" t="s">
        <v>10635</v>
      </c>
      <c r="C4517" s="96" t="s">
        <v>7683</v>
      </c>
      <c r="D4517" s="96" t="s">
        <v>7524</v>
      </c>
      <c r="E4517" s="97" t="s">
        <v>23804</v>
      </c>
    </row>
    <row r="4518" spans="1:5" x14ac:dyDescent="0.2">
      <c r="A4518" s="96" t="s">
        <v>10704</v>
      </c>
      <c r="B4518" s="96" t="s">
        <v>10705</v>
      </c>
      <c r="C4518" s="96" t="s">
        <v>7683</v>
      </c>
      <c r="D4518" s="96" t="s">
        <v>7524</v>
      </c>
      <c r="E4518" s="97" t="s">
        <v>23838</v>
      </c>
    </row>
    <row r="4519" spans="1:5" x14ac:dyDescent="0.2">
      <c r="A4519" s="96" t="s">
        <v>10636</v>
      </c>
      <c r="B4519" s="96" t="s">
        <v>10637</v>
      </c>
      <c r="C4519" s="96" t="s">
        <v>7683</v>
      </c>
      <c r="D4519" s="96" t="s">
        <v>7524</v>
      </c>
      <c r="E4519" s="97" t="s">
        <v>23805</v>
      </c>
    </row>
    <row r="4520" spans="1:5" x14ac:dyDescent="0.2">
      <c r="A4520" s="96" t="s">
        <v>10638</v>
      </c>
      <c r="B4520" s="96" t="s">
        <v>10639</v>
      </c>
      <c r="C4520" s="96" t="s">
        <v>7683</v>
      </c>
      <c r="D4520" s="96" t="s">
        <v>7524</v>
      </c>
      <c r="E4520" s="97" t="s">
        <v>23806</v>
      </c>
    </row>
    <row r="4521" spans="1:5" x14ac:dyDescent="0.2">
      <c r="A4521" s="96" t="s">
        <v>10640</v>
      </c>
      <c r="B4521" s="96" t="s">
        <v>10641</v>
      </c>
      <c r="C4521" s="96" t="s">
        <v>7683</v>
      </c>
      <c r="D4521" s="96" t="s">
        <v>7524</v>
      </c>
      <c r="E4521" s="97" t="s">
        <v>23807</v>
      </c>
    </row>
    <row r="4522" spans="1:5" x14ac:dyDescent="0.2">
      <c r="A4522" s="96" t="s">
        <v>10642</v>
      </c>
      <c r="B4522" s="96" t="s">
        <v>10643</v>
      </c>
      <c r="C4522" s="96" t="s">
        <v>7683</v>
      </c>
      <c r="D4522" s="96" t="s">
        <v>7524</v>
      </c>
      <c r="E4522" s="97" t="s">
        <v>23808</v>
      </c>
    </row>
    <row r="4523" spans="1:5" x14ac:dyDescent="0.2">
      <c r="A4523" s="96" t="s">
        <v>10644</v>
      </c>
      <c r="B4523" s="96" t="s">
        <v>10645</v>
      </c>
      <c r="C4523" s="96" t="s">
        <v>7683</v>
      </c>
      <c r="D4523" s="96" t="s">
        <v>7524</v>
      </c>
      <c r="E4523" s="97" t="s">
        <v>23809</v>
      </c>
    </row>
    <row r="4524" spans="1:5" x14ac:dyDescent="0.2">
      <c r="A4524" s="96" t="s">
        <v>10646</v>
      </c>
      <c r="B4524" s="96" t="s">
        <v>10647</v>
      </c>
      <c r="C4524" s="96" t="s">
        <v>7683</v>
      </c>
      <c r="D4524" s="96" t="s">
        <v>7524</v>
      </c>
      <c r="E4524" s="97" t="s">
        <v>23810</v>
      </c>
    </row>
    <row r="4525" spans="1:5" x14ac:dyDescent="0.2">
      <c r="A4525" s="96" t="s">
        <v>10648</v>
      </c>
      <c r="B4525" s="96" t="s">
        <v>10649</v>
      </c>
      <c r="C4525" s="96" t="s">
        <v>7683</v>
      </c>
      <c r="D4525" s="96" t="s">
        <v>7524</v>
      </c>
      <c r="E4525" s="97" t="s">
        <v>23811</v>
      </c>
    </row>
    <row r="4526" spans="1:5" x14ac:dyDescent="0.2">
      <c r="A4526" s="96" t="s">
        <v>10650</v>
      </c>
      <c r="B4526" s="96" t="s">
        <v>10651</v>
      </c>
      <c r="C4526" s="96" t="s">
        <v>7683</v>
      </c>
      <c r="D4526" s="96" t="s">
        <v>7524</v>
      </c>
      <c r="E4526" s="97" t="s">
        <v>23812</v>
      </c>
    </row>
    <row r="4527" spans="1:5" x14ac:dyDescent="0.2">
      <c r="A4527" s="96" t="s">
        <v>10652</v>
      </c>
      <c r="B4527" s="96" t="s">
        <v>10653</v>
      </c>
      <c r="C4527" s="96" t="s">
        <v>7683</v>
      </c>
      <c r="D4527" s="96" t="s">
        <v>7524</v>
      </c>
      <c r="E4527" s="97" t="s">
        <v>23813</v>
      </c>
    </row>
    <row r="4528" spans="1:5" x14ac:dyDescent="0.2">
      <c r="A4528" s="96" t="s">
        <v>10654</v>
      </c>
      <c r="B4528" s="96" t="s">
        <v>10655</v>
      </c>
      <c r="C4528" s="96" t="s">
        <v>7683</v>
      </c>
      <c r="D4528" s="96" t="s">
        <v>7524</v>
      </c>
      <c r="E4528" s="97" t="s">
        <v>23814</v>
      </c>
    </row>
    <row r="4529" spans="1:5" x14ac:dyDescent="0.2">
      <c r="A4529" s="96" t="s">
        <v>10658</v>
      </c>
      <c r="B4529" s="96" t="s">
        <v>10659</v>
      </c>
      <c r="C4529" s="96" t="s">
        <v>7683</v>
      </c>
      <c r="D4529" s="96" t="s">
        <v>7524</v>
      </c>
      <c r="E4529" s="97" t="s">
        <v>605</v>
      </c>
    </row>
    <row r="4530" spans="1:5" x14ac:dyDescent="0.2">
      <c r="A4530" s="96" t="s">
        <v>10660</v>
      </c>
      <c r="B4530" s="96" t="s">
        <v>10661</v>
      </c>
      <c r="C4530" s="96" t="s">
        <v>7683</v>
      </c>
      <c r="D4530" s="96" t="s">
        <v>7524</v>
      </c>
      <c r="E4530" s="97" t="s">
        <v>23816</v>
      </c>
    </row>
    <row r="4531" spans="1:5" x14ac:dyDescent="0.2">
      <c r="A4531" s="96" t="s">
        <v>10656</v>
      </c>
      <c r="B4531" s="96" t="s">
        <v>10657</v>
      </c>
      <c r="C4531" s="96" t="s">
        <v>7683</v>
      </c>
      <c r="D4531" s="96" t="s">
        <v>7524</v>
      </c>
      <c r="E4531" s="97" t="s">
        <v>23815</v>
      </c>
    </row>
    <row r="4532" spans="1:5" x14ac:dyDescent="0.2">
      <c r="A4532" s="96" t="s">
        <v>10662</v>
      </c>
      <c r="B4532" s="96" t="s">
        <v>10663</v>
      </c>
      <c r="C4532" s="96" t="s">
        <v>7683</v>
      </c>
      <c r="D4532" s="96" t="s">
        <v>7524</v>
      </c>
      <c r="E4532" s="97" t="s">
        <v>23817</v>
      </c>
    </row>
    <row r="4533" spans="1:5" x14ac:dyDescent="0.2">
      <c r="A4533" s="96" t="s">
        <v>10614</v>
      </c>
      <c r="B4533" s="96" t="s">
        <v>10615</v>
      </c>
      <c r="C4533" s="96" t="s">
        <v>7683</v>
      </c>
      <c r="D4533" s="96" t="s">
        <v>7524</v>
      </c>
      <c r="E4533" s="97" t="s">
        <v>23794</v>
      </c>
    </row>
    <row r="4534" spans="1:5" x14ac:dyDescent="0.2">
      <c r="A4534" s="96" t="s">
        <v>10616</v>
      </c>
      <c r="B4534" s="96" t="s">
        <v>10617</v>
      </c>
      <c r="C4534" s="96" t="s">
        <v>7683</v>
      </c>
      <c r="D4534" s="96" t="s">
        <v>7524</v>
      </c>
      <c r="E4534" s="97" t="s">
        <v>23795</v>
      </c>
    </row>
    <row r="4535" spans="1:5" x14ac:dyDescent="0.2">
      <c r="A4535" s="96" t="s">
        <v>10612</v>
      </c>
      <c r="B4535" s="96" t="s">
        <v>10613</v>
      </c>
      <c r="C4535" s="96" t="s">
        <v>7683</v>
      </c>
      <c r="D4535" s="96" t="s">
        <v>7524</v>
      </c>
      <c r="E4535" s="97" t="s">
        <v>23793</v>
      </c>
    </row>
    <row r="4536" spans="1:5" x14ac:dyDescent="0.2">
      <c r="A4536" s="96" t="s">
        <v>10728</v>
      </c>
      <c r="B4536" s="96" t="s">
        <v>10729</v>
      </c>
      <c r="C4536" s="96" t="s">
        <v>7683</v>
      </c>
      <c r="D4536" s="96" t="s">
        <v>7524</v>
      </c>
      <c r="E4536" s="97" t="s">
        <v>23849</v>
      </c>
    </row>
    <row r="4537" spans="1:5" x14ac:dyDescent="0.2">
      <c r="A4537" s="96" t="s">
        <v>10730</v>
      </c>
      <c r="B4537" s="96" t="s">
        <v>10731</v>
      </c>
      <c r="C4537" s="96" t="s">
        <v>7683</v>
      </c>
      <c r="D4537" s="96" t="s">
        <v>7524</v>
      </c>
      <c r="E4537" s="97" t="s">
        <v>23850</v>
      </c>
    </row>
    <row r="4538" spans="1:5" x14ac:dyDescent="0.2">
      <c r="A4538" s="96" t="s">
        <v>10732</v>
      </c>
      <c r="B4538" s="96" t="s">
        <v>10733</v>
      </c>
      <c r="C4538" s="96" t="s">
        <v>7683</v>
      </c>
      <c r="D4538" s="96" t="s">
        <v>7524</v>
      </c>
      <c r="E4538" s="97" t="s">
        <v>23851</v>
      </c>
    </row>
    <row r="4539" spans="1:5" x14ac:dyDescent="0.2">
      <c r="A4539" s="96" t="s">
        <v>10708</v>
      </c>
      <c r="B4539" s="96" t="s">
        <v>10709</v>
      </c>
      <c r="C4539" s="96" t="s">
        <v>7683</v>
      </c>
      <c r="D4539" s="96" t="s">
        <v>7524</v>
      </c>
      <c r="E4539" s="97" t="s">
        <v>23840</v>
      </c>
    </row>
    <row r="4540" spans="1:5" x14ac:dyDescent="0.2">
      <c r="A4540" s="96" t="s">
        <v>10710</v>
      </c>
      <c r="B4540" s="96" t="s">
        <v>10711</v>
      </c>
      <c r="C4540" s="96" t="s">
        <v>7683</v>
      </c>
      <c r="D4540" s="96" t="s">
        <v>7524</v>
      </c>
      <c r="E4540" s="97" t="s">
        <v>23841</v>
      </c>
    </row>
    <row r="4541" spans="1:5" x14ac:dyDescent="0.2">
      <c r="A4541" s="96" t="s">
        <v>10712</v>
      </c>
      <c r="B4541" s="96" t="s">
        <v>10713</v>
      </c>
      <c r="C4541" s="96" t="s">
        <v>7683</v>
      </c>
      <c r="D4541" s="96" t="s">
        <v>7524</v>
      </c>
      <c r="E4541" s="97" t="s">
        <v>23842</v>
      </c>
    </row>
    <row r="4542" spans="1:5" x14ac:dyDescent="0.2">
      <c r="A4542" s="96" t="s">
        <v>10716</v>
      </c>
      <c r="B4542" s="96" t="s">
        <v>10717</v>
      </c>
      <c r="C4542" s="96" t="s">
        <v>7683</v>
      </c>
      <c r="D4542" s="96" t="s">
        <v>7524</v>
      </c>
      <c r="E4542" s="97" t="s">
        <v>23844</v>
      </c>
    </row>
    <row r="4543" spans="1:5" x14ac:dyDescent="0.2">
      <c r="A4543" s="96" t="s">
        <v>10718</v>
      </c>
      <c r="B4543" s="96" t="s">
        <v>10719</v>
      </c>
      <c r="C4543" s="96" t="s">
        <v>7683</v>
      </c>
      <c r="D4543" s="96" t="s">
        <v>7524</v>
      </c>
      <c r="E4543" s="97" t="s">
        <v>23845</v>
      </c>
    </row>
    <row r="4544" spans="1:5" x14ac:dyDescent="0.2">
      <c r="A4544" s="96" t="s">
        <v>10720</v>
      </c>
      <c r="B4544" s="96" t="s">
        <v>10721</v>
      </c>
      <c r="C4544" s="96" t="s">
        <v>7683</v>
      </c>
      <c r="D4544" s="96" t="s">
        <v>7524</v>
      </c>
      <c r="E4544" s="97" t="s">
        <v>23846</v>
      </c>
    </row>
    <row r="4545" spans="1:5" x14ac:dyDescent="0.2">
      <c r="A4545" s="96" t="s">
        <v>10706</v>
      </c>
      <c r="B4545" s="96" t="s">
        <v>10707</v>
      </c>
      <c r="C4545" s="96" t="s">
        <v>7683</v>
      </c>
      <c r="D4545" s="96" t="s">
        <v>7524</v>
      </c>
      <c r="E4545" s="97" t="s">
        <v>23839</v>
      </c>
    </row>
    <row r="4546" spans="1:5" x14ac:dyDescent="0.2">
      <c r="A4546" s="96" t="s">
        <v>10714</v>
      </c>
      <c r="B4546" s="96" t="s">
        <v>10715</v>
      </c>
      <c r="C4546" s="96" t="s">
        <v>7683</v>
      </c>
      <c r="D4546" s="96" t="s">
        <v>7524</v>
      </c>
      <c r="E4546" s="97" t="s">
        <v>23843</v>
      </c>
    </row>
    <row r="4547" spans="1:5" x14ac:dyDescent="0.2">
      <c r="A4547" s="96" t="s">
        <v>10676</v>
      </c>
      <c r="B4547" s="96" t="s">
        <v>10677</v>
      </c>
      <c r="C4547" s="96" t="s">
        <v>7683</v>
      </c>
      <c r="D4547" s="96" t="s">
        <v>7524</v>
      </c>
      <c r="E4547" s="97" t="s">
        <v>23824</v>
      </c>
    </row>
    <row r="4548" spans="1:5" x14ac:dyDescent="0.2">
      <c r="A4548" s="96" t="s">
        <v>10690</v>
      </c>
      <c r="B4548" s="96" t="s">
        <v>10691</v>
      </c>
      <c r="C4548" s="96" t="s">
        <v>7683</v>
      </c>
      <c r="D4548" s="96" t="s">
        <v>7524</v>
      </c>
      <c r="E4548" s="97" t="s">
        <v>23831</v>
      </c>
    </row>
    <row r="4549" spans="1:5" x14ac:dyDescent="0.2">
      <c r="A4549" s="96" t="s">
        <v>10696</v>
      </c>
      <c r="B4549" s="96" t="s">
        <v>10697</v>
      </c>
      <c r="C4549" s="96" t="s">
        <v>7683</v>
      </c>
      <c r="D4549" s="96" t="s">
        <v>7524</v>
      </c>
      <c r="E4549" s="97" t="s">
        <v>23834</v>
      </c>
    </row>
    <row r="4550" spans="1:5" x14ac:dyDescent="0.2">
      <c r="A4550" s="96" t="s">
        <v>10664</v>
      </c>
      <c r="B4550" s="96" t="s">
        <v>10665</v>
      </c>
      <c r="C4550" s="96" t="s">
        <v>7683</v>
      </c>
      <c r="D4550" s="96" t="s">
        <v>7524</v>
      </c>
      <c r="E4550" s="97" t="s">
        <v>23818</v>
      </c>
    </row>
    <row r="4551" spans="1:5" x14ac:dyDescent="0.2">
      <c r="A4551" s="96" t="s">
        <v>10666</v>
      </c>
      <c r="B4551" s="96" t="s">
        <v>10667</v>
      </c>
      <c r="C4551" s="96" t="s">
        <v>7683</v>
      </c>
      <c r="D4551" s="96" t="s">
        <v>7524</v>
      </c>
      <c r="E4551" s="97" t="s">
        <v>23819</v>
      </c>
    </row>
    <row r="4552" spans="1:5" x14ac:dyDescent="0.2">
      <c r="A4552" s="96" t="s">
        <v>10668</v>
      </c>
      <c r="B4552" s="96" t="s">
        <v>10669</v>
      </c>
      <c r="C4552" s="96" t="s">
        <v>7683</v>
      </c>
      <c r="D4552" s="96" t="s">
        <v>7524</v>
      </c>
      <c r="E4552" s="97" t="s">
        <v>23820</v>
      </c>
    </row>
    <row r="4553" spans="1:5" x14ac:dyDescent="0.2">
      <c r="A4553" s="96" t="s">
        <v>10670</v>
      </c>
      <c r="B4553" s="96" t="s">
        <v>10671</v>
      </c>
      <c r="C4553" s="96" t="s">
        <v>7683</v>
      </c>
      <c r="D4553" s="96" t="s">
        <v>7524</v>
      </c>
      <c r="E4553" s="97" t="s">
        <v>23821</v>
      </c>
    </row>
    <row r="4554" spans="1:5" x14ac:dyDescent="0.2">
      <c r="A4554" s="96" t="s">
        <v>10672</v>
      </c>
      <c r="B4554" s="96" t="s">
        <v>10673</v>
      </c>
      <c r="C4554" s="96" t="s">
        <v>7683</v>
      </c>
      <c r="D4554" s="96" t="s">
        <v>7524</v>
      </c>
      <c r="E4554" s="97" t="s">
        <v>23822</v>
      </c>
    </row>
    <row r="4555" spans="1:5" x14ac:dyDescent="0.2">
      <c r="A4555" s="96" t="s">
        <v>10674</v>
      </c>
      <c r="B4555" s="96" t="s">
        <v>10675</v>
      </c>
      <c r="C4555" s="96" t="s">
        <v>7683</v>
      </c>
      <c r="D4555" s="96" t="s">
        <v>7524</v>
      </c>
      <c r="E4555" s="97" t="s">
        <v>23823</v>
      </c>
    </row>
    <row r="4556" spans="1:5" x14ac:dyDescent="0.2">
      <c r="A4556" s="96" t="s">
        <v>10678</v>
      </c>
      <c r="B4556" s="96" t="s">
        <v>10679</v>
      </c>
      <c r="C4556" s="96" t="s">
        <v>7683</v>
      </c>
      <c r="D4556" s="96" t="s">
        <v>7524</v>
      </c>
      <c r="E4556" s="97" t="s">
        <v>23825</v>
      </c>
    </row>
    <row r="4557" spans="1:5" x14ac:dyDescent="0.2">
      <c r="A4557" s="96" t="s">
        <v>10680</v>
      </c>
      <c r="B4557" s="96" t="s">
        <v>10681</v>
      </c>
      <c r="C4557" s="96" t="s">
        <v>7683</v>
      </c>
      <c r="D4557" s="96" t="s">
        <v>7524</v>
      </c>
      <c r="E4557" s="97" t="s">
        <v>23826</v>
      </c>
    </row>
    <row r="4558" spans="1:5" x14ac:dyDescent="0.2">
      <c r="A4558" s="96" t="s">
        <v>10682</v>
      </c>
      <c r="B4558" s="96" t="s">
        <v>10683</v>
      </c>
      <c r="C4558" s="96" t="s">
        <v>7683</v>
      </c>
      <c r="D4558" s="96" t="s">
        <v>7524</v>
      </c>
      <c r="E4558" s="97" t="s">
        <v>23827</v>
      </c>
    </row>
    <row r="4559" spans="1:5" x14ac:dyDescent="0.2">
      <c r="A4559" s="96" t="s">
        <v>10684</v>
      </c>
      <c r="B4559" s="96" t="s">
        <v>10685</v>
      </c>
      <c r="C4559" s="96" t="s">
        <v>7683</v>
      </c>
      <c r="D4559" s="96" t="s">
        <v>7524</v>
      </c>
      <c r="E4559" s="97" t="s">
        <v>23828</v>
      </c>
    </row>
    <row r="4560" spans="1:5" x14ac:dyDescent="0.2">
      <c r="A4560" s="96" t="s">
        <v>10686</v>
      </c>
      <c r="B4560" s="96" t="s">
        <v>10687</v>
      </c>
      <c r="C4560" s="96" t="s">
        <v>7683</v>
      </c>
      <c r="D4560" s="96" t="s">
        <v>7524</v>
      </c>
      <c r="E4560" s="97" t="s">
        <v>23829</v>
      </c>
    </row>
    <row r="4561" spans="1:5" x14ac:dyDescent="0.2">
      <c r="A4561" s="96" t="s">
        <v>10688</v>
      </c>
      <c r="B4561" s="96" t="s">
        <v>10689</v>
      </c>
      <c r="C4561" s="96" t="s">
        <v>7683</v>
      </c>
      <c r="D4561" s="96" t="s">
        <v>7524</v>
      </c>
      <c r="E4561" s="97" t="s">
        <v>23830</v>
      </c>
    </row>
    <row r="4562" spans="1:5" x14ac:dyDescent="0.2">
      <c r="A4562" s="96" t="s">
        <v>10692</v>
      </c>
      <c r="B4562" s="96" t="s">
        <v>10693</v>
      </c>
      <c r="C4562" s="96" t="s">
        <v>7683</v>
      </c>
      <c r="D4562" s="96" t="s">
        <v>7524</v>
      </c>
      <c r="E4562" s="97" t="s">
        <v>23832</v>
      </c>
    </row>
    <row r="4563" spans="1:5" x14ac:dyDescent="0.2">
      <c r="A4563" s="96" t="s">
        <v>10694</v>
      </c>
      <c r="B4563" s="96" t="s">
        <v>10695</v>
      </c>
      <c r="C4563" s="96" t="s">
        <v>7683</v>
      </c>
      <c r="D4563" s="96" t="s">
        <v>7524</v>
      </c>
      <c r="E4563" s="97" t="s">
        <v>23833</v>
      </c>
    </row>
    <row r="4564" spans="1:5" x14ac:dyDescent="0.2">
      <c r="A4564" s="96" t="s">
        <v>19970</v>
      </c>
      <c r="B4564" s="96" t="s">
        <v>19971</v>
      </c>
      <c r="C4564" s="96" t="s">
        <v>7683</v>
      </c>
      <c r="D4564" s="96" t="s">
        <v>7524</v>
      </c>
      <c r="E4564" s="97" t="s">
        <v>2545</v>
      </c>
    </row>
    <row r="4565" spans="1:5" x14ac:dyDescent="0.2">
      <c r="A4565" s="96" t="s">
        <v>19967</v>
      </c>
      <c r="B4565" s="96" t="s">
        <v>19968</v>
      </c>
      <c r="C4565" s="96" t="s">
        <v>8123</v>
      </c>
      <c r="D4565" s="96" t="s">
        <v>7503</v>
      </c>
      <c r="E4565" s="97" t="s">
        <v>19969</v>
      </c>
    </row>
    <row r="4566" spans="1:5" x14ac:dyDescent="0.2">
      <c r="A4566" s="96" t="s">
        <v>8738</v>
      </c>
      <c r="B4566" s="96" t="s">
        <v>8739</v>
      </c>
      <c r="C4566" s="96" t="s">
        <v>8463</v>
      </c>
      <c r="D4566" s="96" t="s">
        <v>7524</v>
      </c>
      <c r="E4566" s="97" t="s">
        <v>4363</v>
      </c>
    </row>
    <row r="4567" spans="1:5" x14ac:dyDescent="0.2">
      <c r="A4567" s="96" t="s">
        <v>8422</v>
      </c>
      <c r="B4567" s="96" t="s">
        <v>8423</v>
      </c>
      <c r="C4567" s="96" t="s">
        <v>8156</v>
      </c>
      <c r="D4567" s="96" t="s">
        <v>7524</v>
      </c>
      <c r="E4567" s="97" t="s">
        <v>3156</v>
      </c>
    </row>
    <row r="4568" spans="1:5" x14ac:dyDescent="0.2">
      <c r="A4568" s="96" t="s">
        <v>9859</v>
      </c>
      <c r="B4568" s="96" t="s">
        <v>9860</v>
      </c>
      <c r="C4568" s="96" t="s">
        <v>60</v>
      </c>
      <c r="D4568" s="96" t="s">
        <v>7524</v>
      </c>
      <c r="E4568" s="97" t="s">
        <v>1090</v>
      </c>
    </row>
    <row r="4569" spans="1:5" x14ac:dyDescent="0.2">
      <c r="A4569" s="96" t="s">
        <v>9861</v>
      </c>
      <c r="B4569" s="96" t="s">
        <v>9862</v>
      </c>
      <c r="C4569" s="96" t="s">
        <v>60</v>
      </c>
      <c r="D4569" s="96" t="s">
        <v>7524</v>
      </c>
      <c r="E4569" s="97" t="s">
        <v>1652</v>
      </c>
    </row>
    <row r="4570" spans="1:5" x14ac:dyDescent="0.2">
      <c r="A4570" s="96" t="s">
        <v>9863</v>
      </c>
      <c r="B4570" s="96" t="s">
        <v>9864</v>
      </c>
      <c r="C4570" s="96" t="s">
        <v>60</v>
      </c>
      <c r="D4570" s="96" t="s">
        <v>7524</v>
      </c>
      <c r="E4570" s="97" t="s">
        <v>924</v>
      </c>
    </row>
    <row r="4571" spans="1:5" x14ac:dyDescent="0.2">
      <c r="A4571" s="96" t="s">
        <v>9865</v>
      </c>
      <c r="B4571" s="96" t="s">
        <v>9866</v>
      </c>
      <c r="C4571" s="96" t="s">
        <v>60</v>
      </c>
      <c r="D4571" s="96" t="s">
        <v>7524</v>
      </c>
      <c r="E4571" s="97" t="s">
        <v>4425</v>
      </c>
    </row>
    <row r="4572" spans="1:5" x14ac:dyDescent="0.2">
      <c r="A4572" s="96" t="s">
        <v>18126</v>
      </c>
      <c r="B4572" s="96" t="s">
        <v>18127</v>
      </c>
      <c r="C4572" s="96" t="s">
        <v>8123</v>
      </c>
      <c r="D4572" s="96" t="s">
        <v>7524</v>
      </c>
      <c r="E4572" s="97" t="s">
        <v>18259</v>
      </c>
    </row>
    <row r="4573" spans="1:5" x14ac:dyDescent="0.2">
      <c r="A4573" s="96" t="s">
        <v>16389</v>
      </c>
      <c r="B4573" s="96" t="s">
        <v>16390</v>
      </c>
      <c r="C4573" s="96" t="s">
        <v>7683</v>
      </c>
      <c r="D4573" s="96" t="s">
        <v>7503</v>
      </c>
      <c r="E4573" s="97" t="s">
        <v>25172</v>
      </c>
    </row>
    <row r="4574" spans="1:5" x14ac:dyDescent="0.2">
      <c r="A4574" s="96" t="s">
        <v>16391</v>
      </c>
      <c r="B4574" s="96" t="s">
        <v>16392</v>
      </c>
      <c r="C4574" s="96" t="s">
        <v>7683</v>
      </c>
      <c r="D4574" s="96" t="s">
        <v>7524</v>
      </c>
      <c r="E4574" s="97" t="s">
        <v>25173</v>
      </c>
    </row>
    <row r="4575" spans="1:5" x14ac:dyDescent="0.2">
      <c r="A4575" s="96" t="s">
        <v>13442</v>
      </c>
      <c r="B4575" s="96" t="s">
        <v>13443</v>
      </c>
      <c r="C4575" s="96" t="s">
        <v>7683</v>
      </c>
      <c r="D4575" s="96" t="s">
        <v>7503</v>
      </c>
      <c r="E4575" s="97" t="s">
        <v>24715</v>
      </c>
    </row>
    <row r="4576" spans="1:5" x14ac:dyDescent="0.2">
      <c r="A4576" s="96" t="s">
        <v>13440</v>
      </c>
      <c r="B4576" s="96" t="s">
        <v>13441</v>
      </c>
      <c r="C4576" s="96" t="s">
        <v>7683</v>
      </c>
      <c r="D4576" s="96" t="s">
        <v>7503</v>
      </c>
      <c r="E4576" s="97" t="s">
        <v>24714</v>
      </c>
    </row>
    <row r="4577" spans="1:5" x14ac:dyDescent="0.2">
      <c r="A4577" s="96" t="s">
        <v>13444</v>
      </c>
      <c r="B4577" s="96" t="s">
        <v>13445</v>
      </c>
      <c r="C4577" s="96" t="s">
        <v>7683</v>
      </c>
      <c r="D4577" s="96" t="s">
        <v>7503</v>
      </c>
      <c r="E4577" s="97" t="s">
        <v>24716</v>
      </c>
    </row>
    <row r="4578" spans="1:5" x14ac:dyDescent="0.2">
      <c r="A4578" s="96" t="s">
        <v>13428</v>
      </c>
      <c r="B4578" s="96" t="s">
        <v>13429</v>
      </c>
      <c r="C4578" s="96" t="s">
        <v>7683</v>
      </c>
      <c r="D4578" s="96" t="s">
        <v>7503</v>
      </c>
      <c r="E4578" s="97" t="s">
        <v>24708</v>
      </c>
    </row>
    <row r="4579" spans="1:5" x14ac:dyDescent="0.2">
      <c r="A4579" s="96" t="s">
        <v>13426</v>
      </c>
      <c r="B4579" s="96" t="s">
        <v>13427</v>
      </c>
      <c r="C4579" s="96" t="s">
        <v>7683</v>
      </c>
      <c r="D4579" s="96" t="s">
        <v>7503</v>
      </c>
      <c r="E4579" s="97" t="s">
        <v>583</v>
      </c>
    </row>
    <row r="4580" spans="1:5" x14ac:dyDescent="0.2">
      <c r="A4580" s="96" t="s">
        <v>13424</v>
      </c>
      <c r="B4580" s="96" t="s">
        <v>13425</v>
      </c>
      <c r="C4580" s="96" t="s">
        <v>7683</v>
      </c>
      <c r="D4580" s="96" t="s">
        <v>7503</v>
      </c>
      <c r="E4580" s="97" t="s">
        <v>24707</v>
      </c>
    </row>
    <row r="4581" spans="1:5" x14ac:dyDescent="0.2">
      <c r="A4581" s="96" t="s">
        <v>13430</v>
      </c>
      <c r="B4581" s="96" t="s">
        <v>13431</v>
      </c>
      <c r="C4581" s="96" t="s">
        <v>7683</v>
      </c>
      <c r="D4581" s="96" t="s">
        <v>7503</v>
      </c>
      <c r="E4581" s="97" t="s">
        <v>24709</v>
      </c>
    </row>
    <row r="4582" spans="1:5" x14ac:dyDescent="0.2">
      <c r="A4582" s="96" t="s">
        <v>13422</v>
      </c>
      <c r="B4582" s="96" t="s">
        <v>13423</v>
      </c>
      <c r="C4582" s="96" t="s">
        <v>7683</v>
      </c>
      <c r="D4582" s="96" t="s">
        <v>7503</v>
      </c>
      <c r="E4582" s="97" t="s">
        <v>24706</v>
      </c>
    </row>
    <row r="4583" spans="1:5" x14ac:dyDescent="0.2">
      <c r="A4583" s="96" t="s">
        <v>13434</v>
      </c>
      <c r="B4583" s="96" t="s">
        <v>13435</v>
      </c>
      <c r="C4583" s="96" t="s">
        <v>7683</v>
      </c>
      <c r="D4583" s="96" t="s">
        <v>7503</v>
      </c>
      <c r="E4583" s="97" t="s">
        <v>24711</v>
      </c>
    </row>
    <row r="4584" spans="1:5" x14ac:dyDescent="0.2">
      <c r="A4584" s="96" t="s">
        <v>13432</v>
      </c>
      <c r="B4584" s="96" t="s">
        <v>13433</v>
      </c>
      <c r="C4584" s="96" t="s">
        <v>7683</v>
      </c>
      <c r="D4584" s="96" t="s">
        <v>7503</v>
      </c>
      <c r="E4584" s="97" t="s">
        <v>24710</v>
      </c>
    </row>
    <row r="4585" spans="1:5" x14ac:dyDescent="0.2">
      <c r="A4585" s="96" t="s">
        <v>13436</v>
      </c>
      <c r="B4585" s="96" t="s">
        <v>13437</v>
      </c>
      <c r="C4585" s="96" t="s">
        <v>7683</v>
      </c>
      <c r="D4585" s="96" t="s">
        <v>7503</v>
      </c>
      <c r="E4585" s="97" t="s">
        <v>24712</v>
      </c>
    </row>
    <row r="4586" spans="1:5" x14ac:dyDescent="0.2">
      <c r="A4586" s="96" t="s">
        <v>13438</v>
      </c>
      <c r="B4586" s="96" t="s">
        <v>13439</v>
      </c>
      <c r="C4586" s="96" t="s">
        <v>7683</v>
      </c>
      <c r="D4586" s="96" t="s">
        <v>7503</v>
      </c>
      <c r="E4586" s="97" t="s">
        <v>24713</v>
      </c>
    </row>
    <row r="4587" spans="1:5" x14ac:dyDescent="0.2">
      <c r="A4587" s="96" t="s">
        <v>11171</v>
      </c>
      <c r="B4587" s="96" t="s">
        <v>11172</v>
      </c>
      <c r="C4587" s="96" t="s">
        <v>7683</v>
      </c>
      <c r="D4587" s="96" t="s">
        <v>7503</v>
      </c>
      <c r="E4587" s="97" t="s">
        <v>24000</v>
      </c>
    </row>
    <row r="4588" spans="1:5" x14ac:dyDescent="0.2">
      <c r="A4588" s="96" t="s">
        <v>11136</v>
      </c>
      <c r="B4588" s="96" t="s">
        <v>11137</v>
      </c>
      <c r="C4588" s="96" t="s">
        <v>7683</v>
      </c>
      <c r="D4588" s="96" t="s">
        <v>7524</v>
      </c>
      <c r="E4588" s="97" t="s">
        <v>23986</v>
      </c>
    </row>
    <row r="4589" spans="1:5" x14ac:dyDescent="0.2">
      <c r="A4589" s="96" t="s">
        <v>11091</v>
      </c>
      <c r="B4589" s="96" t="s">
        <v>11092</v>
      </c>
      <c r="C4589" s="96" t="s">
        <v>8123</v>
      </c>
      <c r="D4589" s="96" t="s">
        <v>7524</v>
      </c>
      <c r="E4589" s="97" t="s">
        <v>23967</v>
      </c>
    </row>
    <row r="4590" spans="1:5" x14ac:dyDescent="0.2">
      <c r="A4590" s="96" t="s">
        <v>11089</v>
      </c>
      <c r="B4590" s="96" t="s">
        <v>11090</v>
      </c>
      <c r="C4590" s="96" t="s">
        <v>8123</v>
      </c>
      <c r="D4590" s="96" t="s">
        <v>7524</v>
      </c>
      <c r="E4590" s="97" t="s">
        <v>23966</v>
      </c>
    </row>
    <row r="4591" spans="1:5" x14ac:dyDescent="0.2">
      <c r="A4591" s="96" t="s">
        <v>11087</v>
      </c>
      <c r="B4591" s="96" t="s">
        <v>11088</v>
      </c>
      <c r="C4591" s="96" t="s">
        <v>8123</v>
      </c>
      <c r="D4591" s="96" t="s">
        <v>7524</v>
      </c>
      <c r="E4591" s="97" t="s">
        <v>23965</v>
      </c>
    </row>
    <row r="4592" spans="1:5" x14ac:dyDescent="0.2">
      <c r="A4592" s="96" t="s">
        <v>11138</v>
      </c>
      <c r="B4592" s="96" t="s">
        <v>23987</v>
      </c>
      <c r="C4592" s="96" t="s">
        <v>8123</v>
      </c>
      <c r="D4592" s="96" t="s">
        <v>7524</v>
      </c>
      <c r="E4592" s="97" t="s">
        <v>23988</v>
      </c>
    </row>
    <row r="4593" spans="1:5" x14ac:dyDescent="0.2">
      <c r="A4593" s="96" t="s">
        <v>11141</v>
      </c>
      <c r="B4593" s="96" t="s">
        <v>11142</v>
      </c>
      <c r="C4593" s="96" t="s">
        <v>7683</v>
      </c>
      <c r="D4593" s="96" t="s">
        <v>7524</v>
      </c>
      <c r="E4593" s="97" t="s">
        <v>23990</v>
      </c>
    </row>
    <row r="4594" spans="1:5" x14ac:dyDescent="0.2">
      <c r="A4594" s="96" t="s">
        <v>11134</v>
      </c>
      <c r="B4594" s="96" t="s">
        <v>11135</v>
      </c>
      <c r="C4594" s="96" t="s">
        <v>8123</v>
      </c>
      <c r="D4594" s="96" t="s">
        <v>7524</v>
      </c>
      <c r="E4594" s="97" t="s">
        <v>23985</v>
      </c>
    </row>
    <row r="4595" spans="1:5" x14ac:dyDescent="0.2">
      <c r="A4595" s="96" t="s">
        <v>11081</v>
      </c>
      <c r="B4595" s="96" t="s">
        <v>11082</v>
      </c>
      <c r="C4595" s="96" t="s">
        <v>8123</v>
      </c>
      <c r="D4595" s="96" t="s">
        <v>7524</v>
      </c>
      <c r="E4595" s="97" t="s">
        <v>23962</v>
      </c>
    </row>
    <row r="4596" spans="1:5" x14ac:dyDescent="0.2">
      <c r="A4596" s="96" t="s">
        <v>11079</v>
      </c>
      <c r="B4596" s="96" t="s">
        <v>11080</v>
      </c>
      <c r="C4596" s="96" t="s">
        <v>8123</v>
      </c>
      <c r="D4596" s="96" t="s">
        <v>7524</v>
      </c>
      <c r="E4596" s="97" t="s">
        <v>23961</v>
      </c>
    </row>
    <row r="4597" spans="1:5" x14ac:dyDescent="0.2">
      <c r="A4597" s="96" t="s">
        <v>11077</v>
      </c>
      <c r="B4597" s="96" t="s">
        <v>11078</v>
      </c>
      <c r="C4597" s="96" t="s">
        <v>8123</v>
      </c>
      <c r="D4597" s="96" t="s">
        <v>7524</v>
      </c>
      <c r="E4597" s="97" t="s">
        <v>23960</v>
      </c>
    </row>
    <row r="4598" spans="1:5" x14ac:dyDescent="0.2">
      <c r="A4598" s="96" t="s">
        <v>10893</v>
      </c>
      <c r="B4598" s="96" t="s">
        <v>10894</v>
      </c>
      <c r="C4598" s="96" t="s">
        <v>7683</v>
      </c>
      <c r="D4598" s="96" t="s">
        <v>7503</v>
      </c>
      <c r="E4598" s="97" t="s">
        <v>23882</v>
      </c>
    </row>
    <row r="4599" spans="1:5" x14ac:dyDescent="0.2">
      <c r="A4599" s="96" t="s">
        <v>10891</v>
      </c>
      <c r="B4599" s="96" t="s">
        <v>10892</v>
      </c>
      <c r="C4599" s="96" t="s">
        <v>7683</v>
      </c>
      <c r="D4599" s="96" t="s">
        <v>7503</v>
      </c>
      <c r="E4599" s="97" t="s">
        <v>23881</v>
      </c>
    </row>
    <row r="4600" spans="1:5" x14ac:dyDescent="0.2">
      <c r="A4600" s="96" t="s">
        <v>10991</v>
      </c>
      <c r="B4600" s="96" t="s">
        <v>10992</v>
      </c>
      <c r="C4600" s="96" t="s">
        <v>7683</v>
      </c>
      <c r="D4600" s="96" t="s">
        <v>7503</v>
      </c>
      <c r="E4600" s="97" t="s">
        <v>23924</v>
      </c>
    </row>
    <row r="4601" spans="1:5" x14ac:dyDescent="0.2">
      <c r="A4601" s="96" t="s">
        <v>10993</v>
      </c>
      <c r="B4601" s="96" t="s">
        <v>10994</v>
      </c>
      <c r="C4601" s="96" t="s">
        <v>7683</v>
      </c>
      <c r="D4601" s="96" t="s">
        <v>7503</v>
      </c>
      <c r="E4601" s="97" t="s">
        <v>23925</v>
      </c>
    </row>
    <row r="4602" spans="1:5" x14ac:dyDescent="0.2">
      <c r="A4602" s="96" t="s">
        <v>10995</v>
      </c>
      <c r="B4602" s="96" t="s">
        <v>10996</v>
      </c>
      <c r="C4602" s="96" t="s">
        <v>7683</v>
      </c>
      <c r="D4602" s="96" t="s">
        <v>7503</v>
      </c>
      <c r="E4602" s="97" t="s">
        <v>23926</v>
      </c>
    </row>
    <row r="4603" spans="1:5" x14ac:dyDescent="0.2">
      <c r="A4603" s="96" t="s">
        <v>10923</v>
      </c>
      <c r="B4603" s="96" t="s">
        <v>10924</v>
      </c>
      <c r="C4603" s="96" t="s">
        <v>7683</v>
      </c>
      <c r="D4603" s="96" t="s">
        <v>7503</v>
      </c>
      <c r="E4603" s="97" t="s">
        <v>23895</v>
      </c>
    </row>
    <row r="4604" spans="1:5" x14ac:dyDescent="0.2">
      <c r="A4604" s="96" t="s">
        <v>10925</v>
      </c>
      <c r="B4604" s="96" t="s">
        <v>10926</v>
      </c>
      <c r="C4604" s="96" t="s">
        <v>7683</v>
      </c>
      <c r="D4604" s="96" t="s">
        <v>7503</v>
      </c>
      <c r="E4604" s="97" t="s">
        <v>23896</v>
      </c>
    </row>
    <row r="4605" spans="1:5" x14ac:dyDescent="0.2">
      <c r="A4605" s="96" t="s">
        <v>10927</v>
      </c>
      <c r="B4605" s="96" t="s">
        <v>10928</v>
      </c>
      <c r="C4605" s="96" t="s">
        <v>7683</v>
      </c>
      <c r="D4605" s="96" t="s">
        <v>7503</v>
      </c>
      <c r="E4605" s="97" t="s">
        <v>23897</v>
      </c>
    </row>
    <row r="4606" spans="1:5" x14ac:dyDescent="0.2">
      <c r="A4606" s="96" t="s">
        <v>10929</v>
      </c>
      <c r="B4606" s="96" t="s">
        <v>10930</v>
      </c>
      <c r="C4606" s="96" t="s">
        <v>7683</v>
      </c>
      <c r="D4606" s="96" t="s">
        <v>7503</v>
      </c>
      <c r="E4606" s="97" t="s">
        <v>23898</v>
      </c>
    </row>
    <row r="4607" spans="1:5" x14ac:dyDescent="0.2">
      <c r="A4607" s="96" t="s">
        <v>10959</v>
      </c>
      <c r="B4607" s="96" t="s">
        <v>10960</v>
      </c>
      <c r="C4607" s="96" t="s">
        <v>7683</v>
      </c>
      <c r="D4607" s="96" t="s">
        <v>7503</v>
      </c>
      <c r="E4607" s="97" t="s">
        <v>23908</v>
      </c>
    </row>
    <row r="4608" spans="1:5" x14ac:dyDescent="0.2">
      <c r="A4608" s="96" t="s">
        <v>10961</v>
      </c>
      <c r="B4608" s="96" t="s">
        <v>10962</v>
      </c>
      <c r="C4608" s="96" t="s">
        <v>7683</v>
      </c>
      <c r="D4608" s="96" t="s">
        <v>7503</v>
      </c>
      <c r="E4608" s="97" t="s">
        <v>23909</v>
      </c>
    </row>
    <row r="4609" spans="1:5" x14ac:dyDescent="0.2">
      <c r="A4609" s="96" t="s">
        <v>10963</v>
      </c>
      <c r="B4609" s="96" t="s">
        <v>10964</v>
      </c>
      <c r="C4609" s="96" t="s">
        <v>7683</v>
      </c>
      <c r="D4609" s="96" t="s">
        <v>7503</v>
      </c>
      <c r="E4609" s="97" t="s">
        <v>23910</v>
      </c>
    </row>
    <row r="4610" spans="1:5" x14ac:dyDescent="0.2">
      <c r="A4610" s="96" t="s">
        <v>10965</v>
      </c>
      <c r="B4610" s="96" t="s">
        <v>10966</v>
      </c>
      <c r="C4610" s="96" t="s">
        <v>7683</v>
      </c>
      <c r="D4610" s="96" t="s">
        <v>7503</v>
      </c>
      <c r="E4610" s="97" t="s">
        <v>23911</v>
      </c>
    </row>
    <row r="4611" spans="1:5" x14ac:dyDescent="0.2">
      <c r="A4611" s="96" t="s">
        <v>10997</v>
      </c>
      <c r="B4611" s="96" t="s">
        <v>10998</v>
      </c>
      <c r="C4611" s="96" t="s">
        <v>7683</v>
      </c>
      <c r="D4611" s="96" t="s">
        <v>7503</v>
      </c>
      <c r="E4611" s="97" t="s">
        <v>23927</v>
      </c>
    </row>
    <row r="4612" spans="1:5" x14ac:dyDescent="0.2">
      <c r="A4612" s="96" t="s">
        <v>10999</v>
      </c>
      <c r="B4612" s="96" t="s">
        <v>11000</v>
      </c>
      <c r="C4612" s="96" t="s">
        <v>7683</v>
      </c>
      <c r="D4612" s="96" t="s">
        <v>7503</v>
      </c>
      <c r="E4612" s="97" t="s">
        <v>23928</v>
      </c>
    </row>
    <row r="4613" spans="1:5" x14ac:dyDescent="0.2">
      <c r="A4613" s="96" t="s">
        <v>11196</v>
      </c>
      <c r="B4613" s="96" t="s">
        <v>11197</v>
      </c>
      <c r="C4613" s="96" t="s">
        <v>7683</v>
      </c>
      <c r="D4613" s="96" t="s">
        <v>7503</v>
      </c>
      <c r="E4613" s="97" t="s">
        <v>24004</v>
      </c>
    </row>
    <row r="4614" spans="1:5" x14ac:dyDescent="0.2">
      <c r="A4614" s="96" t="s">
        <v>11143</v>
      </c>
      <c r="B4614" s="96" t="s">
        <v>11144</v>
      </c>
      <c r="C4614" s="96" t="s">
        <v>7683</v>
      </c>
      <c r="D4614" s="96" t="s">
        <v>7524</v>
      </c>
      <c r="E4614" s="97" t="s">
        <v>23991</v>
      </c>
    </row>
    <row r="4615" spans="1:5" x14ac:dyDescent="0.2">
      <c r="A4615" s="96" t="s">
        <v>11145</v>
      </c>
      <c r="B4615" s="96" t="s">
        <v>11146</v>
      </c>
      <c r="C4615" s="96" t="s">
        <v>7683</v>
      </c>
      <c r="D4615" s="96" t="s">
        <v>7524</v>
      </c>
      <c r="E4615" s="97" t="s">
        <v>23992</v>
      </c>
    </row>
    <row r="4616" spans="1:5" x14ac:dyDescent="0.2">
      <c r="A4616" s="96" t="s">
        <v>11139</v>
      </c>
      <c r="B4616" s="96" t="s">
        <v>11140</v>
      </c>
      <c r="C4616" s="96" t="s">
        <v>8123</v>
      </c>
      <c r="D4616" s="96" t="s">
        <v>7524</v>
      </c>
      <c r="E4616" s="97" t="s">
        <v>23989</v>
      </c>
    </row>
    <row r="4617" spans="1:5" x14ac:dyDescent="0.2">
      <c r="A4617" s="96" t="s">
        <v>10897</v>
      </c>
      <c r="B4617" s="96" t="s">
        <v>10898</v>
      </c>
      <c r="C4617" s="96" t="s">
        <v>8123</v>
      </c>
      <c r="D4617" s="96" t="s">
        <v>7503</v>
      </c>
      <c r="E4617" s="97" t="s">
        <v>23884</v>
      </c>
    </row>
    <row r="4618" spans="1:5" x14ac:dyDescent="0.2">
      <c r="A4618" s="96" t="s">
        <v>16366</v>
      </c>
      <c r="B4618" s="96" t="s">
        <v>16367</v>
      </c>
      <c r="C4618" s="96" t="s">
        <v>7683</v>
      </c>
      <c r="D4618" s="96" t="s">
        <v>7503</v>
      </c>
      <c r="E4618" s="97" t="s">
        <v>21882</v>
      </c>
    </row>
    <row r="4619" spans="1:5" x14ac:dyDescent="0.2">
      <c r="A4619" s="96" t="s">
        <v>16364</v>
      </c>
      <c r="B4619" s="96" t="s">
        <v>16365</v>
      </c>
      <c r="C4619" s="96" t="s">
        <v>7683</v>
      </c>
      <c r="D4619" s="96" t="s">
        <v>7503</v>
      </c>
      <c r="E4619" s="97" t="s">
        <v>6510</v>
      </c>
    </row>
    <row r="4620" spans="1:5" x14ac:dyDescent="0.2">
      <c r="A4620" s="96" t="s">
        <v>19914</v>
      </c>
      <c r="B4620" s="96" t="s">
        <v>19915</v>
      </c>
      <c r="C4620" s="96" t="s">
        <v>7502</v>
      </c>
      <c r="D4620" s="96" t="s">
        <v>7524</v>
      </c>
      <c r="E4620" s="97" t="s">
        <v>9317</v>
      </c>
    </row>
    <row r="4621" spans="1:5" x14ac:dyDescent="0.2">
      <c r="A4621" s="96" t="s">
        <v>11221</v>
      </c>
      <c r="B4621" s="96" t="s">
        <v>11222</v>
      </c>
      <c r="C4621" s="96" t="s">
        <v>8123</v>
      </c>
      <c r="D4621" s="96" t="s">
        <v>7524</v>
      </c>
      <c r="E4621" s="97" t="s">
        <v>24009</v>
      </c>
    </row>
    <row r="4622" spans="1:5" x14ac:dyDescent="0.2">
      <c r="A4622" s="96" t="s">
        <v>11219</v>
      </c>
      <c r="B4622" s="96" t="s">
        <v>11220</v>
      </c>
      <c r="C4622" s="96" t="s">
        <v>8123</v>
      </c>
      <c r="D4622" s="96" t="s">
        <v>7524</v>
      </c>
      <c r="E4622" s="97" t="s">
        <v>24008</v>
      </c>
    </row>
    <row r="4623" spans="1:5" x14ac:dyDescent="0.2">
      <c r="A4623" s="96" t="s">
        <v>11223</v>
      </c>
      <c r="B4623" s="96" t="s">
        <v>11224</v>
      </c>
      <c r="C4623" s="96" t="s">
        <v>8123</v>
      </c>
      <c r="D4623" s="96" t="s">
        <v>7524</v>
      </c>
      <c r="E4623" s="97" t="s">
        <v>24010</v>
      </c>
    </row>
    <row r="4624" spans="1:5" x14ac:dyDescent="0.2">
      <c r="A4624" s="96" t="s">
        <v>11225</v>
      </c>
      <c r="B4624" s="96" t="s">
        <v>11226</v>
      </c>
      <c r="C4624" s="96" t="s">
        <v>7683</v>
      </c>
      <c r="D4624" s="96" t="s">
        <v>7524</v>
      </c>
      <c r="E4624" s="97" t="s">
        <v>24011</v>
      </c>
    </row>
    <row r="4625" spans="1:5" x14ac:dyDescent="0.2">
      <c r="A4625" s="96" t="s">
        <v>11227</v>
      </c>
      <c r="B4625" s="96" t="s">
        <v>11228</v>
      </c>
      <c r="C4625" s="96" t="s">
        <v>7683</v>
      </c>
      <c r="D4625" s="96" t="s">
        <v>7524</v>
      </c>
      <c r="E4625" s="97" t="s">
        <v>24012</v>
      </c>
    </row>
    <row r="4626" spans="1:5" x14ac:dyDescent="0.2">
      <c r="A4626" s="96" t="s">
        <v>13336</v>
      </c>
      <c r="B4626" s="96" t="s">
        <v>13337</v>
      </c>
      <c r="C4626" s="96" t="s">
        <v>7683</v>
      </c>
      <c r="D4626" s="96" t="s">
        <v>7524</v>
      </c>
      <c r="E4626" s="97" t="s">
        <v>24673</v>
      </c>
    </row>
    <row r="4627" spans="1:5" x14ac:dyDescent="0.2">
      <c r="A4627" s="96" t="s">
        <v>13326</v>
      </c>
      <c r="B4627" s="96" t="s">
        <v>13327</v>
      </c>
      <c r="C4627" s="96" t="s">
        <v>7683</v>
      </c>
      <c r="D4627" s="96" t="s">
        <v>7524</v>
      </c>
      <c r="E4627" s="97" t="s">
        <v>24668</v>
      </c>
    </row>
    <row r="4628" spans="1:5" x14ac:dyDescent="0.2">
      <c r="A4628" s="96" t="s">
        <v>13312</v>
      </c>
      <c r="B4628" s="96" t="s">
        <v>13313</v>
      </c>
      <c r="C4628" s="96" t="s">
        <v>7683</v>
      </c>
      <c r="D4628" s="96" t="s">
        <v>7524</v>
      </c>
      <c r="E4628" s="97" t="s">
        <v>24661</v>
      </c>
    </row>
    <row r="4629" spans="1:5" x14ac:dyDescent="0.2">
      <c r="A4629" s="96" t="s">
        <v>13314</v>
      </c>
      <c r="B4629" s="96" t="s">
        <v>13315</v>
      </c>
      <c r="C4629" s="96" t="s">
        <v>7683</v>
      </c>
      <c r="D4629" s="96" t="s">
        <v>7524</v>
      </c>
      <c r="E4629" s="97" t="s">
        <v>24662</v>
      </c>
    </row>
    <row r="4630" spans="1:5" x14ac:dyDescent="0.2">
      <c r="A4630" s="96" t="s">
        <v>13310</v>
      </c>
      <c r="B4630" s="96" t="s">
        <v>13311</v>
      </c>
      <c r="C4630" s="96" t="s">
        <v>7683</v>
      </c>
      <c r="D4630" s="96" t="s">
        <v>7524</v>
      </c>
      <c r="E4630" s="97" t="s">
        <v>24660</v>
      </c>
    </row>
    <row r="4631" spans="1:5" x14ac:dyDescent="0.2">
      <c r="A4631" s="96" t="s">
        <v>13316</v>
      </c>
      <c r="B4631" s="96" t="s">
        <v>13317</v>
      </c>
      <c r="C4631" s="96" t="s">
        <v>7683</v>
      </c>
      <c r="D4631" s="96" t="s">
        <v>7524</v>
      </c>
      <c r="E4631" s="97" t="s">
        <v>24663</v>
      </c>
    </row>
    <row r="4632" spans="1:5" x14ac:dyDescent="0.2">
      <c r="A4632" s="96" t="s">
        <v>13302</v>
      </c>
      <c r="B4632" s="96" t="s">
        <v>13303</v>
      </c>
      <c r="C4632" s="96" t="s">
        <v>7683</v>
      </c>
      <c r="D4632" s="96" t="s">
        <v>7524</v>
      </c>
      <c r="E4632" s="97" t="s">
        <v>24656</v>
      </c>
    </row>
    <row r="4633" spans="1:5" x14ac:dyDescent="0.2">
      <c r="A4633" s="96" t="s">
        <v>13304</v>
      </c>
      <c r="B4633" s="96" t="s">
        <v>13305</v>
      </c>
      <c r="C4633" s="96" t="s">
        <v>7683</v>
      </c>
      <c r="D4633" s="96" t="s">
        <v>7524</v>
      </c>
      <c r="E4633" s="97" t="s">
        <v>24657</v>
      </c>
    </row>
    <row r="4634" spans="1:5" x14ac:dyDescent="0.2">
      <c r="A4634" s="96" t="s">
        <v>13318</v>
      </c>
      <c r="B4634" s="96" t="s">
        <v>13319</v>
      </c>
      <c r="C4634" s="96" t="s">
        <v>7683</v>
      </c>
      <c r="D4634" s="96" t="s">
        <v>7524</v>
      </c>
      <c r="E4634" s="97" t="s">
        <v>24664</v>
      </c>
    </row>
    <row r="4635" spans="1:5" x14ac:dyDescent="0.2">
      <c r="A4635" s="96" t="s">
        <v>13306</v>
      </c>
      <c r="B4635" s="96" t="s">
        <v>13307</v>
      </c>
      <c r="C4635" s="96" t="s">
        <v>7683</v>
      </c>
      <c r="D4635" s="96" t="s">
        <v>7524</v>
      </c>
      <c r="E4635" s="97" t="s">
        <v>24658</v>
      </c>
    </row>
    <row r="4636" spans="1:5" x14ac:dyDescent="0.2">
      <c r="A4636" s="96" t="s">
        <v>13308</v>
      </c>
      <c r="B4636" s="96" t="s">
        <v>13309</v>
      </c>
      <c r="C4636" s="96" t="s">
        <v>7683</v>
      </c>
      <c r="D4636" s="96" t="s">
        <v>7524</v>
      </c>
      <c r="E4636" s="97" t="s">
        <v>24659</v>
      </c>
    </row>
    <row r="4637" spans="1:5" x14ac:dyDescent="0.2">
      <c r="A4637" s="96" t="s">
        <v>13320</v>
      </c>
      <c r="B4637" s="96" t="s">
        <v>13321</v>
      </c>
      <c r="C4637" s="96" t="s">
        <v>7683</v>
      </c>
      <c r="D4637" s="96" t="s">
        <v>7524</v>
      </c>
      <c r="E4637" s="97" t="s">
        <v>24665</v>
      </c>
    </row>
    <row r="4638" spans="1:5" x14ac:dyDescent="0.2">
      <c r="A4638" s="96" t="s">
        <v>13322</v>
      </c>
      <c r="B4638" s="96" t="s">
        <v>13323</v>
      </c>
      <c r="C4638" s="96" t="s">
        <v>7683</v>
      </c>
      <c r="D4638" s="96" t="s">
        <v>7524</v>
      </c>
      <c r="E4638" s="97" t="s">
        <v>24666</v>
      </c>
    </row>
    <row r="4639" spans="1:5" x14ac:dyDescent="0.2">
      <c r="A4639" s="96" t="s">
        <v>13324</v>
      </c>
      <c r="B4639" s="96" t="s">
        <v>13325</v>
      </c>
      <c r="C4639" s="96" t="s">
        <v>7683</v>
      </c>
      <c r="D4639" s="96" t="s">
        <v>7524</v>
      </c>
      <c r="E4639" s="97" t="s">
        <v>24667</v>
      </c>
    </row>
    <row r="4640" spans="1:5" x14ac:dyDescent="0.2">
      <c r="A4640" s="96" t="s">
        <v>13340</v>
      </c>
      <c r="B4640" s="96" t="s">
        <v>13341</v>
      </c>
      <c r="C4640" s="96" t="s">
        <v>7683</v>
      </c>
      <c r="D4640" s="96" t="s">
        <v>7524</v>
      </c>
      <c r="E4640" s="97" t="s">
        <v>24675</v>
      </c>
    </row>
    <row r="4641" spans="1:5" x14ac:dyDescent="0.2">
      <c r="A4641" s="96" t="s">
        <v>13338</v>
      </c>
      <c r="B4641" s="96" t="s">
        <v>13339</v>
      </c>
      <c r="C4641" s="96" t="s">
        <v>7683</v>
      </c>
      <c r="D4641" s="96" t="s">
        <v>7524</v>
      </c>
      <c r="E4641" s="97" t="s">
        <v>24674</v>
      </c>
    </row>
    <row r="4642" spans="1:5" x14ac:dyDescent="0.2">
      <c r="A4642" s="96" t="s">
        <v>13342</v>
      </c>
      <c r="B4642" s="96" t="s">
        <v>13343</v>
      </c>
      <c r="C4642" s="96" t="s">
        <v>7683</v>
      </c>
      <c r="D4642" s="96" t="s">
        <v>7524</v>
      </c>
      <c r="E4642" s="97" t="s">
        <v>24676</v>
      </c>
    </row>
    <row r="4643" spans="1:5" x14ac:dyDescent="0.2">
      <c r="A4643" s="96" t="s">
        <v>13334</v>
      </c>
      <c r="B4643" s="96" t="s">
        <v>13335</v>
      </c>
      <c r="C4643" s="96" t="s">
        <v>7683</v>
      </c>
      <c r="D4643" s="96" t="s">
        <v>7524</v>
      </c>
      <c r="E4643" s="97" t="s">
        <v>24672</v>
      </c>
    </row>
    <row r="4644" spans="1:5" x14ac:dyDescent="0.2">
      <c r="A4644" s="96" t="s">
        <v>13328</v>
      </c>
      <c r="B4644" s="96" t="s">
        <v>13329</v>
      </c>
      <c r="C4644" s="96" t="s">
        <v>7683</v>
      </c>
      <c r="D4644" s="96" t="s">
        <v>7524</v>
      </c>
      <c r="E4644" s="97" t="s">
        <v>24669</v>
      </c>
    </row>
    <row r="4645" spans="1:5" x14ac:dyDescent="0.2">
      <c r="A4645" s="96" t="s">
        <v>13330</v>
      </c>
      <c r="B4645" s="96" t="s">
        <v>13331</v>
      </c>
      <c r="C4645" s="96" t="s">
        <v>7683</v>
      </c>
      <c r="D4645" s="96" t="s">
        <v>7524</v>
      </c>
      <c r="E4645" s="97" t="s">
        <v>24670</v>
      </c>
    </row>
    <row r="4646" spans="1:5" x14ac:dyDescent="0.2">
      <c r="A4646" s="96" t="s">
        <v>13332</v>
      </c>
      <c r="B4646" s="96" t="s">
        <v>13333</v>
      </c>
      <c r="C4646" s="96" t="s">
        <v>7683</v>
      </c>
      <c r="D4646" s="96" t="s">
        <v>7524</v>
      </c>
      <c r="E4646" s="97" t="s">
        <v>24671</v>
      </c>
    </row>
    <row r="4647" spans="1:5" x14ac:dyDescent="0.2">
      <c r="A4647" s="96" t="s">
        <v>17891</v>
      </c>
      <c r="B4647" s="96" t="s">
        <v>17892</v>
      </c>
      <c r="C4647" s="96" t="s">
        <v>10327</v>
      </c>
      <c r="D4647" s="96" t="s">
        <v>7524</v>
      </c>
      <c r="E4647" s="97" t="s">
        <v>25471</v>
      </c>
    </row>
    <row r="4648" spans="1:5" x14ac:dyDescent="0.2">
      <c r="A4648" s="96" t="s">
        <v>19803</v>
      </c>
      <c r="B4648" s="96" t="s">
        <v>19804</v>
      </c>
      <c r="C4648" s="96" t="s">
        <v>7683</v>
      </c>
      <c r="D4648" s="96" t="s">
        <v>7503</v>
      </c>
      <c r="E4648" s="97" t="s">
        <v>25922</v>
      </c>
    </row>
    <row r="4649" spans="1:5" x14ac:dyDescent="0.2">
      <c r="A4649" s="96" t="s">
        <v>17261</v>
      </c>
      <c r="B4649" s="96" t="s">
        <v>17262</v>
      </c>
      <c r="C4649" s="96" t="s">
        <v>8123</v>
      </c>
      <c r="D4649" s="96" t="s">
        <v>7524</v>
      </c>
      <c r="E4649" s="97" t="s">
        <v>691</v>
      </c>
    </row>
    <row r="4650" spans="1:5" x14ac:dyDescent="0.2">
      <c r="A4650" s="96" t="s">
        <v>17257</v>
      </c>
      <c r="B4650" s="96" t="s">
        <v>17258</v>
      </c>
      <c r="C4650" s="96" t="s">
        <v>8123</v>
      </c>
      <c r="D4650" s="96" t="s">
        <v>7524</v>
      </c>
      <c r="E4650" s="97" t="s">
        <v>243</v>
      </c>
    </row>
    <row r="4651" spans="1:5" x14ac:dyDescent="0.2">
      <c r="A4651" s="96" t="s">
        <v>17259</v>
      </c>
      <c r="B4651" s="96" t="s">
        <v>17260</v>
      </c>
      <c r="C4651" s="96" t="s">
        <v>8123</v>
      </c>
      <c r="D4651" s="96" t="s">
        <v>7524</v>
      </c>
      <c r="E4651" s="97" t="s">
        <v>8359</v>
      </c>
    </row>
    <row r="4652" spans="1:5" x14ac:dyDescent="0.2">
      <c r="A4652" s="96" t="s">
        <v>17255</v>
      </c>
      <c r="B4652" s="96" t="s">
        <v>17256</v>
      </c>
      <c r="C4652" s="96" t="s">
        <v>8123</v>
      </c>
      <c r="D4652" s="96" t="s">
        <v>7524</v>
      </c>
      <c r="E4652" s="97" t="s">
        <v>241</v>
      </c>
    </row>
    <row r="4653" spans="1:5" x14ac:dyDescent="0.2">
      <c r="A4653" s="96" t="s">
        <v>19674</v>
      </c>
      <c r="B4653" s="96" t="s">
        <v>19675</v>
      </c>
      <c r="C4653" s="96" t="s">
        <v>8123</v>
      </c>
      <c r="D4653" s="96" t="s">
        <v>7503</v>
      </c>
      <c r="E4653" s="97" t="s">
        <v>12381</v>
      </c>
    </row>
    <row r="4654" spans="1:5" x14ac:dyDescent="0.2">
      <c r="A4654" s="96" t="s">
        <v>8562</v>
      </c>
      <c r="B4654" s="96" t="s">
        <v>8563</v>
      </c>
      <c r="C4654" s="96" t="s">
        <v>8463</v>
      </c>
      <c r="D4654" s="96" t="s">
        <v>7524</v>
      </c>
      <c r="E4654" s="97" t="s">
        <v>21853</v>
      </c>
    </row>
    <row r="4655" spans="1:5" x14ac:dyDescent="0.2">
      <c r="A4655" s="96" t="s">
        <v>8251</v>
      </c>
      <c r="B4655" s="96" t="s">
        <v>8252</v>
      </c>
      <c r="C4655" s="96" t="s">
        <v>8156</v>
      </c>
      <c r="D4655" s="96" t="s">
        <v>7524</v>
      </c>
      <c r="E4655" s="97" t="s">
        <v>6283</v>
      </c>
    </row>
    <row r="4656" spans="1:5" x14ac:dyDescent="0.2">
      <c r="A4656" s="96" t="s">
        <v>9046</v>
      </c>
      <c r="B4656" s="96" t="s">
        <v>9047</v>
      </c>
      <c r="C4656" s="96" t="s">
        <v>60</v>
      </c>
      <c r="D4656" s="96" t="s">
        <v>7524</v>
      </c>
      <c r="E4656" s="97" t="s">
        <v>2509</v>
      </c>
    </row>
    <row r="4657" spans="1:5" x14ac:dyDescent="0.2">
      <c r="A4657" s="96" t="s">
        <v>9048</v>
      </c>
      <c r="B4657" s="96" t="s">
        <v>9049</v>
      </c>
      <c r="C4657" s="96" t="s">
        <v>60</v>
      </c>
      <c r="D4657" s="96" t="s">
        <v>7524</v>
      </c>
      <c r="E4657" s="97" t="s">
        <v>9050</v>
      </c>
    </row>
    <row r="4658" spans="1:5" x14ac:dyDescent="0.2">
      <c r="A4658" s="96" t="s">
        <v>9051</v>
      </c>
      <c r="B4658" s="96" t="s">
        <v>9052</v>
      </c>
      <c r="C4658" s="96" t="s">
        <v>60</v>
      </c>
      <c r="D4658" s="96" t="s">
        <v>7524</v>
      </c>
      <c r="E4658" s="97" t="s">
        <v>546</v>
      </c>
    </row>
    <row r="4659" spans="1:5" x14ac:dyDescent="0.2">
      <c r="A4659" s="96" t="s">
        <v>9053</v>
      </c>
      <c r="B4659" s="96" t="s">
        <v>9054</v>
      </c>
      <c r="C4659" s="96" t="s">
        <v>60</v>
      </c>
      <c r="D4659" s="96" t="s">
        <v>7524</v>
      </c>
      <c r="E4659" s="97" t="s">
        <v>1728</v>
      </c>
    </row>
    <row r="4660" spans="1:5" x14ac:dyDescent="0.2">
      <c r="A4660" s="96" t="s">
        <v>8564</v>
      </c>
      <c r="B4660" s="96" t="s">
        <v>8565</v>
      </c>
      <c r="C4660" s="96" t="s">
        <v>8463</v>
      </c>
      <c r="D4660" s="96" t="s">
        <v>7524</v>
      </c>
      <c r="E4660" s="97" t="s">
        <v>14370</v>
      </c>
    </row>
    <row r="4661" spans="1:5" x14ac:dyDescent="0.2">
      <c r="A4661" s="96" t="s">
        <v>8253</v>
      </c>
      <c r="B4661" s="96" t="s">
        <v>8254</v>
      </c>
      <c r="C4661" s="96" t="s">
        <v>8156</v>
      </c>
      <c r="D4661" s="96" t="s">
        <v>7524</v>
      </c>
      <c r="E4661" s="97" t="s">
        <v>17022</v>
      </c>
    </row>
    <row r="4662" spans="1:5" x14ac:dyDescent="0.2">
      <c r="A4662" s="96" t="s">
        <v>9055</v>
      </c>
      <c r="B4662" s="96" t="s">
        <v>9056</v>
      </c>
      <c r="C4662" s="96" t="s">
        <v>60</v>
      </c>
      <c r="D4662" s="96" t="s">
        <v>7524</v>
      </c>
      <c r="E4662" s="97" t="s">
        <v>1803</v>
      </c>
    </row>
    <row r="4663" spans="1:5" x14ac:dyDescent="0.2">
      <c r="A4663" s="96" t="s">
        <v>9058</v>
      </c>
      <c r="B4663" s="96" t="s">
        <v>9059</v>
      </c>
      <c r="C4663" s="96" t="s">
        <v>60</v>
      </c>
      <c r="D4663" s="96" t="s">
        <v>7524</v>
      </c>
      <c r="E4663" s="97" t="s">
        <v>1094</v>
      </c>
    </row>
    <row r="4664" spans="1:5" x14ac:dyDescent="0.2">
      <c r="A4664" s="96" t="s">
        <v>9060</v>
      </c>
      <c r="B4664" s="96" t="s">
        <v>9061</v>
      </c>
      <c r="C4664" s="96" t="s">
        <v>60</v>
      </c>
      <c r="D4664" s="96" t="s">
        <v>7524</v>
      </c>
      <c r="E4664" s="97" t="s">
        <v>2447</v>
      </c>
    </row>
    <row r="4665" spans="1:5" x14ac:dyDescent="0.2">
      <c r="A4665" s="96" t="s">
        <v>9062</v>
      </c>
      <c r="B4665" s="96" t="s">
        <v>9063</v>
      </c>
      <c r="C4665" s="96" t="s">
        <v>60</v>
      </c>
      <c r="D4665" s="96" t="s">
        <v>7524</v>
      </c>
      <c r="E4665" s="97" t="s">
        <v>1728</v>
      </c>
    </row>
    <row r="4666" spans="1:5" x14ac:dyDescent="0.2">
      <c r="A4666" s="96" t="s">
        <v>8622</v>
      </c>
      <c r="B4666" s="96" t="s">
        <v>8623</v>
      </c>
      <c r="C4666" s="96" t="s">
        <v>8463</v>
      </c>
      <c r="D4666" s="96" t="s">
        <v>7524</v>
      </c>
      <c r="E4666" s="97" t="s">
        <v>2662</v>
      </c>
    </row>
    <row r="4667" spans="1:5" x14ac:dyDescent="0.2">
      <c r="A4667" s="96" t="s">
        <v>8311</v>
      </c>
      <c r="B4667" s="96" t="s">
        <v>8312</v>
      </c>
      <c r="C4667" s="96" t="s">
        <v>8156</v>
      </c>
      <c r="D4667" s="96" t="s">
        <v>7524</v>
      </c>
      <c r="E4667" s="97" t="s">
        <v>10858</v>
      </c>
    </row>
    <row r="4668" spans="1:5" x14ac:dyDescent="0.2">
      <c r="A4668" s="96" t="s">
        <v>9366</v>
      </c>
      <c r="B4668" s="96" t="s">
        <v>9367</v>
      </c>
      <c r="C4668" s="96" t="s">
        <v>60</v>
      </c>
      <c r="D4668" s="96" t="s">
        <v>7524</v>
      </c>
      <c r="E4668" s="97" t="s">
        <v>9368</v>
      </c>
    </row>
    <row r="4669" spans="1:5" x14ac:dyDescent="0.2">
      <c r="A4669" s="96" t="s">
        <v>9369</v>
      </c>
      <c r="B4669" s="96" t="s">
        <v>9370</v>
      </c>
      <c r="C4669" s="96" t="s">
        <v>60</v>
      </c>
      <c r="D4669" s="96" t="s">
        <v>7524</v>
      </c>
      <c r="E4669" s="97" t="s">
        <v>9371</v>
      </c>
    </row>
    <row r="4670" spans="1:5" x14ac:dyDescent="0.2">
      <c r="A4670" s="96" t="s">
        <v>9372</v>
      </c>
      <c r="B4670" s="96" t="s">
        <v>9373</v>
      </c>
      <c r="C4670" s="96" t="s">
        <v>60</v>
      </c>
      <c r="D4670" s="96" t="s">
        <v>7524</v>
      </c>
      <c r="E4670" s="97" t="s">
        <v>3444</v>
      </c>
    </row>
    <row r="4671" spans="1:5" x14ac:dyDescent="0.2">
      <c r="A4671" s="96" t="s">
        <v>9374</v>
      </c>
      <c r="B4671" s="96" t="s">
        <v>9375</v>
      </c>
      <c r="C4671" s="96" t="s">
        <v>60</v>
      </c>
      <c r="D4671" s="96" t="s">
        <v>8323</v>
      </c>
      <c r="E4671" s="97" t="s">
        <v>8301</v>
      </c>
    </row>
    <row r="4672" spans="1:5" x14ac:dyDescent="0.2">
      <c r="A4672" s="96" t="s">
        <v>10441</v>
      </c>
      <c r="B4672" s="96" t="s">
        <v>10442</v>
      </c>
      <c r="C4672" s="96" t="s">
        <v>8123</v>
      </c>
      <c r="D4672" s="96" t="s">
        <v>7524</v>
      </c>
      <c r="E4672" s="97" t="s">
        <v>23725</v>
      </c>
    </row>
    <row r="4673" spans="1:5" x14ac:dyDescent="0.2">
      <c r="A4673" s="96" t="s">
        <v>10443</v>
      </c>
      <c r="B4673" s="96" t="s">
        <v>10444</v>
      </c>
      <c r="C4673" s="96" t="s">
        <v>8123</v>
      </c>
      <c r="D4673" s="96" t="s">
        <v>7524</v>
      </c>
      <c r="E4673" s="97" t="s">
        <v>23726</v>
      </c>
    </row>
    <row r="4674" spans="1:5" x14ac:dyDescent="0.2">
      <c r="A4674" s="96" t="s">
        <v>10445</v>
      </c>
      <c r="B4674" s="96" t="s">
        <v>10446</v>
      </c>
      <c r="C4674" s="96" t="s">
        <v>8123</v>
      </c>
      <c r="D4674" s="96" t="s">
        <v>7524</v>
      </c>
      <c r="E4674" s="97" t="s">
        <v>23727</v>
      </c>
    </row>
    <row r="4675" spans="1:5" x14ac:dyDescent="0.2">
      <c r="A4675" s="96" t="s">
        <v>10447</v>
      </c>
      <c r="B4675" s="96" t="s">
        <v>10448</v>
      </c>
      <c r="C4675" s="96" t="s">
        <v>10327</v>
      </c>
      <c r="D4675" s="96" t="s">
        <v>7524</v>
      </c>
      <c r="E4675" s="97" t="s">
        <v>23728</v>
      </c>
    </row>
    <row r="4676" spans="1:5" x14ac:dyDescent="0.2">
      <c r="A4676" s="96" t="s">
        <v>11863</v>
      </c>
      <c r="B4676" s="96" t="s">
        <v>11864</v>
      </c>
      <c r="C4676" s="96" t="s">
        <v>7683</v>
      </c>
      <c r="D4676" s="96" t="s">
        <v>7503</v>
      </c>
      <c r="E4676" s="97" t="s">
        <v>11865</v>
      </c>
    </row>
    <row r="4677" spans="1:5" x14ac:dyDescent="0.2">
      <c r="A4677" s="96" t="s">
        <v>8729</v>
      </c>
      <c r="B4677" s="96" t="s">
        <v>8730</v>
      </c>
      <c r="C4677" s="96" t="s">
        <v>8463</v>
      </c>
      <c r="D4677" s="96" t="s">
        <v>7503</v>
      </c>
      <c r="E4677" s="97" t="s">
        <v>21329</v>
      </c>
    </row>
    <row r="4678" spans="1:5" x14ac:dyDescent="0.2">
      <c r="A4678" s="96" t="s">
        <v>8413</v>
      </c>
      <c r="B4678" s="96" t="s">
        <v>8414</v>
      </c>
      <c r="C4678" s="96" t="s">
        <v>8156</v>
      </c>
      <c r="D4678" s="96" t="s">
        <v>7524</v>
      </c>
      <c r="E4678" s="97" t="s">
        <v>17149</v>
      </c>
    </row>
    <row r="4679" spans="1:5" x14ac:dyDescent="0.2">
      <c r="A4679" s="96" t="s">
        <v>9829</v>
      </c>
      <c r="B4679" s="96" t="s">
        <v>9830</v>
      </c>
      <c r="C4679" s="96" t="s">
        <v>60</v>
      </c>
      <c r="D4679" s="96" t="s">
        <v>7503</v>
      </c>
      <c r="E4679" s="97" t="s">
        <v>17101</v>
      </c>
    </row>
    <row r="4680" spans="1:5" x14ac:dyDescent="0.2">
      <c r="A4680" s="96" t="s">
        <v>9831</v>
      </c>
      <c r="B4680" s="96" t="s">
        <v>9832</v>
      </c>
      <c r="C4680" s="96" t="s">
        <v>60</v>
      </c>
      <c r="D4680" s="96" t="s">
        <v>7503</v>
      </c>
      <c r="E4680" s="97" t="s">
        <v>663</v>
      </c>
    </row>
    <row r="4681" spans="1:5" x14ac:dyDescent="0.2">
      <c r="A4681" s="96" t="s">
        <v>9833</v>
      </c>
      <c r="B4681" s="96" t="s">
        <v>9834</v>
      </c>
      <c r="C4681" s="96" t="s">
        <v>60</v>
      </c>
      <c r="D4681" s="96" t="s">
        <v>7503</v>
      </c>
      <c r="E4681" s="97" t="s">
        <v>8646</v>
      </c>
    </row>
    <row r="4682" spans="1:5" x14ac:dyDescent="0.2">
      <c r="A4682" s="96" t="s">
        <v>9835</v>
      </c>
      <c r="B4682" s="96" t="s">
        <v>9836</v>
      </c>
      <c r="C4682" s="96" t="s">
        <v>60</v>
      </c>
      <c r="D4682" s="96" t="s">
        <v>7524</v>
      </c>
      <c r="E4682" s="97" t="s">
        <v>206</v>
      </c>
    </row>
    <row r="4683" spans="1:5" x14ac:dyDescent="0.2">
      <c r="A4683" s="96" t="s">
        <v>11162</v>
      </c>
      <c r="B4683" s="96" t="s">
        <v>11163</v>
      </c>
      <c r="C4683" s="96" t="s">
        <v>7683</v>
      </c>
      <c r="D4683" s="96" t="s">
        <v>7503</v>
      </c>
      <c r="E4683" s="97" t="s">
        <v>2488</v>
      </c>
    </row>
    <row r="4684" spans="1:5" x14ac:dyDescent="0.2">
      <c r="A4684" s="96" t="s">
        <v>12969</v>
      </c>
      <c r="B4684" s="96" t="s">
        <v>12970</v>
      </c>
      <c r="C4684" s="96" t="s">
        <v>7683</v>
      </c>
      <c r="D4684" s="96" t="s">
        <v>7503</v>
      </c>
      <c r="E4684" s="97" t="s">
        <v>24524</v>
      </c>
    </row>
    <row r="4685" spans="1:5" x14ac:dyDescent="0.2">
      <c r="A4685" s="96" t="s">
        <v>12971</v>
      </c>
      <c r="B4685" s="96" t="s">
        <v>12972</v>
      </c>
      <c r="C4685" s="96" t="s">
        <v>7683</v>
      </c>
      <c r="D4685" s="96" t="s">
        <v>7503</v>
      </c>
      <c r="E4685" s="97" t="s">
        <v>24525</v>
      </c>
    </row>
    <row r="4686" spans="1:5" x14ac:dyDescent="0.2">
      <c r="A4686" s="96" t="s">
        <v>12967</v>
      </c>
      <c r="B4686" s="96" t="s">
        <v>12968</v>
      </c>
      <c r="C4686" s="96" t="s">
        <v>7683</v>
      </c>
      <c r="D4686" s="96" t="s">
        <v>7503</v>
      </c>
      <c r="E4686" s="97" t="s">
        <v>24523</v>
      </c>
    </row>
    <row r="4687" spans="1:5" x14ac:dyDescent="0.2">
      <c r="A4687" s="96" t="s">
        <v>12973</v>
      </c>
      <c r="B4687" s="96" t="s">
        <v>12974</v>
      </c>
      <c r="C4687" s="96" t="s">
        <v>7683</v>
      </c>
      <c r="D4687" s="96" t="s">
        <v>7503</v>
      </c>
      <c r="E4687" s="97" t="s">
        <v>24526</v>
      </c>
    </row>
    <row r="4688" spans="1:5" x14ac:dyDescent="0.2">
      <c r="A4688" s="96" t="s">
        <v>12975</v>
      </c>
      <c r="B4688" s="96" t="s">
        <v>12976</v>
      </c>
      <c r="C4688" s="96" t="s">
        <v>7683</v>
      </c>
      <c r="D4688" s="96" t="s">
        <v>7503</v>
      </c>
      <c r="E4688" s="97" t="s">
        <v>24527</v>
      </c>
    </row>
    <row r="4689" spans="1:5" x14ac:dyDescent="0.2">
      <c r="A4689" s="96" t="s">
        <v>12977</v>
      </c>
      <c r="B4689" s="96" t="s">
        <v>12978</v>
      </c>
      <c r="C4689" s="96" t="s">
        <v>7683</v>
      </c>
      <c r="D4689" s="96" t="s">
        <v>7503</v>
      </c>
      <c r="E4689" s="97" t="s">
        <v>24528</v>
      </c>
    </row>
    <row r="4690" spans="1:5" x14ac:dyDescent="0.2">
      <c r="A4690" s="96" t="s">
        <v>12981</v>
      </c>
      <c r="B4690" s="96" t="s">
        <v>12982</v>
      </c>
      <c r="C4690" s="96" t="s">
        <v>7683</v>
      </c>
      <c r="D4690" s="96" t="s">
        <v>7503</v>
      </c>
      <c r="E4690" s="97" t="s">
        <v>24530</v>
      </c>
    </row>
    <row r="4691" spans="1:5" x14ac:dyDescent="0.2">
      <c r="A4691" s="96" t="s">
        <v>12983</v>
      </c>
      <c r="B4691" s="96" t="s">
        <v>12984</v>
      </c>
      <c r="C4691" s="96" t="s">
        <v>7683</v>
      </c>
      <c r="D4691" s="96" t="s">
        <v>7503</v>
      </c>
      <c r="E4691" s="97" t="s">
        <v>24531</v>
      </c>
    </row>
    <row r="4692" spans="1:5" x14ac:dyDescent="0.2">
      <c r="A4692" s="96" t="s">
        <v>13578</v>
      </c>
      <c r="B4692" s="96" t="s">
        <v>13579</v>
      </c>
      <c r="C4692" s="96" t="s">
        <v>7683</v>
      </c>
      <c r="D4692" s="96" t="s">
        <v>7503</v>
      </c>
      <c r="E4692" s="97" t="s">
        <v>24776</v>
      </c>
    </row>
    <row r="4693" spans="1:5" x14ac:dyDescent="0.2">
      <c r="A4693" s="96" t="s">
        <v>13576</v>
      </c>
      <c r="B4693" s="96" t="s">
        <v>13577</v>
      </c>
      <c r="C4693" s="96" t="s">
        <v>7683</v>
      </c>
      <c r="D4693" s="96" t="s">
        <v>7503</v>
      </c>
      <c r="E4693" s="97" t="s">
        <v>24775</v>
      </c>
    </row>
    <row r="4694" spans="1:5" x14ac:dyDescent="0.2">
      <c r="A4694" s="96" t="s">
        <v>13574</v>
      </c>
      <c r="B4694" s="96" t="s">
        <v>13575</v>
      </c>
      <c r="C4694" s="96" t="s">
        <v>7683</v>
      </c>
      <c r="D4694" s="96" t="s">
        <v>7503</v>
      </c>
      <c r="E4694" s="97" t="s">
        <v>24774</v>
      </c>
    </row>
    <row r="4695" spans="1:5" x14ac:dyDescent="0.2">
      <c r="A4695" s="96" t="s">
        <v>13583</v>
      </c>
      <c r="B4695" s="96" t="s">
        <v>13584</v>
      </c>
      <c r="C4695" s="96" t="s">
        <v>7683</v>
      </c>
      <c r="D4695" s="96" t="s">
        <v>7503</v>
      </c>
      <c r="E4695" s="97" t="s">
        <v>24777</v>
      </c>
    </row>
    <row r="4696" spans="1:5" x14ac:dyDescent="0.2">
      <c r="A4696" s="96" t="s">
        <v>12944</v>
      </c>
      <c r="B4696" s="96" t="s">
        <v>12945</v>
      </c>
      <c r="C4696" s="96" t="s">
        <v>7683</v>
      </c>
      <c r="D4696" s="96" t="s">
        <v>7503</v>
      </c>
      <c r="E4696" s="97" t="s">
        <v>24515</v>
      </c>
    </row>
    <row r="4697" spans="1:5" x14ac:dyDescent="0.2">
      <c r="A4697" s="96" t="s">
        <v>16632</v>
      </c>
      <c r="B4697" s="96" t="s">
        <v>16633</v>
      </c>
      <c r="C4697" s="96" t="s">
        <v>7683</v>
      </c>
      <c r="D4697" s="96" t="s">
        <v>7503</v>
      </c>
      <c r="E4697" s="97" t="s">
        <v>6982</v>
      </c>
    </row>
    <row r="4698" spans="1:5" x14ac:dyDescent="0.2">
      <c r="A4698" s="96" t="s">
        <v>16625</v>
      </c>
      <c r="B4698" s="96" t="s">
        <v>16626</v>
      </c>
      <c r="C4698" s="96" t="s">
        <v>7683</v>
      </c>
      <c r="D4698" s="96" t="s">
        <v>7503</v>
      </c>
      <c r="E4698" s="97" t="s">
        <v>184</v>
      </c>
    </row>
    <row r="4699" spans="1:5" x14ac:dyDescent="0.2">
      <c r="A4699" s="96" t="s">
        <v>16630</v>
      </c>
      <c r="B4699" s="96" t="s">
        <v>16631</v>
      </c>
      <c r="C4699" s="96" t="s">
        <v>7683</v>
      </c>
      <c r="D4699" s="96" t="s">
        <v>7503</v>
      </c>
      <c r="E4699" s="97" t="s">
        <v>375</v>
      </c>
    </row>
    <row r="4700" spans="1:5" x14ac:dyDescent="0.2">
      <c r="A4700" s="96" t="s">
        <v>16627</v>
      </c>
      <c r="B4700" s="96" t="s">
        <v>16628</v>
      </c>
      <c r="C4700" s="96" t="s">
        <v>7683</v>
      </c>
      <c r="D4700" s="96" t="s">
        <v>7503</v>
      </c>
      <c r="E4700" s="97" t="s">
        <v>16629</v>
      </c>
    </row>
    <row r="4701" spans="1:5" x14ac:dyDescent="0.2">
      <c r="A4701" s="96" t="s">
        <v>16212</v>
      </c>
      <c r="B4701" s="96" t="s">
        <v>16213</v>
      </c>
      <c r="C4701" s="96" t="s">
        <v>7683</v>
      </c>
      <c r="D4701" s="96" t="s">
        <v>7503</v>
      </c>
      <c r="E4701" s="97" t="s">
        <v>1500</v>
      </c>
    </row>
    <row r="4702" spans="1:5" x14ac:dyDescent="0.2">
      <c r="A4702" s="96" t="s">
        <v>16202</v>
      </c>
      <c r="B4702" s="96" t="s">
        <v>16203</v>
      </c>
      <c r="C4702" s="96" t="s">
        <v>7683</v>
      </c>
      <c r="D4702" s="96" t="s">
        <v>7503</v>
      </c>
      <c r="E4702" s="97" t="s">
        <v>3180</v>
      </c>
    </row>
    <row r="4703" spans="1:5" x14ac:dyDescent="0.2">
      <c r="A4703" s="96" t="s">
        <v>16209</v>
      </c>
      <c r="B4703" s="96" t="s">
        <v>16210</v>
      </c>
      <c r="C4703" s="96" t="s">
        <v>7683</v>
      </c>
      <c r="D4703" s="96" t="s">
        <v>7503</v>
      </c>
      <c r="E4703" s="97" t="s">
        <v>1120</v>
      </c>
    </row>
    <row r="4704" spans="1:5" x14ac:dyDescent="0.2">
      <c r="A4704" s="96" t="s">
        <v>16815</v>
      </c>
      <c r="B4704" s="96" t="s">
        <v>16816</v>
      </c>
      <c r="C4704" s="96" t="s">
        <v>7502</v>
      </c>
      <c r="D4704" s="96" t="s">
        <v>7524</v>
      </c>
      <c r="E4704" s="97" t="s">
        <v>21676</v>
      </c>
    </row>
    <row r="4705" spans="1:5" x14ac:dyDescent="0.2">
      <c r="A4705" s="96" t="s">
        <v>16613</v>
      </c>
      <c r="B4705" s="96" t="s">
        <v>16614</v>
      </c>
      <c r="C4705" s="96" t="s">
        <v>7502</v>
      </c>
      <c r="D4705" s="96" t="s">
        <v>7503</v>
      </c>
      <c r="E4705" s="97" t="s">
        <v>271</v>
      </c>
    </row>
    <row r="4706" spans="1:5" x14ac:dyDescent="0.2">
      <c r="A4706" s="96" t="s">
        <v>16708</v>
      </c>
      <c r="B4706" s="96" t="s">
        <v>16709</v>
      </c>
      <c r="C4706" s="96" t="s">
        <v>7502</v>
      </c>
      <c r="D4706" s="96" t="s">
        <v>7503</v>
      </c>
      <c r="E4706" s="97" t="s">
        <v>3939</v>
      </c>
    </row>
    <row r="4707" spans="1:5" x14ac:dyDescent="0.2">
      <c r="A4707" s="96" t="s">
        <v>16603</v>
      </c>
      <c r="B4707" s="96" t="s">
        <v>16604</v>
      </c>
      <c r="C4707" s="96" t="s">
        <v>7502</v>
      </c>
      <c r="D4707" s="96" t="s">
        <v>7503</v>
      </c>
      <c r="E4707" s="97" t="s">
        <v>16605</v>
      </c>
    </row>
    <row r="4708" spans="1:5" x14ac:dyDescent="0.2">
      <c r="A4708" s="96" t="s">
        <v>16608</v>
      </c>
      <c r="B4708" s="96" t="s">
        <v>16609</v>
      </c>
      <c r="C4708" s="96" t="s">
        <v>7502</v>
      </c>
      <c r="D4708" s="96" t="s">
        <v>7524</v>
      </c>
      <c r="E4708" s="97" t="s">
        <v>1672</v>
      </c>
    </row>
    <row r="4709" spans="1:5" x14ac:dyDescent="0.2">
      <c r="A4709" s="96" t="s">
        <v>16611</v>
      </c>
      <c r="B4709" s="96" t="s">
        <v>16612</v>
      </c>
      <c r="C4709" s="96" t="s">
        <v>7502</v>
      </c>
      <c r="D4709" s="96" t="s">
        <v>7524</v>
      </c>
      <c r="E4709" s="97" t="s">
        <v>22266</v>
      </c>
    </row>
    <row r="4710" spans="1:5" x14ac:dyDescent="0.2">
      <c r="A4710" s="96" t="s">
        <v>16606</v>
      </c>
      <c r="B4710" s="96" t="s">
        <v>16607</v>
      </c>
      <c r="C4710" s="96" t="s">
        <v>7502</v>
      </c>
      <c r="D4710" s="96" t="s">
        <v>7524</v>
      </c>
      <c r="E4710" s="97" t="s">
        <v>7329</v>
      </c>
    </row>
    <row r="4711" spans="1:5" x14ac:dyDescent="0.2">
      <c r="A4711" s="96" t="s">
        <v>19585</v>
      </c>
      <c r="B4711" s="96" t="s">
        <v>19586</v>
      </c>
      <c r="C4711" s="96" t="s">
        <v>8123</v>
      </c>
      <c r="D4711" s="96" t="s">
        <v>7503</v>
      </c>
      <c r="E4711" s="97" t="s">
        <v>4486</v>
      </c>
    </row>
    <row r="4712" spans="1:5" x14ac:dyDescent="0.2">
      <c r="A4712" s="96" t="s">
        <v>20117</v>
      </c>
      <c r="B4712" s="96" t="s">
        <v>20118</v>
      </c>
      <c r="C4712" s="96" t="s">
        <v>60</v>
      </c>
      <c r="D4712" s="96" t="s">
        <v>7503</v>
      </c>
      <c r="E4712" s="97" t="s">
        <v>20119</v>
      </c>
    </row>
    <row r="4713" spans="1:5" x14ac:dyDescent="0.2">
      <c r="A4713" s="96" t="s">
        <v>17742</v>
      </c>
      <c r="B4713" s="96" t="s">
        <v>17743</v>
      </c>
      <c r="C4713" s="96" t="s">
        <v>8123</v>
      </c>
      <c r="D4713" s="96" t="s">
        <v>7524</v>
      </c>
      <c r="E4713" s="97" t="s">
        <v>25419</v>
      </c>
    </row>
    <row r="4714" spans="1:5" x14ac:dyDescent="0.2">
      <c r="A4714" s="96" t="s">
        <v>17740</v>
      </c>
      <c r="B4714" s="96" t="s">
        <v>17741</v>
      </c>
      <c r="C4714" s="96" t="s">
        <v>8123</v>
      </c>
      <c r="D4714" s="96" t="s">
        <v>7524</v>
      </c>
      <c r="E4714" s="97" t="s">
        <v>3418</v>
      </c>
    </row>
    <row r="4715" spans="1:5" x14ac:dyDescent="0.2">
      <c r="A4715" s="96" t="s">
        <v>17150</v>
      </c>
      <c r="B4715" s="96" t="s">
        <v>17151</v>
      </c>
      <c r="C4715" s="96" t="s">
        <v>10327</v>
      </c>
      <c r="D4715" s="96" t="s">
        <v>7503</v>
      </c>
      <c r="E4715" s="97" t="s">
        <v>2068</v>
      </c>
    </row>
    <row r="4716" spans="1:5" x14ac:dyDescent="0.2">
      <c r="A4716" s="96" t="s">
        <v>17147</v>
      </c>
      <c r="B4716" s="96" t="s">
        <v>17148</v>
      </c>
      <c r="C4716" s="96" t="s">
        <v>10327</v>
      </c>
      <c r="D4716" s="96" t="s">
        <v>7524</v>
      </c>
      <c r="E4716" s="97" t="s">
        <v>25278</v>
      </c>
    </row>
    <row r="4717" spans="1:5" x14ac:dyDescent="0.2">
      <c r="A4717" s="96" t="s">
        <v>17104</v>
      </c>
      <c r="B4717" s="96" t="s">
        <v>17105</v>
      </c>
      <c r="C4717" s="96" t="s">
        <v>10327</v>
      </c>
      <c r="D4717" s="96" t="s">
        <v>7524</v>
      </c>
      <c r="E4717" s="97" t="s">
        <v>2384</v>
      </c>
    </row>
    <row r="4718" spans="1:5" x14ac:dyDescent="0.2">
      <c r="A4718" s="96" t="s">
        <v>17118</v>
      </c>
      <c r="B4718" s="96" t="s">
        <v>17119</v>
      </c>
      <c r="C4718" s="96" t="s">
        <v>10327</v>
      </c>
      <c r="D4718" s="96" t="s">
        <v>7524</v>
      </c>
      <c r="E4718" s="97" t="s">
        <v>10839</v>
      </c>
    </row>
    <row r="4719" spans="1:5" x14ac:dyDescent="0.2">
      <c r="A4719" s="96" t="s">
        <v>17108</v>
      </c>
      <c r="B4719" s="96" t="s">
        <v>17109</v>
      </c>
      <c r="C4719" s="96" t="s">
        <v>10327</v>
      </c>
      <c r="D4719" s="96" t="s">
        <v>7524</v>
      </c>
      <c r="E4719" s="97" t="s">
        <v>22410</v>
      </c>
    </row>
    <row r="4720" spans="1:5" x14ac:dyDescent="0.2">
      <c r="A4720" s="96" t="s">
        <v>17122</v>
      </c>
      <c r="B4720" s="96" t="s">
        <v>17123</v>
      </c>
      <c r="C4720" s="96" t="s">
        <v>10327</v>
      </c>
      <c r="D4720" s="96" t="s">
        <v>7524</v>
      </c>
      <c r="E4720" s="97" t="s">
        <v>25276</v>
      </c>
    </row>
    <row r="4721" spans="1:5" x14ac:dyDescent="0.2">
      <c r="A4721" s="96" t="s">
        <v>17112</v>
      </c>
      <c r="B4721" s="96" t="s">
        <v>17113</v>
      </c>
      <c r="C4721" s="96" t="s">
        <v>10327</v>
      </c>
      <c r="D4721" s="96" t="s">
        <v>7524</v>
      </c>
      <c r="E4721" s="97" t="s">
        <v>2814</v>
      </c>
    </row>
    <row r="4722" spans="1:5" x14ac:dyDescent="0.2">
      <c r="A4722" s="96" t="s">
        <v>17126</v>
      </c>
      <c r="B4722" s="96" t="s">
        <v>17127</v>
      </c>
      <c r="C4722" s="96" t="s">
        <v>10327</v>
      </c>
      <c r="D4722" s="96" t="s">
        <v>7524</v>
      </c>
      <c r="E4722" s="97" t="s">
        <v>5066</v>
      </c>
    </row>
    <row r="4723" spans="1:5" x14ac:dyDescent="0.2">
      <c r="A4723" s="96" t="s">
        <v>17102</v>
      </c>
      <c r="B4723" s="96" t="s">
        <v>17103</v>
      </c>
      <c r="C4723" s="96" t="s">
        <v>10327</v>
      </c>
      <c r="D4723" s="96" t="s">
        <v>7524</v>
      </c>
      <c r="E4723" s="97" t="s">
        <v>2087</v>
      </c>
    </row>
    <row r="4724" spans="1:5" x14ac:dyDescent="0.2">
      <c r="A4724" s="96" t="s">
        <v>17116</v>
      </c>
      <c r="B4724" s="96" t="s">
        <v>17117</v>
      </c>
      <c r="C4724" s="96" t="s">
        <v>10327</v>
      </c>
      <c r="D4724" s="96" t="s">
        <v>7524</v>
      </c>
      <c r="E4724" s="97" t="s">
        <v>121</v>
      </c>
    </row>
    <row r="4725" spans="1:5" x14ac:dyDescent="0.2">
      <c r="A4725" s="96" t="s">
        <v>17106</v>
      </c>
      <c r="B4725" s="96" t="s">
        <v>17107</v>
      </c>
      <c r="C4725" s="96" t="s">
        <v>10327</v>
      </c>
      <c r="D4725" s="96" t="s">
        <v>7524</v>
      </c>
      <c r="E4725" s="97" t="s">
        <v>22396</v>
      </c>
    </row>
    <row r="4726" spans="1:5" x14ac:dyDescent="0.2">
      <c r="A4726" s="96" t="s">
        <v>17120</v>
      </c>
      <c r="B4726" s="96" t="s">
        <v>17121</v>
      </c>
      <c r="C4726" s="96" t="s">
        <v>10327</v>
      </c>
      <c r="D4726" s="96" t="s">
        <v>7524</v>
      </c>
      <c r="E4726" s="97" t="s">
        <v>24857</v>
      </c>
    </row>
    <row r="4727" spans="1:5" x14ac:dyDescent="0.2">
      <c r="A4727" s="96" t="s">
        <v>17110</v>
      </c>
      <c r="B4727" s="96" t="s">
        <v>17111</v>
      </c>
      <c r="C4727" s="96" t="s">
        <v>10327</v>
      </c>
      <c r="D4727" s="96" t="s">
        <v>7524</v>
      </c>
      <c r="E4727" s="97" t="s">
        <v>306</v>
      </c>
    </row>
    <row r="4728" spans="1:5" x14ac:dyDescent="0.2">
      <c r="A4728" s="96" t="s">
        <v>17124</v>
      </c>
      <c r="B4728" s="96" t="s">
        <v>17125</v>
      </c>
      <c r="C4728" s="96" t="s">
        <v>10327</v>
      </c>
      <c r="D4728" s="96" t="s">
        <v>7524</v>
      </c>
      <c r="E4728" s="97" t="s">
        <v>2481</v>
      </c>
    </row>
    <row r="4729" spans="1:5" x14ac:dyDescent="0.2">
      <c r="A4729" s="96" t="s">
        <v>17114</v>
      </c>
      <c r="B4729" s="96" t="s">
        <v>17115</v>
      </c>
      <c r="C4729" s="96" t="s">
        <v>10327</v>
      </c>
      <c r="D4729" s="96" t="s">
        <v>7524</v>
      </c>
      <c r="E4729" s="97" t="s">
        <v>1790</v>
      </c>
    </row>
    <row r="4730" spans="1:5" x14ac:dyDescent="0.2">
      <c r="A4730" s="96" t="s">
        <v>17128</v>
      </c>
      <c r="B4730" s="96" t="s">
        <v>17129</v>
      </c>
      <c r="C4730" s="96" t="s">
        <v>10327</v>
      </c>
      <c r="D4730" s="96" t="s">
        <v>7524</v>
      </c>
      <c r="E4730" s="97" t="s">
        <v>275</v>
      </c>
    </row>
    <row r="4731" spans="1:5" x14ac:dyDescent="0.2">
      <c r="A4731" s="96" t="s">
        <v>17130</v>
      </c>
      <c r="B4731" s="96" t="s">
        <v>17131</v>
      </c>
      <c r="C4731" s="96" t="s">
        <v>10327</v>
      </c>
      <c r="D4731" s="96" t="s">
        <v>7524</v>
      </c>
      <c r="E4731" s="97" t="s">
        <v>25277</v>
      </c>
    </row>
    <row r="4732" spans="1:5" x14ac:dyDescent="0.2">
      <c r="A4732" s="96" t="s">
        <v>17139</v>
      </c>
      <c r="B4732" s="96" t="s">
        <v>17140</v>
      </c>
      <c r="C4732" s="96" t="s">
        <v>10327</v>
      </c>
      <c r="D4732" s="96" t="s">
        <v>7524</v>
      </c>
      <c r="E4732" s="97" t="s">
        <v>21620</v>
      </c>
    </row>
    <row r="4733" spans="1:5" x14ac:dyDescent="0.2">
      <c r="A4733" s="96" t="s">
        <v>17135</v>
      </c>
      <c r="B4733" s="96" t="s">
        <v>17136</v>
      </c>
      <c r="C4733" s="96" t="s">
        <v>10327</v>
      </c>
      <c r="D4733" s="96" t="s">
        <v>7524</v>
      </c>
      <c r="E4733" s="97" t="s">
        <v>452</v>
      </c>
    </row>
    <row r="4734" spans="1:5" x14ac:dyDescent="0.2">
      <c r="A4734" s="96" t="s">
        <v>17143</v>
      </c>
      <c r="B4734" s="96" t="s">
        <v>17144</v>
      </c>
      <c r="C4734" s="96" t="s">
        <v>10327</v>
      </c>
      <c r="D4734" s="96" t="s">
        <v>7524</v>
      </c>
      <c r="E4734" s="97" t="s">
        <v>4266</v>
      </c>
    </row>
    <row r="4735" spans="1:5" x14ac:dyDescent="0.2">
      <c r="A4735" s="96" t="s">
        <v>17133</v>
      </c>
      <c r="B4735" s="96" t="s">
        <v>17134</v>
      </c>
      <c r="C4735" s="96" t="s">
        <v>10327</v>
      </c>
      <c r="D4735" s="96" t="s">
        <v>7524</v>
      </c>
      <c r="E4735" s="97" t="s">
        <v>3659</v>
      </c>
    </row>
    <row r="4736" spans="1:5" x14ac:dyDescent="0.2">
      <c r="A4736" s="96" t="s">
        <v>17141</v>
      </c>
      <c r="B4736" s="96" t="s">
        <v>17142</v>
      </c>
      <c r="C4736" s="96" t="s">
        <v>10327</v>
      </c>
      <c r="D4736" s="96" t="s">
        <v>7524</v>
      </c>
      <c r="E4736" s="97" t="s">
        <v>3768</v>
      </c>
    </row>
    <row r="4737" spans="1:5" x14ac:dyDescent="0.2">
      <c r="A4737" s="96" t="s">
        <v>17137</v>
      </c>
      <c r="B4737" s="96" t="s">
        <v>17138</v>
      </c>
      <c r="C4737" s="96" t="s">
        <v>10327</v>
      </c>
      <c r="D4737" s="96" t="s">
        <v>7524</v>
      </c>
      <c r="E4737" s="97" t="s">
        <v>16893</v>
      </c>
    </row>
    <row r="4738" spans="1:5" x14ac:dyDescent="0.2">
      <c r="A4738" s="96" t="s">
        <v>17145</v>
      </c>
      <c r="B4738" s="96" t="s">
        <v>17146</v>
      </c>
      <c r="C4738" s="96" t="s">
        <v>10327</v>
      </c>
      <c r="D4738" s="96" t="s">
        <v>7524</v>
      </c>
      <c r="E4738" s="97" t="s">
        <v>12144</v>
      </c>
    </row>
    <row r="4739" spans="1:5" x14ac:dyDescent="0.2">
      <c r="A4739" s="96" t="s">
        <v>13252</v>
      </c>
      <c r="B4739" s="96" t="s">
        <v>13253</v>
      </c>
      <c r="C4739" s="96" t="s">
        <v>7683</v>
      </c>
      <c r="D4739" s="96" t="s">
        <v>7503</v>
      </c>
      <c r="E4739" s="97" t="s">
        <v>24580</v>
      </c>
    </row>
    <row r="4740" spans="1:5" x14ac:dyDescent="0.2">
      <c r="A4740" s="96" t="s">
        <v>13254</v>
      </c>
      <c r="B4740" s="96" t="s">
        <v>13255</v>
      </c>
      <c r="C4740" s="96" t="s">
        <v>7683</v>
      </c>
      <c r="D4740" s="96" t="s">
        <v>7503</v>
      </c>
      <c r="E4740" s="97" t="s">
        <v>23323</v>
      </c>
    </row>
    <row r="4741" spans="1:5" x14ac:dyDescent="0.2">
      <c r="A4741" s="96" t="s">
        <v>13250</v>
      </c>
      <c r="B4741" s="96" t="s">
        <v>13251</v>
      </c>
      <c r="C4741" s="96" t="s">
        <v>7683</v>
      </c>
      <c r="D4741" s="96" t="s">
        <v>7503</v>
      </c>
      <c r="E4741" s="97" t="s">
        <v>1997</v>
      </c>
    </row>
    <row r="4742" spans="1:5" x14ac:dyDescent="0.2">
      <c r="A4742" s="96" t="s">
        <v>13388</v>
      </c>
      <c r="B4742" s="96" t="s">
        <v>13389</v>
      </c>
      <c r="C4742" s="96" t="s">
        <v>7683</v>
      </c>
      <c r="D4742" s="96" t="s">
        <v>7503</v>
      </c>
      <c r="E4742" s="97" t="s">
        <v>23752</v>
      </c>
    </row>
    <row r="4743" spans="1:5" x14ac:dyDescent="0.2">
      <c r="A4743" s="96" t="s">
        <v>13390</v>
      </c>
      <c r="B4743" s="96" t="s">
        <v>13391</v>
      </c>
      <c r="C4743" s="96" t="s">
        <v>7683</v>
      </c>
      <c r="D4743" s="96" t="s">
        <v>7503</v>
      </c>
      <c r="E4743" s="97" t="s">
        <v>1978</v>
      </c>
    </row>
    <row r="4744" spans="1:5" x14ac:dyDescent="0.2">
      <c r="A4744" s="96" t="s">
        <v>13346</v>
      </c>
      <c r="B4744" s="96" t="s">
        <v>13347</v>
      </c>
      <c r="C4744" s="96" t="s">
        <v>7683</v>
      </c>
      <c r="D4744" s="96" t="s">
        <v>7503</v>
      </c>
      <c r="E4744" s="97" t="s">
        <v>7194</v>
      </c>
    </row>
    <row r="4745" spans="1:5" x14ac:dyDescent="0.2">
      <c r="A4745" s="96" t="s">
        <v>13348</v>
      </c>
      <c r="B4745" s="96" t="s">
        <v>13349</v>
      </c>
      <c r="C4745" s="96" t="s">
        <v>7683</v>
      </c>
      <c r="D4745" s="96" t="s">
        <v>7503</v>
      </c>
      <c r="E4745" s="97" t="s">
        <v>24678</v>
      </c>
    </row>
    <row r="4746" spans="1:5" x14ac:dyDescent="0.2">
      <c r="A4746" s="96" t="s">
        <v>8591</v>
      </c>
      <c r="B4746" s="96" t="s">
        <v>8592</v>
      </c>
      <c r="C4746" s="96" t="s">
        <v>8463</v>
      </c>
      <c r="D4746" s="96" t="s">
        <v>7524</v>
      </c>
      <c r="E4746" s="97" t="s">
        <v>23504</v>
      </c>
    </row>
    <row r="4747" spans="1:5" x14ac:dyDescent="0.2">
      <c r="A4747" s="96" t="s">
        <v>8278</v>
      </c>
      <c r="B4747" s="96" t="s">
        <v>8279</v>
      </c>
      <c r="C4747" s="96" t="s">
        <v>8156</v>
      </c>
      <c r="D4747" s="96" t="s">
        <v>7524</v>
      </c>
      <c r="E4747" s="97" t="s">
        <v>23444</v>
      </c>
    </row>
    <row r="4748" spans="1:5" x14ac:dyDescent="0.2">
      <c r="A4748" s="96" t="s">
        <v>9223</v>
      </c>
      <c r="B4748" s="96" t="s">
        <v>9224</v>
      </c>
      <c r="C4748" s="96" t="s">
        <v>60</v>
      </c>
      <c r="D4748" s="96" t="s">
        <v>7524</v>
      </c>
      <c r="E4748" s="97" t="s">
        <v>16164</v>
      </c>
    </row>
    <row r="4749" spans="1:5" x14ac:dyDescent="0.2">
      <c r="A4749" s="96" t="s">
        <v>9226</v>
      </c>
      <c r="B4749" s="96" t="s">
        <v>9227</v>
      </c>
      <c r="C4749" s="96" t="s">
        <v>60</v>
      </c>
      <c r="D4749" s="96" t="s">
        <v>7524</v>
      </c>
      <c r="E4749" s="97" t="s">
        <v>23569</v>
      </c>
    </row>
    <row r="4750" spans="1:5" x14ac:dyDescent="0.2">
      <c r="A4750" s="96" t="s">
        <v>9229</v>
      </c>
      <c r="B4750" s="96" t="s">
        <v>9230</v>
      </c>
      <c r="C4750" s="96" t="s">
        <v>60</v>
      </c>
      <c r="D4750" s="96" t="s">
        <v>7524</v>
      </c>
      <c r="E4750" s="97" t="s">
        <v>23570</v>
      </c>
    </row>
    <row r="4751" spans="1:5" x14ac:dyDescent="0.2">
      <c r="A4751" s="96" t="s">
        <v>9231</v>
      </c>
      <c r="B4751" s="96" t="s">
        <v>9232</v>
      </c>
      <c r="C4751" s="96" t="s">
        <v>60</v>
      </c>
      <c r="D4751" s="96" t="s">
        <v>8323</v>
      </c>
      <c r="E4751" s="97" t="s">
        <v>23571</v>
      </c>
    </row>
    <row r="4752" spans="1:5" x14ac:dyDescent="0.2">
      <c r="A4752" s="96" t="s">
        <v>17686</v>
      </c>
      <c r="B4752" s="96" t="s">
        <v>17687</v>
      </c>
      <c r="C4752" s="96" t="s">
        <v>8123</v>
      </c>
      <c r="D4752" s="96" t="s">
        <v>7503</v>
      </c>
      <c r="E4752" s="97" t="s">
        <v>9111</v>
      </c>
    </row>
    <row r="4753" spans="1:5" x14ac:dyDescent="0.2">
      <c r="A4753" s="96" t="s">
        <v>17688</v>
      </c>
      <c r="B4753" s="96" t="s">
        <v>17689</v>
      </c>
      <c r="C4753" s="96" t="s">
        <v>8123</v>
      </c>
      <c r="D4753" s="96" t="s">
        <v>7503</v>
      </c>
      <c r="E4753" s="97" t="s">
        <v>412</v>
      </c>
    </row>
    <row r="4754" spans="1:5" x14ac:dyDescent="0.2">
      <c r="A4754" s="96" t="s">
        <v>10888</v>
      </c>
      <c r="B4754" s="96" t="s">
        <v>10889</v>
      </c>
      <c r="C4754" s="96" t="s">
        <v>7683</v>
      </c>
      <c r="D4754" s="96" t="s">
        <v>7503</v>
      </c>
      <c r="E4754" s="97" t="s">
        <v>10890</v>
      </c>
    </row>
    <row r="4755" spans="1:5" x14ac:dyDescent="0.2">
      <c r="A4755" s="96" t="s">
        <v>10026</v>
      </c>
      <c r="B4755" s="96" t="s">
        <v>10027</v>
      </c>
      <c r="C4755" s="96" t="s">
        <v>7502</v>
      </c>
      <c r="D4755" s="96" t="s">
        <v>7503</v>
      </c>
      <c r="E4755" s="97" t="s">
        <v>22774</v>
      </c>
    </row>
    <row r="4756" spans="1:5" x14ac:dyDescent="0.2">
      <c r="A4756" s="96" t="s">
        <v>18181</v>
      </c>
      <c r="B4756" s="96" t="s">
        <v>18182</v>
      </c>
      <c r="C4756" s="96" t="s">
        <v>8123</v>
      </c>
      <c r="D4756" s="96" t="s">
        <v>7503</v>
      </c>
      <c r="E4756" s="97" t="s">
        <v>2374</v>
      </c>
    </row>
    <row r="4757" spans="1:5" x14ac:dyDescent="0.2">
      <c r="A4757" s="96" t="s">
        <v>18183</v>
      </c>
      <c r="B4757" s="96" t="s">
        <v>18184</v>
      </c>
      <c r="C4757" s="96" t="s">
        <v>8123</v>
      </c>
      <c r="D4757" s="96" t="s">
        <v>7503</v>
      </c>
      <c r="E4757" s="97" t="s">
        <v>25514</v>
      </c>
    </row>
    <row r="4758" spans="1:5" x14ac:dyDescent="0.2">
      <c r="A4758" s="96" t="s">
        <v>17684</v>
      </c>
      <c r="B4758" s="96" t="s">
        <v>17685</v>
      </c>
      <c r="C4758" s="96" t="s">
        <v>8123</v>
      </c>
      <c r="D4758" s="96" t="s">
        <v>7503</v>
      </c>
      <c r="E4758" s="97" t="s">
        <v>1030</v>
      </c>
    </row>
    <row r="4759" spans="1:5" x14ac:dyDescent="0.2">
      <c r="A4759" s="96" t="s">
        <v>10024</v>
      </c>
      <c r="B4759" s="96" t="s">
        <v>10025</v>
      </c>
      <c r="C4759" s="96" t="s">
        <v>7502</v>
      </c>
      <c r="D4759" s="96" t="s">
        <v>7503</v>
      </c>
      <c r="E4759" s="97" t="s">
        <v>1228</v>
      </c>
    </row>
    <row r="4760" spans="1:5" x14ac:dyDescent="0.2">
      <c r="A4760" s="96" t="s">
        <v>18179</v>
      </c>
      <c r="B4760" s="96" t="s">
        <v>18180</v>
      </c>
      <c r="C4760" s="96" t="s">
        <v>8123</v>
      </c>
      <c r="D4760" s="96" t="s">
        <v>7503</v>
      </c>
      <c r="E4760" s="97" t="s">
        <v>5383</v>
      </c>
    </row>
    <row r="4761" spans="1:5" x14ac:dyDescent="0.2">
      <c r="A4761" s="96" t="s">
        <v>10096</v>
      </c>
      <c r="B4761" s="96" t="s">
        <v>10097</v>
      </c>
      <c r="C4761" s="96" t="s">
        <v>8123</v>
      </c>
      <c r="D4761" s="96" t="s">
        <v>7503</v>
      </c>
      <c r="E4761" s="97" t="s">
        <v>10098</v>
      </c>
    </row>
    <row r="4762" spans="1:5" x14ac:dyDescent="0.2">
      <c r="A4762" s="96" t="s">
        <v>10099</v>
      </c>
      <c r="B4762" s="96" t="s">
        <v>10100</v>
      </c>
      <c r="C4762" s="96" t="s">
        <v>8123</v>
      </c>
      <c r="D4762" s="96" t="s">
        <v>7503</v>
      </c>
      <c r="E4762" s="97" t="s">
        <v>10101</v>
      </c>
    </row>
    <row r="4763" spans="1:5" x14ac:dyDescent="0.2">
      <c r="A4763" s="96" t="s">
        <v>18967</v>
      </c>
      <c r="B4763" s="96" t="s">
        <v>18968</v>
      </c>
      <c r="C4763" s="96" t="s">
        <v>8123</v>
      </c>
      <c r="D4763" s="96" t="s">
        <v>7503</v>
      </c>
      <c r="E4763" s="97" t="s">
        <v>8393</v>
      </c>
    </row>
    <row r="4764" spans="1:5" x14ac:dyDescent="0.2">
      <c r="A4764" s="96" t="s">
        <v>17744</v>
      </c>
      <c r="B4764" s="96" t="s">
        <v>17745</v>
      </c>
      <c r="C4764" s="96" t="s">
        <v>8123</v>
      </c>
      <c r="D4764" s="96" t="s">
        <v>7503</v>
      </c>
      <c r="E4764" s="97" t="s">
        <v>23561</v>
      </c>
    </row>
    <row r="4765" spans="1:5" x14ac:dyDescent="0.2">
      <c r="A4765" s="96" t="s">
        <v>17748</v>
      </c>
      <c r="B4765" s="96" t="s">
        <v>17749</v>
      </c>
      <c r="C4765" s="96" t="s">
        <v>10327</v>
      </c>
      <c r="D4765" s="96" t="s">
        <v>7524</v>
      </c>
      <c r="E4765" s="97" t="s">
        <v>1900</v>
      </c>
    </row>
    <row r="4766" spans="1:5" x14ac:dyDescent="0.2">
      <c r="A4766" s="96" t="s">
        <v>19936</v>
      </c>
      <c r="B4766" s="96" t="s">
        <v>19937</v>
      </c>
      <c r="C4766" s="96" t="s">
        <v>7502</v>
      </c>
      <c r="D4766" s="96" t="s">
        <v>7503</v>
      </c>
      <c r="E4766" s="97" t="s">
        <v>5271</v>
      </c>
    </row>
    <row r="4767" spans="1:5" x14ac:dyDescent="0.2">
      <c r="A4767" s="96" t="s">
        <v>25457</v>
      </c>
      <c r="B4767" s="96" t="s">
        <v>25458</v>
      </c>
      <c r="C4767" s="96" t="s">
        <v>8123</v>
      </c>
      <c r="D4767" s="96" t="s">
        <v>7524</v>
      </c>
      <c r="E4767" s="97" t="s">
        <v>2275</v>
      </c>
    </row>
    <row r="4768" spans="1:5" x14ac:dyDescent="0.2">
      <c r="A4768" s="96" t="s">
        <v>25459</v>
      </c>
      <c r="B4768" s="96" t="s">
        <v>25460</v>
      </c>
      <c r="C4768" s="96" t="s">
        <v>8123</v>
      </c>
      <c r="D4768" s="96" t="s">
        <v>7524</v>
      </c>
      <c r="E4768" s="97" t="s">
        <v>5910</v>
      </c>
    </row>
    <row r="4769" spans="1:5" x14ac:dyDescent="0.2">
      <c r="A4769" s="96" t="s">
        <v>25455</v>
      </c>
      <c r="B4769" s="96" t="s">
        <v>25456</v>
      </c>
      <c r="C4769" s="96" t="s">
        <v>8123</v>
      </c>
      <c r="D4769" s="96" t="s">
        <v>7524</v>
      </c>
      <c r="E4769" s="97" t="s">
        <v>19691</v>
      </c>
    </row>
    <row r="4770" spans="1:5" x14ac:dyDescent="0.2">
      <c r="A4770" s="96" t="s">
        <v>25453</v>
      </c>
      <c r="B4770" s="96" t="s">
        <v>25454</v>
      </c>
      <c r="C4770" s="96" t="s">
        <v>8123</v>
      </c>
      <c r="D4770" s="96" t="s">
        <v>7524</v>
      </c>
      <c r="E4770" s="97" t="s">
        <v>3517</v>
      </c>
    </row>
    <row r="4771" spans="1:5" x14ac:dyDescent="0.2">
      <c r="A4771" s="96" t="s">
        <v>25451</v>
      </c>
      <c r="B4771" s="96" t="s">
        <v>25452</v>
      </c>
      <c r="C4771" s="96" t="s">
        <v>8123</v>
      </c>
      <c r="D4771" s="96" t="s">
        <v>7524</v>
      </c>
      <c r="E4771" s="97" t="s">
        <v>17818</v>
      </c>
    </row>
    <row r="4772" spans="1:5" x14ac:dyDescent="0.2">
      <c r="A4772" s="96" t="s">
        <v>25463</v>
      </c>
      <c r="B4772" s="96" t="s">
        <v>25464</v>
      </c>
      <c r="C4772" s="96" t="s">
        <v>8123</v>
      </c>
      <c r="D4772" s="96" t="s">
        <v>7524</v>
      </c>
      <c r="E4772" s="97" t="s">
        <v>2473</v>
      </c>
    </row>
    <row r="4773" spans="1:5" x14ac:dyDescent="0.2">
      <c r="A4773" s="96" t="s">
        <v>25465</v>
      </c>
      <c r="B4773" s="96" t="s">
        <v>25466</v>
      </c>
      <c r="C4773" s="96" t="s">
        <v>8123</v>
      </c>
      <c r="D4773" s="96" t="s">
        <v>7524</v>
      </c>
      <c r="E4773" s="97" t="s">
        <v>6659</v>
      </c>
    </row>
    <row r="4774" spans="1:5" x14ac:dyDescent="0.2">
      <c r="A4774" s="96" t="s">
        <v>25461</v>
      </c>
      <c r="B4774" s="96" t="s">
        <v>25462</v>
      </c>
      <c r="C4774" s="96" t="s">
        <v>8123</v>
      </c>
      <c r="D4774" s="96" t="s">
        <v>7524</v>
      </c>
      <c r="E4774" s="97" t="s">
        <v>657</v>
      </c>
    </row>
    <row r="4775" spans="1:5" x14ac:dyDescent="0.2">
      <c r="A4775" s="96" t="s">
        <v>14555</v>
      </c>
      <c r="B4775" s="96" t="s">
        <v>14556</v>
      </c>
      <c r="C4775" s="96" t="s">
        <v>7683</v>
      </c>
      <c r="D4775" s="96" t="s">
        <v>7524</v>
      </c>
      <c r="E4775" s="97" t="s">
        <v>3638</v>
      </c>
    </row>
    <row r="4776" spans="1:5" x14ac:dyDescent="0.2">
      <c r="A4776" s="96" t="s">
        <v>14338</v>
      </c>
      <c r="B4776" s="96" t="s">
        <v>14339</v>
      </c>
      <c r="C4776" s="96" t="s">
        <v>7683</v>
      </c>
      <c r="D4776" s="96" t="s">
        <v>7524</v>
      </c>
      <c r="E4776" s="97" t="s">
        <v>19688</v>
      </c>
    </row>
    <row r="4777" spans="1:5" x14ac:dyDescent="0.2">
      <c r="A4777" s="96" t="s">
        <v>14573</v>
      </c>
      <c r="B4777" s="96" t="s">
        <v>14574</v>
      </c>
      <c r="C4777" s="96" t="s">
        <v>7683</v>
      </c>
      <c r="D4777" s="96" t="s">
        <v>7524</v>
      </c>
      <c r="E4777" s="97" t="s">
        <v>23530</v>
      </c>
    </row>
    <row r="4778" spans="1:5" x14ac:dyDescent="0.2">
      <c r="A4778" s="96" t="s">
        <v>14538</v>
      </c>
      <c r="B4778" s="96" t="s">
        <v>14539</v>
      </c>
      <c r="C4778" s="96" t="s">
        <v>7683</v>
      </c>
      <c r="D4778" s="96" t="s">
        <v>7524</v>
      </c>
      <c r="E4778" s="97" t="s">
        <v>2207</v>
      </c>
    </row>
    <row r="4779" spans="1:5" x14ac:dyDescent="0.2">
      <c r="A4779" s="96" t="s">
        <v>14322</v>
      </c>
      <c r="B4779" s="96" t="s">
        <v>14323</v>
      </c>
      <c r="C4779" s="96" t="s">
        <v>7683</v>
      </c>
      <c r="D4779" s="96" t="s">
        <v>7524</v>
      </c>
      <c r="E4779" s="97" t="s">
        <v>1610</v>
      </c>
    </row>
    <row r="4780" spans="1:5" x14ac:dyDescent="0.2">
      <c r="A4780" s="96" t="s">
        <v>24689</v>
      </c>
      <c r="B4780" s="96" t="s">
        <v>24690</v>
      </c>
      <c r="C4780" s="96" t="s">
        <v>7683</v>
      </c>
      <c r="D4780" s="96" t="s">
        <v>7503</v>
      </c>
      <c r="E4780" s="97" t="s">
        <v>24691</v>
      </c>
    </row>
    <row r="4781" spans="1:5" x14ac:dyDescent="0.2">
      <c r="A4781" s="96" t="s">
        <v>24692</v>
      </c>
      <c r="B4781" s="96" t="s">
        <v>24693</v>
      </c>
      <c r="C4781" s="96" t="s">
        <v>7683</v>
      </c>
      <c r="D4781" s="96" t="s">
        <v>7503</v>
      </c>
      <c r="E4781" s="97" t="s">
        <v>24694</v>
      </c>
    </row>
    <row r="4782" spans="1:5" x14ac:dyDescent="0.2">
      <c r="A4782" s="96" t="s">
        <v>13370</v>
      </c>
      <c r="B4782" s="96" t="s">
        <v>13371</v>
      </c>
      <c r="C4782" s="96" t="s">
        <v>7683</v>
      </c>
      <c r="D4782" s="96" t="s">
        <v>7503</v>
      </c>
      <c r="E4782" s="97" t="s">
        <v>24684</v>
      </c>
    </row>
    <row r="4783" spans="1:5" x14ac:dyDescent="0.2">
      <c r="A4783" s="96" t="s">
        <v>16443</v>
      </c>
      <c r="B4783" s="96" t="s">
        <v>16444</v>
      </c>
      <c r="C4783" s="96" t="s">
        <v>7683</v>
      </c>
      <c r="D4783" s="96" t="s">
        <v>7503</v>
      </c>
      <c r="E4783" s="97" t="s">
        <v>25192</v>
      </c>
    </row>
    <row r="4784" spans="1:5" x14ac:dyDescent="0.2">
      <c r="A4784" s="96" t="s">
        <v>16486</v>
      </c>
      <c r="B4784" s="96" t="s">
        <v>16487</v>
      </c>
      <c r="C4784" s="96" t="s">
        <v>7683</v>
      </c>
      <c r="D4784" s="96" t="s">
        <v>7503</v>
      </c>
      <c r="E4784" s="97" t="s">
        <v>12925</v>
      </c>
    </row>
    <row r="4785" spans="1:5" x14ac:dyDescent="0.2">
      <c r="A4785" s="96" t="s">
        <v>16488</v>
      </c>
      <c r="B4785" s="96" t="s">
        <v>16489</v>
      </c>
      <c r="C4785" s="96" t="s">
        <v>7683</v>
      </c>
      <c r="D4785" s="96" t="s">
        <v>7503</v>
      </c>
      <c r="E4785" s="97" t="s">
        <v>1960</v>
      </c>
    </row>
    <row r="4786" spans="1:5" x14ac:dyDescent="0.2">
      <c r="A4786" s="96" t="s">
        <v>16490</v>
      </c>
      <c r="B4786" s="96" t="s">
        <v>16491</v>
      </c>
      <c r="C4786" s="96" t="s">
        <v>7683</v>
      </c>
      <c r="D4786" s="96" t="s">
        <v>7503</v>
      </c>
      <c r="E4786" s="97" t="s">
        <v>2766</v>
      </c>
    </row>
    <row r="4787" spans="1:5" x14ac:dyDescent="0.2">
      <c r="A4787" s="96" t="s">
        <v>16492</v>
      </c>
      <c r="B4787" s="96" t="s">
        <v>16493</v>
      </c>
      <c r="C4787" s="96" t="s">
        <v>7683</v>
      </c>
      <c r="D4787" s="96" t="s">
        <v>7503</v>
      </c>
      <c r="E4787" s="97" t="s">
        <v>22430</v>
      </c>
    </row>
    <row r="4788" spans="1:5" x14ac:dyDescent="0.2">
      <c r="A4788" s="96" t="s">
        <v>16495</v>
      </c>
      <c r="B4788" s="96" t="s">
        <v>16496</v>
      </c>
      <c r="C4788" s="96" t="s">
        <v>7683</v>
      </c>
      <c r="D4788" s="96" t="s">
        <v>7503</v>
      </c>
      <c r="E4788" s="97" t="s">
        <v>25203</v>
      </c>
    </row>
    <row r="4789" spans="1:5" x14ac:dyDescent="0.2">
      <c r="A4789" s="96" t="s">
        <v>16497</v>
      </c>
      <c r="B4789" s="96" t="s">
        <v>16498</v>
      </c>
      <c r="C4789" s="96" t="s">
        <v>7683</v>
      </c>
      <c r="D4789" s="96" t="s">
        <v>7503</v>
      </c>
      <c r="E4789" s="97" t="s">
        <v>25204</v>
      </c>
    </row>
    <row r="4790" spans="1:5" x14ac:dyDescent="0.2">
      <c r="A4790" s="96" t="s">
        <v>16520</v>
      </c>
      <c r="B4790" s="96" t="s">
        <v>16521</v>
      </c>
      <c r="C4790" s="96" t="s">
        <v>7683</v>
      </c>
      <c r="D4790" s="96" t="s">
        <v>7503</v>
      </c>
      <c r="E4790" s="97" t="s">
        <v>25214</v>
      </c>
    </row>
    <row r="4791" spans="1:5" x14ac:dyDescent="0.2">
      <c r="A4791" s="96" t="s">
        <v>16506</v>
      </c>
      <c r="B4791" s="96" t="s">
        <v>16507</v>
      </c>
      <c r="C4791" s="96" t="s">
        <v>7683</v>
      </c>
      <c r="D4791" s="96" t="s">
        <v>7503</v>
      </c>
      <c r="E4791" s="97" t="s">
        <v>25207</v>
      </c>
    </row>
    <row r="4792" spans="1:5" x14ac:dyDescent="0.2">
      <c r="A4792" s="96" t="s">
        <v>16518</v>
      </c>
      <c r="B4792" s="96" t="s">
        <v>16519</v>
      </c>
      <c r="C4792" s="96" t="s">
        <v>7683</v>
      </c>
      <c r="D4792" s="96" t="s">
        <v>7503</v>
      </c>
      <c r="E4792" s="97" t="s">
        <v>25213</v>
      </c>
    </row>
    <row r="4793" spans="1:5" x14ac:dyDescent="0.2">
      <c r="A4793" s="96" t="s">
        <v>16504</v>
      </c>
      <c r="B4793" s="96" t="s">
        <v>16505</v>
      </c>
      <c r="C4793" s="96" t="s">
        <v>7683</v>
      </c>
      <c r="D4793" s="96" t="s">
        <v>7503</v>
      </c>
      <c r="E4793" s="97" t="s">
        <v>25206</v>
      </c>
    </row>
    <row r="4794" spans="1:5" x14ac:dyDescent="0.2">
      <c r="A4794" s="96" t="s">
        <v>16482</v>
      </c>
      <c r="B4794" s="96" t="s">
        <v>16483</v>
      </c>
      <c r="C4794" s="96" t="s">
        <v>7683</v>
      </c>
      <c r="D4794" s="96" t="s">
        <v>7503</v>
      </c>
      <c r="E4794" s="97" t="s">
        <v>25201</v>
      </c>
    </row>
    <row r="4795" spans="1:5" x14ac:dyDescent="0.2">
      <c r="A4795" s="96" t="s">
        <v>16458</v>
      </c>
      <c r="B4795" s="96" t="s">
        <v>16459</v>
      </c>
      <c r="C4795" s="96" t="s">
        <v>7683</v>
      </c>
      <c r="D4795" s="96" t="s">
        <v>7503</v>
      </c>
      <c r="E4795" s="97" t="s">
        <v>23605</v>
      </c>
    </row>
    <row r="4796" spans="1:5" x14ac:dyDescent="0.2">
      <c r="A4796" s="96" t="s">
        <v>16516</v>
      </c>
      <c r="B4796" s="96" t="s">
        <v>16517</v>
      </c>
      <c r="C4796" s="96" t="s">
        <v>7683</v>
      </c>
      <c r="D4796" s="96" t="s">
        <v>7503</v>
      </c>
      <c r="E4796" s="97" t="s">
        <v>25212</v>
      </c>
    </row>
    <row r="4797" spans="1:5" x14ac:dyDescent="0.2">
      <c r="A4797" s="96" t="s">
        <v>16502</v>
      </c>
      <c r="B4797" s="96" t="s">
        <v>16503</v>
      </c>
      <c r="C4797" s="96" t="s">
        <v>7683</v>
      </c>
      <c r="D4797" s="96" t="s">
        <v>7503</v>
      </c>
      <c r="E4797" s="97" t="s">
        <v>1470</v>
      </c>
    </row>
    <row r="4798" spans="1:5" x14ac:dyDescent="0.2">
      <c r="A4798" s="96" t="s">
        <v>16510</v>
      </c>
      <c r="B4798" s="96" t="s">
        <v>16511</v>
      </c>
      <c r="C4798" s="96" t="s">
        <v>7683</v>
      </c>
      <c r="D4798" s="96" t="s">
        <v>7503</v>
      </c>
      <c r="E4798" s="97" t="s">
        <v>25209</v>
      </c>
    </row>
    <row r="4799" spans="1:5" x14ac:dyDescent="0.2">
      <c r="A4799" s="96" t="s">
        <v>16508</v>
      </c>
      <c r="B4799" s="96" t="s">
        <v>16509</v>
      </c>
      <c r="C4799" s="96" t="s">
        <v>7683</v>
      </c>
      <c r="D4799" s="96" t="s">
        <v>7503</v>
      </c>
      <c r="E4799" s="97" t="s">
        <v>25208</v>
      </c>
    </row>
    <row r="4800" spans="1:5" x14ac:dyDescent="0.2">
      <c r="A4800" s="96" t="s">
        <v>16484</v>
      </c>
      <c r="B4800" s="96" t="s">
        <v>16485</v>
      </c>
      <c r="C4800" s="96" t="s">
        <v>7683</v>
      </c>
      <c r="D4800" s="96" t="s">
        <v>7503</v>
      </c>
      <c r="E4800" s="97" t="s">
        <v>25202</v>
      </c>
    </row>
    <row r="4801" spans="1:5" x14ac:dyDescent="0.2">
      <c r="A4801" s="96" t="s">
        <v>16460</v>
      </c>
      <c r="B4801" s="96" t="s">
        <v>16461</v>
      </c>
      <c r="C4801" s="96" t="s">
        <v>7683</v>
      </c>
      <c r="D4801" s="96" t="s">
        <v>7503</v>
      </c>
      <c r="E4801" s="97" t="s">
        <v>22104</v>
      </c>
    </row>
    <row r="4802" spans="1:5" x14ac:dyDescent="0.2">
      <c r="A4802" s="96" t="s">
        <v>16499</v>
      </c>
      <c r="B4802" s="96" t="s">
        <v>16500</v>
      </c>
      <c r="C4802" s="96" t="s">
        <v>7683</v>
      </c>
      <c r="D4802" s="96" t="s">
        <v>7503</v>
      </c>
      <c r="E4802" s="97" t="s">
        <v>25205</v>
      </c>
    </row>
    <row r="4803" spans="1:5" x14ac:dyDescent="0.2">
      <c r="A4803" s="96" t="s">
        <v>16512</v>
      </c>
      <c r="B4803" s="96" t="s">
        <v>16513</v>
      </c>
      <c r="C4803" s="96" t="s">
        <v>7683</v>
      </c>
      <c r="D4803" s="96" t="s">
        <v>7503</v>
      </c>
      <c r="E4803" s="97" t="s">
        <v>25210</v>
      </c>
    </row>
    <row r="4804" spans="1:5" x14ac:dyDescent="0.2">
      <c r="A4804" s="96" t="s">
        <v>16514</v>
      </c>
      <c r="B4804" s="96" t="s">
        <v>16515</v>
      </c>
      <c r="C4804" s="96" t="s">
        <v>7683</v>
      </c>
      <c r="D4804" s="96" t="s">
        <v>7503</v>
      </c>
      <c r="E4804" s="97" t="s">
        <v>25211</v>
      </c>
    </row>
    <row r="4805" spans="1:5" x14ac:dyDescent="0.2">
      <c r="A4805" s="96" t="s">
        <v>16478</v>
      </c>
      <c r="B4805" s="96" t="s">
        <v>16479</v>
      </c>
      <c r="C4805" s="96" t="s">
        <v>7683</v>
      </c>
      <c r="D4805" s="96" t="s">
        <v>7503</v>
      </c>
      <c r="E4805" s="97" t="s">
        <v>25200</v>
      </c>
    </row>
    <row r="4806" spans="1:5" x14ac:dyDescent="0.2">
      <c r="A4806" s="96" t="s">
        <v>16454</v>
      </c>
      <c r="B4806" s="96" t="s">
        <v>16455</v>
      </c>
      <c r="C4806" s="96" t="s">
        <v>7683</v>
      </c>
      <c r="D4806" s="96" t="s">
        <v>7503</v>
      </c>
      <c r="E4806" s="97" t="s">
        <v>13524</v>
      </c>
    </row>
    <row r="4807" spans="1:5" x14ac:dyDescent="0.2">
      <c r="A4807" s="96" t="s">
        <v>16480</v>
      </c>
      <c r="B4807" s="96" t="s">
        <v>16481</v>
      </c>
      <c r="C4807" s="96" t="s">
        <v>7683</v>
      </c>
      <c r="D4807" s="96" t="s">
        <v>7503</v>
      </c>
      <c r="E4807" s="97" t="s">
        <v>13099</v>
      </c>
    </row>
    <row r="4808" spans="1:5" x14ac:dyDescent="0.2">
      <c r="A4808" s="96" t="s">
        <v>16456</v>
      </c>
      <c r="B4808" s="96" t="s">
        <v>16457</v>
      </c>
      <c r="C4808" s="96" t="s">
        <v>7683</v>
      </c>
      <c r="D4808" s="96" t="s">
        <v>7503</v>
      </c>
      <c r="E4808" s="97" t="s">
        <v>6530</v>
      </c>
    </row>
    <row r="4809" spans="1:5" x14ac:dyDescent="0.2">
      <c r="A4809" s="96" t="s">
        <v>16450</v>
      </c>
      <c r="B4809" s="96" t="s">
        <v>16451</v>
      </c>
      <c r="C4809" s="96" t="s">
        <v>7683</v>
      </c>
      <c r="D4809" s="96" t="s">
        <v>7503</v>
      </c>
      <c r="E4809" s="97" t="s">
        <v>22805</v>
      </c>
    </row>
    <row r="4810" spans="1:5" x14ac:dyDescent="0.2">
      <c r="A4810" s="96" t="s">
        <v>8736</v>
      </c>
      <c r="B4810" s="96" t="s">
        <v>8737</v>
      </c>
      <c r="C4810" s="96" t="s">
        <v>8463</v>
      </c>
      <c r="D4810" s="96" t="s">
        <v>7524</v>
      </c>
      <c r="E4810" s="97" t="s">
        <v>4363</v>
      </c>
    </row>
    <row r="4811" spans="1:5" x14ac:dyDescent="0.2">
      <c r="A4811" s="96" t="s">
        <v>8420</v>
      </c>
      <c r="B4811" s="96" t="s">
        <v>8421</v>
      </c>
      <c r="C4811" s="96" t="s">
        <v>8156</v>
      </c>
      <c r="D4811" s="96" t="s">
        <v>7524</v>
      </c>
      <c r="E4811" s="97" t="s">
        <v>9272</v>
      </c>
    </row>
    <row r="4812" spans="1:5" x14ac:dyDescent="0.2">
      <c r="A4812" s="96" t="s">
        <v>9851</v>
      </c>
      <c r="B4812" s="96" t="s">
        <v>9852</v>
      </c>
      <c r="C4812" s="96" t="s">
        <v>60</v>
      </c>
      <c r="D4812" s="96" t="s">
        <v>7524</v>
      </c>
      <c r="E4812" s="97" t="s">
        <v>746</v>
      </c>
    </row>
    <row r="4813" spans="1:5" x14ac:dyDescent="0.2">
      <c r="A4813" s="96" t="s">
        <v>9853</v>
      </c>
      <c r="B4813" s="96" t="s">
        <v>9854</v>
      </c>
      <c r="C4813" s="96" t="s">
        <v>60</v>
      </c>
      <c r="D4813" s="96" t="s">
        <v>7524</v>
      </c>
      <c r="E4813" s="97" t="s">
        <v>5199</v>
      </c>
    </row>
    <row r="4814" spans="1:5" x14ac:dyDescent="0.2">
      <c r="A4814" s="96" t="s">
        <v>9855</v>
      </c>
      <c r="B4814" s="96" t="s">
        <v>9856</v>
      </c>
      <c r="C4814" s="96" t="s">
        <v>60</v>
      </c>
      <c r="D4814" s="96" t="s">
        <v>7524</v>
      </c>
      <c r="E4814" s="97" t="s">
        <v>1090</v>
      </c>
    </row>
    <row r="4815" spans="1:5" x14ac:dyDescent="0.2">
      <c r="A4815" s="96" t="s">
        <v>9857</v>
      </c>
      <c r="B4815" s="96" t="s">
        <v>9858</v>
      </c>
      <c r="C4815" s="96" t="s">
        <v>60</v>
      </c>
      <c r="D4815" s="96" t="s">
        <v>8323</v>
      </c>
      <c r="E4815" s="97" t="s">
        <v>7174</v>
      </c>
    </row>
    <row r="4816" spans="1:5" x14ac:dyDescent="0.2">
      <c r="A4816" s="96" t="s">
        <v>12147</v>
      </c>
      <c r="B4816" s="96" t="s">
        <v>12148</v>
      </c>
      <c r="C4816" s="96" t="s">
        <v>8123</v>
      </c>
      <c r="D4816" s="96" t="s">
        <v>7524</v>
      </c>
      <c r="E4816" s="97" t="s">
        <v>761</v>
      </c>
    </row>
    <row r="4817" spans="1:5" x14ac:dyDescent="0.2">
      <c r="A4817" s="96" t="s">
        <v>16861</v>
      </c>
      <c r="B4817" s="96" t="s">
        <v>16862</v>
      </c>
      <c r="C4817" s="96" t="s">
        <v>8123</v>
      </c>
      <c r="D4817" s="96" t="s">
        <v>7524</v>
      </c>
      <c r="E4817" s="97" t="s">
        <v>753</v>
      </c>
    </row>
    <row r="4818" spans="1:5" x14ac:dyDescent="0.2">
      <c r="A4818" s="96" t="s">
        <v>17766</v>
      </c>
      <c r="B4818" s="96" t="s">
        <v>17767</v>
      </c>
      <c r="C4818" s="96" t="s">
        <v>8123</v>
      </c>
      <c r="D4818" s="96" t="s">
        <v>7524</v>
      </c>
      <c r="E4818" s="97" t="s">
        <v>202</v>
      </c>
    </row>
    <row r="4819" spans="1:5" x14ac:dyDescent="0.2">
      <c r="A4819" s="96" t="s">
        <v>17746</v>
      </c>
      <c r="B4819" s="96" t="s">
        <v>17747</v>
      </c>
      <c r="C4819" s="96" t="s">
        <v>8123</v>
      </c>
      <c r="D4819" s="96" t="s">
        <v>7524</v>
      </c>
      <c r="E4819" s="97" t="s">
        <v>5461</v>
      </c>
    </row>
    <row r="4820" spans="1:5" x14ac:dyDescent="0.2">
      <c r="A4820" s="96" t="s">
        <v>13372</v>
      </c>
      <c r="B4820" s="96" t="s">
        <v>13373</v>
      </c>
      <c r="C4820" s="96" t="s">
        <v>7683</v>
      </c>
      <c r="D4820" s="96" t="s">
        <v>7503</v>
      </c>
      <c r="E4820" s="97" t="s">
        <v>15628</v>
      </c>
    </row>
    <row r="4821" spans="1:5" x14ac:dyDescent="0.2">
      <c r="A4821" s="96" t="s">
        <v>25902</v>
      </c>
      <c r="B4821" s="96" t="s">
        <v>25903</v>
      </c>
      <c r="C4821" s="96" t="s">
        <v>7683</v>
      </c>
      <c r="D4821" s="96" t="s">
        <v>7503</v>
      </c>
      <c r="E4821" s="97" t="s">
        <v>8017</v>
      </c>
    </row>
    <row r="4822" spans="1:5" x14ac:dyDescent="0.2">
      <c r="A4822" s="96" t="s">
        <v>25896</v>
      </c>
      <c r="B4822" s="96" t="s">
        <v>25897</v>
      </c>
      <c r="C4822" s="96" t="s">
        <v>7502</v>
      </c>
      <c r="D4822" s="96" t="s">
        <v>7503</v>
      </c>
      <c r="E4822" s="97" t="s">
        <v>196</v>
      </c>
    </row>
    <row r="4823" spans="1:5" x14ac:dyDescent="0.2">
      <c r="A4823" s="96" t="s">
        <v>25846</v>
      </c>
      <c r="B4823" s="96" t="s">
        <v>25847</v>
      </c>
      <c r="C4823" s="96" t="s">
        <v>8123</v>
      </c>
      <c r="D4823" s="96" t="s">
        <v>7503</v>
      </c>
      <c r="E4823" s="97" t="s">
        <v>9536</v>
      </c>
    </row>
    <row r="4824" spans="1:5" x14ac:dyDescent="0.2">
      <c r="A4824" s="96" t="s">
        <v>25852</v>
      </c>
      <c r="B4824" s="96" t="s">
        <v>25853</v>
      </c>
      <c r="C4824" s="96" t="s">
        <v>8123</v>
      </c>
      <c r="D4824" s="96" t="s">
        <v>7503</v>
      </c>
      <c r="E4824" s="97" t="s">
        <v>953</v>
      </c>
    </row>
    <row r="4825" spans="1:5" x14ac:dyDescent="0.2">
      <c r="A4825" s="96" t="s">
        <v>25850</v>
      </c>
      <c r="B4825" s="96" t="s">
        <v>25851</v>
      </c>
      <c r="C4825" s="96" t="s">
        <v>8123</v>
      </c>
      <c r="D4825" s="96" t="s">
        <v>7503</v>
      </c>
      <c r="E4825" s="97" t="s">
        <v>544</v>
      </c>
    </row>
    <row r="4826" spans="1:5" x14ac:dyDescent="0.2">
      <c r="A4826" s="96" t="s">
        <v>25894</v>
      </c>
      <c r="B4826" s="96" t="s">
        <v>25895</v>
      </c>
      <c r="C4826" s="96" t="s">
        <v>7683</v>
      </c>
      <c r="D4826" s="96" t="s">
        <v>7503</v>
      </c>
      <c r="E4826" s="97" t="s">
        <v>196</v>
      </c>
    </row>
    <row r="4827" spans="1:5" x14ac:dyDescent="0.2">
      <c r="A4827" s="96" t="s">
        <v>25860</v>
      </c>
      <c r="B4827" s="96" t="s">
        <v>25861</v>
      </c>
      <c r="C4827" s="96" t="s">
        <v>8123</v>
      </c>
      <c r="D4827" s="96" t="s">
        <v>7503</v>
      </c>
      <c r="E4827" s="97" t="s">
        <v>8324</v>
      </c>
    </row>
    <row r="4828" spans="1:5" x14ac:dyDescent="0.2">
      <c r="A4828" s="96" t="s">
        <v>25900</v>
      </c>
      <c r="B4828" s="96" t="s">
        <v>25901</v>
      </c>
      <c r="C4828" s="96" t="s">
        <v>7683</v>
      </c>
      <c r="D4828" s="96" t="s">
        <v>7503</v>
      </c>
      <c r="E4828" s="97" t="s">
        <v>1118</v>
      </c>
    </row>
    <row r="4829" spans="1:5" x14ac:dyDescent="0.2">
      <c r="A4829" s="96" t="s">
        <v>25904</v>
      </c>
      <c r="B4829" s="96" t="s">
        <v>25905</v>
      </c>
      <c r="C4829" s="96" t="s">
        <v>7683</v>
      </c>
      <c r="D4829" s="96" t="s">
        <v>7503</v>
      </c>
      <c r="E4829" s="97" t="s">
        <v>7776</v>
      </c>
    </row>
    <row r="4830" spans="1:5" x14ac:dyDescent="0.2">
      <c r="A4830" s="96" t="s">
        <v>25906</v>
      </c>
      <c r="B4830" s="96" t="s">
        <v>25907</v>
      </c>
      <c r="C4830" s="96" t="s">
        <v>7683</v>
      </c>
      <c r="D4830" s="96" t="s">
        <v>7503</v>
      </c>
      <c r="E4830" s="97" t="s">
        <v>3653</v>
      </c>
    </row>
    <row r="4831" spans="1:5" x14ac:dyDescent="0.2">
      <c r="A4831" s="96" t="s">
        <v>25856</v>
      </c>
      <c r="B4831" s="96" t="s">
        <v>25857</v>
      </c>
      <c r="C4831" s="96" t="s">
        <v>8123</v>
      </c>
      <c r="D4831" s="96" t="s">
        <v>7503</v>
      </c>
      <c r="E4831" s="97" t="s">
        <v>18041</v>
      </c>
    </row>
    <row r="4832" spans="1:5" x14ac:dyDescent="0.2">
      <c r="A4832" s="96" t="s">
        <v>25848</v>
      </c>
      <c r="B4832" s="96" t="s">
        <v>25849</v>
      </c>
      <c r="C4832" s="96" t="s">
        <v>8123</v>
      </c>
      <c r="D4832" s="96" t="s">
        <v>7503</v>
      </c>
      <c r="E4832" s="97" t="s">
        <v>4482</v>
      </c>
    </row>
    <row r="4833" spans="1:5" x14ac:dyDescent="0.2">
      <c r="A4833" s="96" t="s">
        <v>25858</v>
      </c>
      <c r="B4833" s="96" t="s">
        <v>25859</v>
      </c>
      <c r="C4833" s="96" t="s">
        <v>8123</v>
      </c>
      <c r="D4833" s="96" t="s">
        <v>7503</v>
      </c>
      <c r="E4833" s="97" t="s">
        <v>247</v>
      </c>
    </row>
    <row r="4834" spans="1:5" x14ac:dyDescent="0.2">
      <c r="A4834" s="96" t="s">
        <v>25864</v>
      </c>
      <c r="B4834" s="96" t="s">
        <v>25865</v>
      </c>
      <c r="C4834" s="96" t="s">
        <v>8123</v>
      </c>
      <c r="D4834" s="96" t="s">
        <v>7503</v>
      </c>
      <c r="E4834" s="97" t="s">
        <v>4910</v>
      </c>
    </row>
    <row r="4835" spans="1:5" x14ac:dyDescent="0.2">
      <c r="A4835" s="96" t="s">
        <v>25844</v>
      </c>
      <c r="B4835" s="96" t="s">
        <v>25845</v>
      </c>
      <c r="C4835" s="96" t="s">
        <v>8123</v>
      </c>
      <c r="D4835" s="96" t="s">
        <v>7503</v>
      </c>
      <c r="E4835" s="97" t="s">
        <v>3946</v>
      </c>
    </row>
    <row r="4836" spans="1:5" x14ac:dyDescent="0.2">
      <c r="A4836" s="96" t="s">
        <v>25866</v>
      </c>
      <c r="B4836" s="96" t="s">
        <v>25867</v>
      </c>
      <c r="C4836" s="96" t="s">
        <v>8123</v>
      </c>
      <c r="D4836" s="96" t="s">
        <v>7524</v>
      </c>
      <c r="E4836" s="97" t="s">
        <v>2613</v>
      </c>
    </row>
    <row r="4837" spans="1:5" x14ac:dyDescent="0.2">
      <c r="A4837" s="96" t="s">
        <v>25862</v>
      </c>
      <c r="B4837" s="96" t="s">
        <v>25863</v>
      </c>
      <c r="C4837" s="96" t="s">
        <v>8123</v>
      </c>
      <c r="D4837" s="96" t="s">
        <v>7503</v>
      </c>
      <c r="E4837" s="97" t="s">
        <v>151</v>
      </c>
    </row>
    <row r="4838" spans="1:5" x14ac:dyDescent="0.2">
      <c r="A4838" s="96" t="s">
        <v>25872</v>
      </c>
      <c r="B4838" s="96" t="s">
        <v>25873</v>
      </c>
      <c r="C4838" s="96" t="s">
        <v>7683</v>
      </c>
      <c r="D4838" s="96" t="s">
        <v>7503</v>
      </c>
      <c r="E4838" s="97" t="s">
        <v>25874</v>
      </c>
    </row>
    <row r="4839" spans="1:5" x14ac:dyDescent="0.2">
      <c r="A4839" s="96" t="s">
        <v>25878</v>
      </c>
      <c r="B4839" s="96" t="s">
        <v>25879</v>
      </c>
      <c r="C4839" s="96" t="s">
        <v>7683</v>
      </c>
      <c r="D4839" s="96" t="s">
        <v>7524</v>
      </c>
      <c r="E4839" s="97" t="s">
        <v>25880</v>
      </c>
    </row>
    <row r="4840" spans="1:5" x14ac:dyDescent="0.2">
      <c r="A4840" s="96" t="s">
        <v>25870</v>
      </c>
      <c r="B4840" s="96" t="s">
        <v>25871</v>
      </c>
      <c r="C4840" s="96" t="s">
        <v>7683</v>
      </c>
      <c r="D4840" s="96" t="s">
        <v>7503</v>
      </c>
      <c r="E4840" s="97" t="s">
        <v>1964</v>
      </c>
    </row>
    <row r="4841" spans="1:5" x14ac:dyDescent="0.2">
      <c r="A4841" s="96" t="s">
        <v>25875</v>
      </c>
      <c r="B4841" s="96" t="s">
        <v>25876</v>
      </c>
      <c r="C4841" s="96" t="s">
        <v>7683</v>
      </c>
      <c r="D4841" s="96" t="s">
        <v>7524</v>
      </c>
      <c r="E4841" s="97" t="s">
        <v>25877</v>
      </c>
    </row>
    <row r="4842" spans="1:5" x14ac:dyDescent="0.2">
      <c r="A4842" s="96" t="s">
        <v>25885</v>
      </c>
      <c r="B4842" s="96" t="s">
        <v>25886</v>
      </c>
      <c r="C4842" s="96" t="s">
        <v>7683</v>
      </c>
      <c r="D4842" s="96" t="s">
        <v>7524</v>
      </c>
      <c r="E4842" s="97" t="s">
        <v>25887</v>
      </c>
    </row>
    <row r="4843" spans="1:5" x14ac:dyDescent="0.2">
      <c r="A4843" s="96" t="s">
        <v>25891</v>
      </c>
      <c r="B4843" s="96" t="s">
        <v>25892</v>
      </c>
      <c r="C4843" s="96" t="s">
        <v>7683</v>
      </c>
      <c r="D4843" s="96" t="s">
        <v>7524</v>
      </c>
      <c r="E4843" s="97" t="s">
        <v>25893</v>
      </c>
    </row>
    <row r="4844" spans="1:5" x14ac:dyDescent="0.2">
      <c r="A4844" s="96" t="s">
        <v>25883</v>
      </c>
      <c r="B4844" s="96" t="s">
        <v>25884</v>
      </c>
      <c r="C4844" s="96" t="s">
        <v>7683</v>
      </c>
      <c r="D4844" s="96" t="s">
        <v>7524</v>
      </c>
      <c r="E4844" s="97" t="s">
        <v>18441</v>
      </c>
    </row>
    <row r="4845" spans="1:5" x14ac:dyDescent="0.2">
      <c r="A4845" s="96" t="s">
        <v>25888</v>
      </c>
      <c r="B4845" s="96" t="s">
        <v>25889</v>
      </c>
      <c r="C4845" s="96" t="s">
        <v>7683</v>
      </c>
      <c r="D4845" s="96" t="s">
        <v>7524</v>
      </c>
      <c r="E4845" s="97" t="s">
        <v>25890</v>
      </c>
    </row>
    <row r="4846" spans="1:5" x14ac:dyDescent="0.2">
      <c r="A4846" s="96" t="s">
        <v>25868</v>
      </c>
      <c r="B4846" s="96" t="s">
        <v>25869</v>
      </c>
      <c r="C4846" s="96" t="s">
        <v>8123</v>
      </c>
      <c r="D4846" s="96" t="s">
        <v>7503</v>
      </c>
      <c r="E4846" s="97" t="s">
        <v>5377</v>
      </c>
    </row>
    <row r="4847" spans="1:5" x14ac:dyDescent="0.2">
      <c r="A4847" s="96" t="s">
        <v>25854</v>
      </c>
      <c r="B4847" s="96" t="s">
        <v>25855</v>
      </c>
      <c r="C4847" s="96" t="s">
        <v>8123</v>
      </c>
      <c r="D4847" s="96" t="s">
        <v>7503</v>
      </c>
      <c r="E4847" s="97" t="s">
        <v>200</v>
      </c>
    </row>
    <row r="4848" spans="1:5" x14ac:dyDescent="0.2">
      <c r="A4848" s="96" t="s">
        <v>25881</v>
      </c>
      <c r="B4848" s="96" t="s">
        <v>25882</v>
      </c>
      <c r="C4848" s="96" t="s">
        <v>8123</v>
      </c>
      <c r="D4848" s="96" t="s">
        <v>7524</v>
      </c>
      <c r="E4848" s="97" t="s">
        <v>6014</v>
      </c>
    </row>
    <row r="4849" spans="1:5" x14ac:dyDescent="0.2">
      <c r="A4849" s="96" t="s">
        <v>25898</v>
      </c>
      <c r="B4849" s="96" t="s">
        <v>25899</v>
      </c>
      <c r="C4849" s="96" t="s">
        <v>7502</v>
      </c>
      <c r="D4849" s="96" t="s">
        <v>7503</v>
      </c>
      <c r="E4849" s="97" t="s">
        <v>924</v>
      </c>
    </row>
    <row r="4850" spans="1:5" x14ac:dyDescent="0.2">
      <c r="A4850" s="96" t="s">
        <v>19692</v>
      </c>
      <c r="B4850" s="96" t="s">
        <v>19693</v>
      </c>
      <c r="C4850" s="96" t="s">
        <v>8123</v>
      </c>
      <c r="D4850" s="96" t="s">
        <v>7503</v>
      </c>
      <c r="E4850" s="97" t="s">
        <v>4048</v>
      </c>
    </row>
    <row r="4851" spans="1:5" x14ac:dyDescent="0.2">
      <c r="A4851" s="96" t="s">
        <v>18986</v>
      </c>
      <c r="B4851" s="96" t="s">
        <v>18987</v>
      </c>
      <c r="C4851" s="96" t="s">
        <v>8123</v>
      </c>
      <c r="D4851" s="96" t="s">
        <v>7524</v>
      </c>
      <c r="E4851" s="97" t="s">
        <v>25674</v>
      </c>
    </row>
    <row r="4852" spans="1:5" x14ac:dyDescent="0.2">
      <c r="A4852" s="96" t="s">
        <v>18988</v>
      </c>
      <c r="B4852" s="96" t="s">
        <v>18989</v>
      </c>
      <c r="C4852" s="96" t="s">
        <v>8123</v>
      </c>
      <c r="D4852" s="96" t="s">
        <v>7524</v>
      </c>
      <c r="E4852" s="97" t="s">
        <v>25675</v>
      </c>
    </row>
    <row r="4853" spans="1:5" x14ac:dyDescent="0.2">
      <c r="A4853" s="96" t="s">
        <v>17682</v>
      </c>
      <c r="B4853" s="96" t="s">
        <v>17683</v>
      </c>
      <c r="C4853" s="96" t="s">
        <v>8123</v>
      </c>
      <c r="D4853" s="96" t="s">
        <v>7503</v>
      </c>
      <c r="E4853" s="97" t="s">
        <v>17056</v>
      </c>
    </row>
    <row r="4854" spans="1:5" x14ac:dyDescent="0.2">
      <c r="A4854" s="96" t="s">
        <v>19965</v>
      </c>
      <c r="B4854" s="96" t="s">
        <v>19966</v>
      </c>
      <c r="C4854" s="96" t="s">
        <v>8123</v>
      </c>
      <c r="D4854" s="96" t="s">
        <v>7503</v>
      </c>
      <c r="E4854" s="97" t="s">
        <v>1281</v>
      </c>
    </row>
    <row r="4855" spans="1:5" x14ac:dyDescent="0.2">
      <c r="A4855" s="96" t="s">
        <v>8467</v>
      </c>
      <c r="B4855" s="96" t="s">
        <v>8468</v>
      </c>
      <c r="C4855" s="96" t="s">
        <v>8463</v>
      </c>
      <c r="D4855" s="96" t="s">
        <v>7524</v>
      </c>
      <c r="E4855" s="97" t="s">
        <v>21898</v>
      </c>
    </row>
    <row r="4856" spans="1:5" x14ac:dyDescent="0.2">
      <c r="A4856" s="96" t="s">
        <v>8159</v>
      </c>
      <c r="B4856" s="96" t="s">
        <v>8160</v>
      </c>
      <c r="C4856" s="96" t="s">
        <v>8156</v>
      </c>
      <c r="D4856" s="96" t="s">
        <v>7524</v>
      </c>
      <c r="E4856" s="97" t="s">
        <v>23411</v>
      </c>
    </row>
    <row r="4857" spans="1:5" x14ac:dyDescent="0.2">
      <c r="A4857" s="96" t="s">
        <v>9109</v>
      </c>
      <c r="B4857" s="96" t="s">
        <v>9110</v>
      </c>
      <c r="C4857" s="96" t="s">
        <v>60</v>
      </c>
      <c r="D4857" s="96" t="s">
        <v>7524</v>
      </c>
      <c r="E4857" s="97" t="s">
        <v>4371</v>
      </c>
    </row>
    <row r="4858" spans="1:5" x14ac:dyDescent="0.2">
      <c r="A4858" s="96" t="s">
        <v>9112</v>
      </c>
      <c r="B4858" s="96" t="s">
        <v>9113</v>
      </c>
      <c r="C4858" s="96" t="s">
        <v>60</v>
      </c>
      <c r="D4858" s="96" t="s">
        <v>7524</v>
      </c>
      <c r="E4858" s="97" t="s">
        <v>2716</v>
      </c>
    </row>
    <row r="4859" spans="1:5" x14ac:dyDescent="0.2">
      <c r="A4859" s="96" t="s">
        <v>8796</v>
      </c>
      <c r="B4859" s="96" t="s">
        <v>8797</v>
      </c>
      <c r="C4859" s="96" t="s">
        <v>60</v>
      </c>
      <c r="D4859" s="96" t="s">
        <v>7524</v>
      </c>
      <c r="E4859" s="97" t="s">
        <v>20122</v>
      </c>
    </row>
    <row r="4860" spans="1:5" x14ac:dyDescent="0.2">
      <c r="A4860" s="96" t="s">
        <v>8798</v>
      </c>
      <c r="B4860" s="96" t="s">
        <v>8799</v>
      </c>
      <c r="C4860" s="96" t="s">
        <v>60</v>
      </c>
      <c r="D4860" s="96" t="s">
        <v>8323</v>
      </c>
      <c r="E4860" s="97" t="s">
        <v>21576</v>
      </c>
    </row>
    <row r="4861" spans="1:5" x14ac:dyDescent="0.2">
      <c r="A4861" s="96" t="s">
        <v>8499</v>
      </c>
      <c r="B4861" s="96" t="s">
        <v>8500</v>
      </c>
      <c r="C4861" s="96" t="s">
        <v>8463</v>
      </c>
      <c r="D4861" s="96" t="s">
        <v>7524</v>
      </c>
      <c r="E4861" s="97" t="s">
        <v>3175</v>
      </c>
    </row>
    <row r="4862" spans="1:5" x14ac:dyDescent="0.2">
      <c r="A4862" s="96" t="s">
        <v>8191</v>
      </c>
      <c r="B4862" s="96" t="s">
        <v>8192</v>
      </c>
      <c r="C4862" s="96" t="s">
        <v>8156</v>
      </c>
      <c r="D4862" s="96" t="s">
        <v>7524</v>
      </c>
      <c r="E4862" s="97" t="s">
        <v>23420</v>
      </c>
    </row>
    <row r="4863" spans="1:5" x14ac:dyDescent="0.2">
      <c r="A4863" s="96" t="s">
        <v>9128</v>
      </c>
      <c r="B4863" s="96" t="s">
        <v>9129</v>
      </c>
      <c r="C4863" s="96" t="s">
        <v>60</v>
      </c>
      <c r="D4863" s="96" t="s">
        <v>7524</v>
      </c>
      <c r="E4863" s="97" t="s">
        <v>2352</v>
      </c>
    </row>
    <row r="4864" spans="1:5" x14ac:dyDescent="0.2">
      <c r="A4864" s="96" t="s">
        <v>9130</v>
      </c>
      <c r="B4864" s="96" t="s">
        <v>9131</v>
      </c>
      <c r="C4864" s="96" t="s">
        <v>60</v>
      </c>
      <c r="D4864" s="96" t="s">
        <v>7524</v>
      </c>
      <c r="E4864" s="97" t="s">
        <v>22102</v>
      </c>
    </row>
    <row r="4865" spans="1:5" x14ac:dyDescent="0.2">
      <c r="A4865" s="96" t="s">
        <v>8843</v>
      </c>
      <c r="B4865" s="96" t="s">
        <v>8844</v>
      </c>
      <c r="C4865" s="96" t="s">
        <v>60</v>
      </c>
      <c r="D4865" s="96" t="s">
        <v>7524</v>
      </c>
      <c r="E4865" s="97" t="s">
        <v>15214</v>
      </c>
    </row>
    <row r="4866" spans="1:5" x14ac:dyDescent="0.2">
      <c r="A4866" s="96" t="s">
        <v>8845</v>
      </c>
      <c r="B4866" s="96" t="s">
        <v>8846</v>
      </c>
      <c r="C4866" s="96" t="s">
        <v>60</v>
      </c>
      <c r="D4866" s="96" t="s">
        <v>8323</v>
      </c>
      <c r="E4866" s="97" t="s">
        <v>23538</v>
      </c>
    </row>
    <row r="4867" spans="1:5" x14ac:dyDescent="0.2">
      <c r="A4867" s="96" t="s">
        <v>8465</v>
      </c>
      <c r="B4867" s="96" t="s">
        <v>8466</v>
      </c>
      <c r="C4867" s="96" t="s">
        <v>8463</v>
      </c>
      <c r="D4867" s="96" t="s">
        <v>7524</v>
      </c>
      <c r="E4867" s="97" t="s">
        <v>13166</v>
      </c>
    </row>
    <row r="4868" spans="1:5" x14ac:dyDescent="0.2">
      <c r="A4868" s="96" t="s">
        <v>8157</v>
      </c>
      <c r="B4868" s="96" t="s">
        <v>8158</v>
      </c>
      <c r="C4868" s="96" t="s">
        <v>8156</v>
      </c>
      <c r="D4868" s="96" t="s">
        <v>7524</v>
      </c>
      <c r="E4868" s="97" t="s">
        <v>5814</v>
      </c>
    </row>
    <row r="4869" spans="1:5" x14ac:dyDescent="0.2">
      <c r="A4869" s="96" t="s">
        <v>9105</v>
      </c>
      <c r="B4869" s="96" t="s">
        <v>9106</v>
      </c>
      <c r="C4869" s="96" t="s">
        <v>60</v>
      </c>
      <c r="D4869" s="96" t="s">
        <v>7524</v>
      </c>
      <c r="E4869" s="97" t="s">
        <v>23555</v>
      </c>
    </row>
    <row r="4870" spans="1:5" x14ac:dyDescent="0.2">
      <c r="A4870" s="96" t="s">
        <v>9107</v>
      </c>
      <c r="B4870" s="96" t="s">
        <v>9108</v>
      </c>
      <c r="C4870" s="96" t="s">
        <v>60</v>
      </c>
      <c r="D4870" s="96" t="s">
        <v>7524</v>
      </c>
      <c r="E4870" s="97" t="s">
        <v>2682</v>
      </c>
    </row>
    <row r="4871" spans="1:5" x14ac:dyDescent="0.2">
      <c r="A4871" s="96" t="s">
        <v>8794</v>
      </c>
      <c r="B4871" s="96" t="s">
        <v>8795</v>
      </c>
      <c r="C4871" s="96" t="s">
        <v>60</v>
      </c>
      <c r="D4871" s="96" t="s">
        <v>7524</v>
      </c>
      <c r="E4871" s="97" t="s">
        <v>14271</v>
      </c>
    </row>
    <row r="4872" spans="1:5" x14ac:dyDescent="0.2">
      <c r="A4872" s="96" t="s">
        <v>8930</v>
      </c>
      <c r="B4872" s="96" t="s">
        <v>8931</v>
      </c>
      <c r="C4872" s="96" t="s">
        <v>60</v>
      </c>
      <c r="D4872" s="96" t="s">
        <v>8323</v>
      </c>
      <c r="E4872" s="97" t="s">
        <v>22365</v>
      </c>
    </row>
    <row r="4873" spans="1:5" x14ac:dyDescent="0.2">
      <c r="A4873" s="96" t="s">
        <v>18911</v>
      </c>
      <c r="B4873" s="96" t="s">
        <v>18912</v>
      </c>
      <c r="C4873" s="96" t="s">
        <v>8123</v>
      </c>
      <c r="D4873" s="96" t="s">
        <v>7524</v>
      </c>
      <c r="E4873" s="97" t="s">
        <v>25661</v>
      </c>
    </row>
    <row r="4874" spans="1:5" x14ac:dyDescent="0.2">
      <c r="A4874" s="96" t="s">
        <v>18913</v>
      </c>
      <c r="B4874" s="96" t="s">
        <v>18914</v>
      </c>
      <c r="C4874" s="96" t="s">
        <v>8123</v>
      </c>
      <c r="D4874" s="96" t="s">
        <v>7524</v>
      </c>
      <c r="E4874" s="97" t="s">
        <v>25662</v>
      </c>
    </row>
    <row r="4875" spans="1:5" x14ac:dyDescent="0.2">
      <c r="A4875" s="96" t="s">
        <v>18915</v>
      </c>
      <c r="B4875" s="96" t="s">
        <v>18916</v>
      </c>
      <c r="C4875" s="96" t="s">
        <v>8123</v>
      </c>
      <c r="D4875" s="96" t="s">
        <v>7524</v>
      </c>
      <c r="E4875" s="97" t="s">
        <v>25663</v>
      </c>
    </row>
    <row r="4876" spans="1:5" x14ac:dyDescent="0.2">
      <c r="A4876" s="96" t="s">
        <v>18917</v>
      </c>
      <c r="B4876" s="96" t="s">
        <v>18918</v>
      </c>
      <c r="C4876" s="96" t="s">
        <v>8123</v>
      </c>
      <c r="D4876" s="96" t="s">
        <v>7524</v>
      </c>
      <c r="E4876" s="97" t="s">
        <v>22895</v>
      </c>
    </row>
    <row r="4877" spans="1:5" x14ac:dyDescent="0.2">
      <c r="A4877" s="96" t="s">
        <v>18873</v>
      </c>
      <c r="B4877" s="96" t="s">
        <v>18874</v>
      </c>
      <c r="C4877" s="96" t="s">
        <v>8123</v>
      </c>
      <c r="D4877" s="96" t="s">
        <v>7524</v>
      </c>
      <c r="E4877" s="97" t="s">
        <v>25650</v>
      </c>
    </row>
    <row r="4878" spans="1:5" x14ac:dyDescent="0.2">
      <c r="A4878" s="96" t="s">
        <v>18876</v>
      </c>
      <c r="B4878" s="96" t="s">
        <v>18877</v>
      </c>
      <c r="C4878" s="96" t="s">
        <v>8123</v>
      </c>
      <c r="D4878" s="96" t="s">
        <v>7524</v>
      </c>
      <c r="E4878" s="97" t="s">
        <v>25651</v>
      </c>
    </row>
    <row r="4879" spans="1:5" x14ac:dyDescent="0.2">
      <c r="A4879" s="96" t="s">
        <v>18878</v>
      </c>
      <c r="B4879" s="96" t="s">
        <v>18879</v>
      </c>
      <c r="C4879" s="96" t="s">
        <v>8123</v>
      </c>
      <c r="D4879" s="96" t="s">
        <v>7524</v>
      </c>
      <c r="E4879" s="97" t="s">
        <v>25652</v>
      </c>
    </row>
    <row r="4880" spans="1:5" x14ac:dyDescent="0.2">
      <c r="A4880" s="96" t="s">
        <v>18880</v>
      </c>
      <c r="B4880" s="96" t="s">
        <v>18881</v>
      </c>
      <c r="C4880" s="96" t="s">
        <v>8123</v>
      </c>
      <c r="D4880" s="96" t="s">
        <v>7524</v>
      </c>
      <c r="E4880" s="97" t="s">
        <v>25653</v>
      </c>
    </row>
    <row r="4881" spans="1:5" x14ac:dyDescent="0.2">
      <c r="A4881" s="96" t="s">
        <v>18909</v>
      </c>
      <c r="B4881" s="96" t="s">
        <v>18910</v>
      </c>
      <c r="C4881" s="96" t="s">
        <v>8123</v>
      </c>
      <c r="D4881" s="96" t="s">
        <v>7503</v>
      </c>
      <c r="E4881" s="97" t="s">
        <v>17515</v>
      </c>
    </row>
    <row r="4882" spans="1:5" x14ac:dyDescent="0.2">
      <c r="A4882" s="96" t="s">
        <v>18903</v>
      </c>
      <c r="B4882" s="96" t="s">
        <v>18904</v>
      </c>
      <c r="C4882" s="96" t="s">
        <v>8123</v>
      </c>
      <c r="D4882" s="96" t="s">
        <v>7503</v>
      </c>
      <c r="E4882" s="97" t="s">
        <v>487</v>
      </c>
    </row>
    <row r="4883" spans="1:5" x14ac:dyDescent="0.2">
      <c r="A4883" s="96" t="s">
        <v>18889</v>
      </c>
      <c r="B4883" s="96" t="s">
        <v>18890</v>
      </c>
      <c r="C4883" s="96" t="s">
        <v>8123</v>
      </c>
      <c r="D4883" s="96" t="s">
        <v>7503</v>
      </c>
      <c r="E4883" s="97" t="s">
        <v>8464</v>
      </c>
    </row>
    <row r="4884" spans="1:5" x14ac:dyDescent="0.2">
      <c r="A4884" s="96" t="s">
        <v>18885</v>
      </c>
      <c r="B4884" s="96" t="s">
        <v>18886</v>
      </c>
      <c r="C4884" s="96" t="s">
        <v>8123</v>
      </c>
      <c r="D4884" s="96" t="s">
        <v>7503</v>
      </c>
      <c r="E4884" s="97" t="s">
        <v>25654</v>
      </c>
    </row>
    <row r="4885" spans="1:5" x14ac:dyDescent="0.2">
      <c r="A4885" s="96" t="s">
        <v>18887</v>
      </c>
      <c r="B4885" s="96" t="s">
        <v>18888</v>
      </c>
      <c r="C4885" s="96" t="s">
        <v>8123</v>
      </c>
      <c r="D4885" s="96" t="s">
        <v>7503</v>
      </c>
      <c r="E4885" s="97" t="s">
        <v>25655</v>
      </c>
    </row>
    <row r="4886" spans="1:5" x14ac:dyDescent="0.2">
      <c r="A4886" s="96" t="s">
        <v>18883</v>
      </c>
      <c r="B4886" s="96" t="s">
        <v>18884</v>
      </c>
      <c r="C4886" s="96" t="s">
        <v>8123</v>
      </c>
      <c r="D4886" s="96" t="s">
        <v>7503</v>
      </c>
      <c r="E4886" s="97" t="s">
        <v>17375</v>
      </c>
    </row>
    <row r="4887" spans="1:5" x14ac:dyDescent="0.2">
      <c r="A4887" s="96" t="s">
        <v>18900</v>
      </c>
      <c r="B4887" s="96" t="s">
        <v>18901</v>
      </c>
      <c r="C4887" s="96" t="s">
        <v>8123</v>
      </c>
      <c r="D4887" s="96" t="s">
        <v>7503</v>
      </c>
      <c r="E4887" s="97" t="s">
        <v>25658</v>
      </c>
    </row>
    <row r="4888" spans="1:5" x14ac:dyDescent="0.2">
      <c r="A4888" s="96" t="s">
        <v>18894</v>
      </c>
      <c r="B4888" s="96" t="s">
        <v>18895</v>
      </c>
      <c r="C4888" s="96" t="s">
        <v>8123</v>
      </c>
      <c r="D4888" s="96" t="s">
        <v>7503</v>
      </c>
      <c r="E4888" s="97" t="s">
        <v>25656</v>
      </c>
    </row>
    <row r="4889" spans="1:5" x14ac:dyDescent="0.2">
      <c r="A4889" s="96" t="s">
        <v>18897</v>
      </c>
      <c r="B4889" s="96" t="s">
        <v>18898</v>
      </c>
      <c r="C4889" s="96" t="s">
        <v>8123</v>
      </c>
      <c r="D4889" s="96" t="s">
        <v>7503</v>
      </c>
      <c r="E4889" s="97" t="s">
        <v>25657</v>
      </c>
    </row>
    <row r="4890" spans="1:5" x14ac:dyDescent="0.2">
      <c r="A4890" s="96" t="s">
        <v>18891</v>
      </c>
      <c r="B4890" s="96" t="s">
        <v>18892</v>
      </c>
      <c r="C4890" s="96" t="s">
        <v>8123</v>
      </c>
      <c r="D4890" s="96" t="s">
        <v>7503</v>
      </c>
      <c r="E4890" s="97" t="s">
        <v>1966</v>
      </c>
    </row>
    <row r="4891" spans="1:5" x14ac:dyDescent="0.2">
      <c r="A4891" s="96" t="s">
        <v>18905</v>
      </c>
      <c r="B4891" s="96" t="s">
        <v>18906</v>
      </c>
      <c r="C4891" s="96" t="s">
        <v>8123</v>
      </c>
      <c r="D4891" s="96" t="s">
        <v>7503</v>
      </c>
      <c r="E4891" s="97" t="s">
        <v>25659</v>
      </c>
    </row>
    <row r="4892" spans="1:5" x14ac:dyDescent="0.2">
      <c r="A4892" s="96" t="s">
        <v>18907</v>
      </c>
      <c r="B4892" s="96" t="s">
        <v>18908</v>
      </c>
      <c r="C4892" s="96" t="s">
        <v>8123</v>
      </c>
      <c r="D4892" s="96" t="s">
        <v>7503</v>
      </c>
      <c r="E4892" s="97" t="s">
        <v>25660</v>
      </c>
    </row>
    <row r="4893" spans="1:5" x14ac:dyDescent="0.2">
      <c r="A4893" s="96" t="s">
        <v>18930</v>
      </c>
      <c r="B4893" s="96" t="s">
        <v>18931</v>
      </c>
      <c r="C4893" s="96" t="s">
        <v>8123</v>
      </c>
      <c r="D4893" s="96" t="s">
        <v>7503</v>
      </c>
      <c r="E4893" s="97" t="s">
        <v>17922</v>
      </c>
    </row>
    <row r="4894" spans="1:5" x14ac:dyDescent="0.2">
      <c r="A4894" s="96" t="s">
        <v>18925</v>
      </c>
      <c r="B4894" s="96" t="s">
        <v>18926</v>
      </c>
      <c r="C4894" s="96" t="s">
        <v>8123</v>
      </c>
      <c r="D4894" s="96" t="s">
        <v>7503</v>
      </c>
      <c r="E4894" s="97" t="s">
        <v>25665</v>
      </c>
    </row>
    <row r="4895" spans="1:5" x14ac:dyDescent="0.2">
      <c r="A4895" s="96" t="s">
        <v>18927</v>
      </c>
      <c r="B4895" s="96" t="s">
        <v>18928</v>
      </c>
      <c r="C4895" s="96" t="s">
        <v>8123</v>
      </c>
      <c r="D4895" s="96" t="s">
        <v>7503</v>
      </c>
      <c r="E4895" s="97" t="s">
        <v>18353</v>
      </c>
    </row>
    <row r="4896" spans="1:5" x14ac:dyDescent="0.2">
      <c r="A4896" s="96" t="s">
        <v>18923</v>
      </c>
      <c r="B4896" s="96" t="s">
        <v>18924</v>
      </c>
      <c r="C4896" s="96" t="s">
        <v>8123</v>
      </c>
      <c r="D4896" s="96" t="s">
        <v>7503</v>
      </c>
      <c r="E4896" s="97" t="s">
        <v>7258</v>
      </c>
    </row>
    <row r="4897" spans="1:5" x14ac:dyDescent="0.2">
      <c r="A4897" s="96" t="s">
        <v>18194</v>
      </c>
      <c r="B4897" s="96" t="s">
        <v>18195</v>
      </c>
      <c r="C4897" s="96" t="s">
        <v>8123</v>
      </c>
      <c r="D4897" s="96" t="s">
        <v>7503</v>
      </c>
      <c r="E4897" s="97" t="s">
        <v>22414</v>
      </c>
    </row>
    <row r="4898" spans="1:5" x14ac:dyDescent="0.2">
      <c r="A4898" s="96" t="s">
        <v>18196</v>
      </c>
      <c r="B4898" s="96" t="s">
        <v>18197</v>
      </c>
      <c r="C4898" s="96" t="s">
        <v>8123</v>
      </c>
      <c r="D4898" s="96" t="s">
        <v>7503</v>
      </c>
      <c r="E4898" s="97" t="s">
        <v>21363</v>
      </c>
    </row>
    <row r="4899" spans="1:5" x14ac:dyDescent="0.2">
      <c r="A4899" s="96" t="s">
        <v>18191</v>
      </c>
      <c r="B4899" s="96" t="s">
        <v>18192</v>
      </c>
      <c r="C4899" s="96" t="s">
        <v>8123</v>
      </c>
      <c r="D4899" s="96" t="s">
        <v>7503</v>
      </c>
      <c r="E4899" s="97" t="s">
        <v>23870</v>
      </c>
    </row>
    <row r="4900" spans="1:5" x14ac:dyDescent="0.2">
      <c r="A4900" s="96" t="s">
        <v>18200</v>
      </c>
      <c r="B4900" s="96" t="s">
        <v>18201</v>
      </c>
      <c r="C4900" s="96" t="s">
        <v>8123</v>
      </c>
      <c r="D4900" s="96" t="s">
        <v>7503</v>
      </c>
      <c r="E4900" s="97" t="s">
        <v>25519</v>
      </c>
    </row>
    <row r="4901" spans="1:5" x14ac:dyDescent="0.2">
      <c r="A4901" s="96" t="s">
        <v>18202</v>
      </c>
      <c r="B4901" s="96" t="s">
        <v>18203</v>
      </c>
      <c r="C4901" s="96" t="s">
        <v>8123</v>
      </c>
      <c r="D4901" s="96" t="s">
        <v>7503</v>
      </c>
      <c r="E4901" s="97" t="s">
        <v>14361</v>
      </c>
    </row>
    <row r="4902" spans="1:5" x14ac:dyDescent="0.2">
      <c r="A4902" s="96" t="s">
        <v>18198</v>
      </c>
      <c r="B4902" s="96" t="s">
        <v>18199</v>
      </c>
      <c r="C4902" s="96" t="s">
        <v>8123</v>
      </c>
      <c r="D4902" s="96" t="s">
        <v>7503</v>
      </c>
      <c r="E4902" s="97" t="s">
        <v>25518</v>
      </c>
    </row>
    <row r="4903" spans="1:5" x14ac:dyDescent="0.2">
      <c r="A4903" s="96" t="s">
        <v>18206</v>
      </c>
      <c r="B4903" s="96" t="s">
        <v>18207</v>
      </c>
      <c r="C4903" s="96" t="s">
        <v>8123</v>
      </c>
      <c r="D4903" s="96" t="s">
        <v>7503</v>
      </c>
      <c r="E4903" s="97" t="s">
        <v>10191</v>
      </c>
    </row>
    <row r="4904" spans="1:5" x14ac:dyDescent="0.2">
      <c r="A4904" s="96" t="s">
        <v>18208</v>
      </c>
      <c r="B4904" s="96" t="s">
        <v>18209</v>
      </c>
      <c r="C4904" s="96" t="s">
        <v>8123</v>
      </c>
      <c r="D4904" s="96" t="s">
        <v>7503</v>
      </c>
      <c r="E4904" s="97" t="s">
        <v>25521</v>
      </c>
    </row>
    <row r="4905" spans="1:5" x14ac:dyDescent="0.2">
      <c r="A4905" s="96" t="s">
        <v>18204</v>
      </c>
      <c r="B4905" s="96" t="s">
        <v>18205</v>
      </c>
      <c r="C4905" s="96" t="s">
        <v>8123</v>
      </c>
      <c r="D4905" s="96" t="s">
        <v>7503</v>
      </c>
      <c r="E4905" s="97" t="s">
        <v>25520</v>
      </c>
    </row>
    <row r="4906" spans="1:5" x14ac:dyDescent="0.2">
      <c r="A4906" s="96" t="s">
        <v>18231</v>
      </c>
      <c r="B4906" s="96" t="s">
        <v>18232</v>
      </c>
      <c r="C4906" s="96" t="s">
        <v>8123</v>
      </c>
      <c r="D4906" s="96" t="s">
        <v>7503</v>
      </c>
      <c r="E4906" s="97" t="s">
        <v>25530</v>
      </c>
    </row>
    <row r="4907" spans="1:5" x14ac:dyDescent="0.2">
      <c r="A4907" s="96" t="s">
        <v>18234</v>
      </c>
      <c r="B4907" s="96" t="s">
        <v>18235</v>
      </c>
      <c r="C4907" s="96" t="s">
        <v>8123</v>
      </c>
      <c r="D4907" s="96" t="s">
        <v>7503</v>
      </c>
      <c r="E4907" s="97" t="s">
        <v>25531</v>
      </c>
    </row>
    <row r="4908" spans="1:5" x14ac:dyDescent="0.2">
      <c r="A4908" s="96" t="s">
        <v>18228</v>
      </c>
      <c r="B4908" s="96" t="s">
        <v>18229</v>
      </c>
      <c r="C4908" s="96" t="s">
        <v>8123</v>
      </c>
      <c r="D4908" s="96" t="s">
        <v>7503</v>
      </c>
      <c r="E4908" s="97" t="s">
        <v>24599</v>
      </c>
    </row>
    <row r="4909" spans="1:5" x14ac:dyDescent="0.2">
      <c r="A4909" s="96" t="s">
        <v>18213</v>
      </c>
      <c r="B4909" s="96" t="s">
        <v>18214</v>
      </c>
      <c r="C4909" s="96" t="s">
        <v>8123</v>
      </c>
      <c r="D4909" s="96" t="s">
        <v>7503</v>
      </c>
      <c r="E4909" s="97" t="s">
        <v>25523</v>
      </c>
    </row>
    <row r="4910" spans="1:5" x14ac:dyDescent="0.2">
      <c r="A4910" s="96" t="s">
        <v>18215</v>
      </c>
      <c r="B4910" s="96" t="s">
        <v>18216</v>
      </c>
      <c r="C4910" s="96" t="s">
        <v>8123</v>
      </c>
      <c r="D4910" s="96" t="s">
        <v>7503</v>
      </c>
      <c r="E4910" s="97" t="s">
        <v>25524</v>
      </c>
    </row>
    <row r="4911" spans="1:5" x14ac:dyDescent="0.2">
      <c r="A4911" s="96" t="s">
        <v>18211</v>
      </c>
      <c r="B4911" s="96" t="s">
        <v>18212</v>
      </c>
      <c r="C4911" s="96" t="s">
        <v>8123</v>
      </c>
      <c r="D4911" s="96" t="s">
        <v>7503</v>
      </c>
      <c r="E4911" s="97" t="s">
        <v>25522</v>
      </c>
    </row>
    <row r="4912" spans="1:5" x14ac:dyDescent="0.2">
      <c r="A4912" s="96" t="s">
        <v>18219</v>
      </c>
      <c r="B4912" s="96" t="s">
        <v>18220</v>
      </c>
      <c r="C4912" s="96" t="s">
        <v>8123</v>
      </c>
      <c r="D4912" s="96" t="s">
        <v>7503</v>
      </c>
      <c r="E4912" s="97" t="s">
        <v>25526</v>
      </c>
    </row>
    <row r="4913" spans="1:5" x14ac:dyDescent="0.2">
      <c r="A4913" s="96" t="s">
        <v>18221</v>
      </c>
      <c r="B4913" s="96" t="s">
        <v>18222</v>
      </c>
      <c r="C4913" s="96" t="s">
        <v>8123</v>
      </c>
      <c r="D4913" s="96" t="s">
        <v>7503</v>
      </c>
      <c r="E4913" s="97" t="s">
        <v>25527</v>
      </c>
    </row>
    <row r="4914" spans="1:5" x14ac:dyDescent="0.2">
      <c r="A4914" s="96" t="s">
        <v>18217</v>
      </c>
      <c r="B4914" s="96" t="s">
        <v>18218</v>
      </c>
      <c r="C4914" s="96" t="s">
        <v>8123</v>
      </c>
      <c r="D4914" s="96" t="s">
        <v>7503</v>
      </c>
      <c r="E4914" s="97" t="s">
        <v>25525</v>
      </c>
    </row>
    <row r="4915" spans="1:5" x14ac:dyDescent="0.2">
      <c r="A4915" s="96" t="s">
        <v>19598</v>
      </c>
      <c r="B4915" s="96" t="s">
        <v>19599</v>
      </c>
      <c r="C4915" s="96" t="s">
        <v>7502</v>
      </c>
      <c r="D4915" s="96" t="s">
        <v>7524</v>
      </c>
      <c r="E4915" s="97" t="s">
        <v>25799</v>
      </c>
    </row>
    <row r="4916" spans="1:5" x14ac:dyDescent="0.2">
      <c r="A4916" s="96" t="s">
        <v>18807</v>
      </c>
      <c r="B4916" s="96" t="s">
        <v>18808</v>
      </c>
      <c r="C4916" s="96" t="s">
        <v>8123</v>
      </c>
      <c r="D4916" s="96" t="s">
        <v>7524</v>
      </c>
      <c r="E4916" s="97" t="s">
        <v>25630</v>
      </c>
    </row>
    <row r="4917" spans="1:5" x14ac:dyDescent="0.2">
      <c r="A4917" s="96" t="s">
        <v>18831</v>
      </c>
      <c r="B4917" s="96" t="s">
        <v>18832</v>
      </c>
      <c r="C4917" s="96" t="s">
        <v>8123</v>
      </c>
      <c r="D4917" s="96" t="s">
        <v>7524</v>
      </c>
      <c r="E4917" s="97" t="s">
        <v>25639</v>
      </c>
    </row>
    <row r="4918" spans="1:5" x14ac:dyDescent="0.2">
      <c r="A4918" s="96" t="s">
        <v>18805</v>
      </c>
      <c r="B4918" s="96" t="s">
        <v>18806</v>
      </c>
      <c r="C4918" s="96" t="s">
        <v>8123</v>
      </c>
      <c r="D4918" s="96" t="s">
        <v>7524</v>
      </c>
      <c r="E4918" s="97" t="s">
        <v>25629</v>
      </c>
    </row>
    <row r="4919" spans="1:5" x14ac:dyDescent="0.2">
      <c r="A4919" s="96" t="s">
        <v>18829</v>
      </c>
      <c r="B4919" s="96" t="s">
        <v>18830</v>
      </c>
      <c r="C4919" s="96" t="s">
        <v>8123</v>
      </c>
      <c r="D4919" s="96" t="s">
        <v>7524</v>
      </c>
      <c r="E4919" s="97" t="s">
        <v>25638</v>
      </c>
    </row>
    <row r="4920" spans="1:5" x14ac:dyDescent="0.2">
      <c r="A4920" s="96" t="s">
        <v>18815</v>
      </c>
      <c r="B4920" s="96" t="s">
        <v>18816</v>
      </c>
      <c r="C4920" s="96" t="s">
        <v>8123</v>
      </c>
      <c r="D4920" s="96" t="s">
        <v>7524</v>
      </c>
      <c r="E4920" s="97" t="s">
        <v>23411</v>
      </c>
    </row>
    <row r="4921" spans="1:5" x14ac:dyDescent="0.2">
      <c r="A4921" s="96" t="s">
        <v>18839</v>
      </c>
      <c r="B4921" s="96" t="s">
        <v>18840</v>
      </c>
      <c r="C4921" s="96" t="s">
        <v>8123</v>
      </c>
      <c r="D4921" s="96" t="s">
        <v>7524</v>
      </c>
      <c r="E4921" s="97" t="s">
        <v>25643</v>
      </c>
    </row>
    <row r="4922" spans="1:5" x14ac:dyDescent="0.2">
      <c r="A4922" s="96" t="s">
        <v>18813</v>
      </c>
      <c r="B4922" s="96" t="s">
        <v>18814</v>
      </c>
      <c r="C4922" s="96" t="s">
        <v>8123</v>
      </c>
      <c r="D4922" s="96" t="s">
        <v>7524</v>
      </c>
      <c r="E4922" s="97" t="s">
        <v>25632</v>
      </c>
    </row>
    <row r="4923" spans="1:5" x14ac:dyDescent="0.2">
      <c r="A4923" s="96" t="s">
        <v>18837</v>
      </c>
      <c r="B4923" s="96" t="s">
        <v>18838</v>
      </c>
      <c r="C4923" s="96" t="s">
        <v>8123</v>
      </c>
      <c r="D4923" s="96" t="s">
        <v>7524</v>
      </c>
      <c r="E4923" s="97" t="s">
        <v>25642</v>
      </c>
    </row>
    <row r="4924" spans="1:5" x14ac:dyDescent="0.2">
      <c r="A4924" s="96" t="s">
        <v>18823</v>
      </c>
      <c r="B4924" s="96" t="s">
        <v>18824</v>
      </c>
      <c r="C4924" s="96" t="s">
        <v>8123</v>
      </c>
      <c r="D4924" s="96" t="s">
        <v>7524</v>
      </c>
      <c r="E4924" s="97" t="s">
        <v>25636</v>
      </c>
    </row>
    <row r="4925" spans="1:5" x14ac:dyDescent="0.2">
      <c r="A4925" s="96" t="s">
        <v>18848</v>
      </c>
      <c r="B4925" s="96" t="s">
        <v>18849</v>
      </c>
      <c r="C4925" s="96" t="s">
        <v>8123</v>
      </c>
      <c r="D4925" s="96" t="s">
        <v>7524</v>
      </c>
      <c r="E4925" s="97" t="s">
        <v>25646</v>
      </c>
    </row>
    <row r="4926" spans="1:5" x14ac:dyDescent="0.2">
      <c r="A4926" s="96" t="s">
        <v>18821</v>
      </c>
      <c r="B4926" s="96" t="s">
        <v>18822</v>
      </c>
      <c r="C4926" s="96" t="s">
        <v>8123</v>
      </c>
      <c r="D4926" s="96" t="s">
        <v>7524</v>
      </c>
      <c r="E4926" s="97" t="s">
        <v>25635</v>
      </c>
    </row>
    <row r="4927" spans="1:5" x14ac:dyDescent="0.2">
      <c r="A4927" s="96" t="s">
        <v>18846</v>
      </c>
      <c r="B4927" s="96" t="s">
        <v>18847</v>
      </c>
      <c r="C4927" s="96" t="s">
        <v>8123</v>
      </c>
      <c r="D4927" s="96" t="s">
        <v>7524</v>
      </c>
      <c r="E4927" s="97" t="s">
        <v>25645</v>
      </c>
    </row>
    <row r="4928" spans="1:5" x14ac:dyDescent="0.2">
      <c r="A4928" s="96" t="s">
        <v>18803</v>
      </c>
      <c r="B4928" s="96" t="s">
        <v>18804</v>
      </c>
      <c r="C4928" s="96" t="s">
        <v>8123</v>
      </c>
      <c r="D4928" s="96" t="s">
        <v>7524</v>
      </c>
      <c r="E4928" s="97" t="s">
        <v>25628</v>
      </c>
    </row>
    <row r="4929" spans="1:5" x14ac:dyDescent="0.2">
      <c r="A4929" s="96" t="s">
        <v>18827</v>
      </c>
      <c r="B4929" s="96" t="s">
        <v>18828</v>
      </c>
      <c r="C4929" s="96" t="s">
        <v>8123</v>
      </c>
      <c r="D4929" s="96" t="s">
        <v>7524</v>
      </c>
      <c r="E4929" s="97" t="s">
        <v>6615</v>
      </c>
    </row>
    <row r="4930" spans="1:5" x14ac:dyDescent="0.2">
      <c r="A4930" s="96" t="s">
        <v>18801</v>
      </c>
      <c r="B4930" s="96" t="s">
        <v>18802</v>
      </c>
      <c r="C4930" s="96" t="s">
        <v>8123</v>
      </c>
      <c r="D4930" s="96" t="s">
        <v>7524</v>
      </c>
      <c r="E4930" s="97" t="s">
        <v>25627</v>
      </c>
    </row>
    <row r="4931" spans="1:5" x14ac:dyDescent="0.2">
      <c r="A4931" s="96" t="s">
        <v>18825</v>
      </c>
      <c r="B4931" s="96" t="s">
        <v>18826</v>
      </c>
      <c r="C4931" s="96" t="s">
        <v>8123</v>
      </c>
      <c r="D4931" s="96" t="s">
        <v>7524</v>
      </c>
      <c r="E4931" s="97" t="s">
        <v>25637</v>
      </c>
    </row>
    <row r="4932" spans="1:5" x14ac:dyDescent="0.2">
      <c r="A4932" s="96" t="s">
        <v>18811</v>
      </c>
      <c r="B4932" s="96" t="s">
        <v>18812</v>
      </c>
      <c r="C4932" s="96" t="s">
        <v>8123</v>
      </c>
      <c r="D4932" s="96" t="s">
        <v>7524</v>
      </c>
      <c r="E4932" s="97" t="s">
        <v>12802</v>
      </c>
    </row>
    <row r="4933" spans="1:5" x14ac:dyDescent="0.2">
      <c r="A4933" s="96" t="s">
        <v>18835</v>
      </c>
      <c r="B4933" s="96" t="s">
        <v>18836</v>
      </c>
      <c r="C4933" s="96" t="s">
        <v>8123</v>
      </c>
      <c r="D4933" s="96" t="s">
        <v>7524</v>
      </c>
      <c r="E4933" s="97" t="s">
        <v>25641</v>
      </c>
    </row>
    <row r="4934" spans="1:5" x14ac:dyDescent="0.2">
      <c r="A4934" s="96" t="s">
        <v>18809</v>
      </c>
      <c r="B4934" s="96" t="s">
        <v>18810</v>
      </c>
      <c r="C4934" s="96" t="s">
        <v>8123</v>
      </c>
      <c r="D4934" s="96" t="s">
        <v>7524</v>
      </c>
      <c r="E4934" s="97" t="s">
        <v>25631</v>
      </c>
    </row>
    <row r="4935" spans="1:5" x14ac:dyDescent="0.2">
      <c r="A4935" s="96" t="s">
        <v>18833</v>
      </c>
      <c r="B4935" s="96" t="s">
        <v>18834</v>
      </c>
      <c r="C4935" s="96" t="s">
        <v>8123</v>
      </c>
      <c r="D4935" s="96" t="s">
        <v>7524</v>
      </c>
      <c r="E4935" s="97" t="s">
        <v>25640</v>
      </c>
    </row>
    <row r="4936" spans="1:5" x14ac:dyDescent="0.2">
      <c r="A4936" s="96" t="s">
        <v>18819</v>
      </c>
      <c r="B4936" s="96" t="s">
        <v>18820</v>
      </c>
      <c r="C4936" s="96" t="s">
        <v>8123</v>
      </c>
      <c r="D4936" s="96" t="s">
        <v>7524</v>
      </c>
      <c r="E4936" s="97" t="s">
        <v>25634</v>
      </c>
    </row>
    <row r="4937" spans="1:5" x14ac:dyDescent="0.2">
      <c r="A4937" s="96" t="s">
        <v>18843</v>
      </c>
      <c r="B4937" s="96" t="s">
        <v>18844</v>
      </c>
      <c r="C4937" s="96" t="s">
        <v>8123</v>
      </c>
      <c r="D4937" s="96" t="s">
        <v>7524</v>
      </c>
      <c r="E4937" s="97" t="s">
        <v>25644</v>
      </c>
    </row>
    <row r="4938" spans="1:5" x14ac:dyDescent="0.2">
      <c r="A4938" s="96" t="s">
        <v>18817</v>
      </c>
      <c r="B4938" s="96" t="s">
        <v>18818</v>
      </c>
      <c r="C4938" s="96" t="s">
        <v>8123</v>
      </c>
      <c r="D4938" s="96" t="s">
        <v>7524</v>
      </c>
      <c r="E4938" s="97" t="s">
        <v>25633</v>
      </c>
    </row>
    <row r="4939" spans="1:5" x14ac:dyDescent="0.2">
      <c r="A4939" s="96" t="s">
        <v>18841</v>
      </c>
      <c r="B4939" s="96" t="s">
        <v>18842</v>
      </c>
      <c r="C4939" s="96" t="s">
        <v>8123</v>
      </c>
      <c r="D4939" s="96" t="s">
        <v>7524</v>
      </c>
      <c r="E4939" s="97" t="s">
        <v>24269</v>
      </c>
    </row>
    <row r="4940" spans="1:5" x14ac:dyDescent="0.2">
      <c r="A4940" s="96" t="s">
        <v>18850</v>
      </c>
      <c r="B4940" s="96" t="s">
        <v>18851</v>
      </c>
      <c r="C4940" s="96" t="s">
        <v>8123</v>
      </c>
      <c r="D4940" s="96" t="s">
        <v>7524</v>
      </c>
      <c r="E4940" s="97" t="s">
        <v>25647</v>
      </c>
    </row>
    <row r="4941" spans="1:5" x14ac:dyDescent="0.2">
      <c r="A4941" s="96" t="s">
        <v>18852</v>
      </c>
      <c r="B4941" s="96" t="s">
        <v>18853</v>
      </c>
      <c r="C4941" s="96" t="s">
        <v>8123</v>
      </c>
      <c r="D4941" s="96" t="s">
        <v>7524</v>
      </c>
      <c r="E4941" s="97" t="s">
        <v>25648</v>
      </c>
    </row>
    <row r="4942" spans="1:5" x14ac:dyDescent="0.2">
      <c r="A4942" s="96" t="s">
        <v>18963</v>
      </c>
      <c r="B4942" s="96" t="s">
        <v>18964</v>
      </c>
      <c r="C4942" s="96" t="s">
        <v>8123</v>
      </c>
      <c r="D4942" s="96" t="s">
        <v>7524</v>
      </c>
      <c r="E4942" s="97" t="s">
        <v>8859</v>
      </c>
    </row>
    <row r="4943" spans="1:5" x14ac:dyDescent="0.2">
      <c r="A4943" s="96" t="s">
        <v>19961</v>
      </c>
      <c r="B4943" s="96" t="s">
        <v>19962</v>
      </c>
      <c r="C4943" s="96" t="s">
        <v>8123</v>
      </c>
      <c r="D4943" s="96" t="s">
        <v>7503</v>
      </c>
      <c r="E4943" s="97" t="s">
        <v>588</v>
      </c>
    </row>
    <row r="4944" spans="1:5" x14ac:dyDescent="0.2">
      <c r="A4944" s="96" t="s">
        <v>19963</v>
      </c>
      <c r="B4944" s="96" t="s">
        <v>19964</v>
      </c>
      <c r="C4944" s="96" t="s">
        <v>8123</v>
      </c>
      <c r="D4944" s="96" t="s">
        <v>7503</v>
      </c>
      <c r="E4944" s="97" t="s">
        <v>157</v>
      </c>
    </row>
    <row r="4945" spans="1:5" x14ac:dyDescent="0.2">
      <c r="A4945" s="96" t="s">
        <v>18498</v>
      </c>
      <c r="B4945" s="96" t="s">
        <v>18499</v>
      </c>
      <c r="C4945" s="96" t="s">
        <v>7502</v>
      </c>
      <c r="D4945" s="96" t="s">
        <v>7503</v>
      </c>
      <c r="E4945" s="97" t="s">
        <v>9078</v>
      </c>
    </row>
    <row r="4946" spans="1:5" x14ac:dyDescent="0.2">
      <c r="A4946" s="96" t="s">
        <v>18289</v>
      </c>
      <c r="B4946" s="96" t="s">
        <v>18290</v>
      </c>
      <c r="C4946" s="96" t="s">
        <v>7502</v>
      </c>
      <c r="D4946" s="96" t="s">
        <v>7503</v>
      </c>
      <c r="E4946" s="97" t="s">
        <v>25543</v>
      </c>
    </row>
    <row r="4947" spans="1:5" x14ac:dyDescent="0.2">
      <c r="A4947" s="96" t="s">
        <v>18283</v>
      </c>
      <c r="B4947" s="96" t="s">
        <v>18284</v>
      </c>
      <c r="C4947" s="96" t="s">
        <v>7502</v>
      </c>
      <c r="D4947" s="96" t="s">
        <v>7503</v>
      </c>
      <c r="E4947" s="97" t="s">
        <v>236</v>
      </c>
    </row>
    <row r="4948" spans="1:5" x14ac:dyDescent="0.2">
      <c r="A4948" s="96" t="s">
        <v>18285</v>
      </c>
      <c r="B4948" s="96" t="s">
        <v>18286</v>
      </c>
      <c r="C4948" s="96" t="s">
        <v>7502</v>
      </c>
      <c r="D4948" s="96" t="s">
        <v>7503</v>
      </c>
      <c r="E4948" s="97" t="s">
        <v>9272</v>
      </c>
    </row>
    <row r="4949" spans="1:5" x14ac:dyDescent="0.2">
      <c r="A4949" s="96" t="s">
        <v>18287</v>
      </c>
      <c r="B4949" s="96" t="s">
        <v>18288</v>
      </c>
      <c r="C4949" s="96" t="s">
        <v>7502</v>
      </c>
      <c r="D4949" s="96" t="s">
        <v>7503</v>
      </c>
      <c r="E4949" s="97" t="s">
        <v>4928</v>
      </c>
    </row>
    <row r="4950" spans="1:5" x14ac:dyDescent="0.2">
      <c r="A4950" s="96" t="s">
        <v>18295</v>
      </c>
      <c r="B4950" s="96" t="s">
        <v>18296</v>
      </c>
      <c r="C4950" s="96" t="s">
        <v>7502</v>
      </c>
      <c r="D4950" s="96" t="s">
        <v>7503</v>
      </c>
      <c r="E4950" s="97" t="s">
        <v>23585</v>
      </c>
    </row>
    <row r="4951" spans="1:5" x14ac:dyDescent="0.2">
      <c r="A4951" s="96" t="s">
        <v>18281</v>
      </c>
      <c r="B4951" s="96" t="s">
        <v>18282</v>
      </c>
      <c r="C4951" s="96" t="s">
        <v>7502</v>
      </c>
      <c r="D4951" s="96" t="s">
        <v>7524</v>
      </c>
      <c r="E4951" s="97" t="s">
        <v>4814</v>
      </c>
    </row>
    <row r="4952" spans="1:5" x14ac:dyDescent="0.2">
      <c r="A4952" s="96" t="s">
        <v>18278</v>
      </c>
      <c r="B4952" s="96" t="s">
        <v>18279</v>
      </c>
      <c r="C4952" s="96" t="s">
        <v>7502</v>
      </c>
      <c r="D4952" s="96" t="s">
        <v>7524</v>
      </c>
      <c r="E4952" s="97" t="s">
        <v>7179</v>
      </c>
    </row>
    <row r="4953" spans="1:5" x14ac:dyDescent="0.2">
      <c r="A4953" s="96" t="s">
        <v>18293</v>
      </c>
      <c r="B4953" s="96" t="s">
        <v>18294</v>
      </c>
      <c r="C4953" s="96" t="s">
        <v>7502</v>
      </c>
      <c r="D4953" s="96" t="s">
        <v>7503</v>
      </c>
      <c r="E4953" s="97" t="s">
        <v>25544</v>
      </c>
    </row>
    <row r="4954" spans="1:5" x14ac:dyDescent="0.2">
      <c r="A4954" s="96" t="s">
        <v>18291</v>
      </c>
      <c r="B4954" s="96" t="s">
        <v>18292</v>
      </c>
      <c r="C4954" s="96" t="s">
        <v>7502</v>
      </c>
      <c r="D4954" s="96" t="s">
        <v>7503</v>
      </c>
      <c r="E4954" s="97" t="s">
        <v>2002</v>
      </c>
    </row>
    <row r="4955" spans="1:5" x14ac:dyDescent="0.2">
      <c r="A4955" s="96" t="s">
        <v>18495</v>
      </c>
      <c r="B4955" s="96" t="s">
        <v>18496</v>
      </c>
      <c r="C4955" s="96" t="s">
        <v>7502</v>
      </c>
      <c r="D4955" s="96" t="s">
        <v>7503</v>
      </c>
      <c r="E4955" s="97" t="s">
        <v>16089</v>
      </c>
    </row>
    <row r="4956" spans="1:5" x14ac:dyDescent="0.2">
      <c r="A4956" s="96" t="s">
        <v>8535</v>
      </c>
      <c r="B4956" s="96" t="s">
        <v>8536</v>
      </c>
      <c r="C4956" s="96" t="s">
        <v>8463</v>
      </c>
      <c r="D4956" s="96" t="s">
        <v>7524</v>
      </c>
      <c r="E4956" s="97" t="s">
        <v>1371</v>
      </c>
    </row>
    <row r="4957" spans="1:5" x14ac:dyDescent="0.2">
      <c r="A4957" s="96" t="s">
        <v>8221</v>
      </c>
      <c r="B4957" s="96" t="s">
        <v>8222</v>
      </c>
      <c r="C4957" s="96" t="s">
        <v>8156</v>
      </c>
      <c r="D4957" s="96" t="s">
        <v>7524</v>
      </c>
      <c r="E4957" s="97" t="s">
        <v>23430</v>
      </c>
    </row>
    <row r="4958" spans="1:5" x14ac:dyDescent="0.2">
      <c r="A4958" s="96" t="s">
        <v>8888</v>
      </c>
      <c r="B4958" s="96" t="s">
        <v>8889</v>
      </c>
      <c r="C4958" s="96" t="s">
        <v>60</v>
      </c>
      <c r="D4958" s="96" t="s">
        <v>7524</v>
      </c>
      <c r="E4958" s="97" t="s">
        <v>19270</v>
      </c>
    </row>
    <row r="4959" spans="1:5" x14ac:dyDescent="0.2">
      <c r="A4959" s="96" t="s">
        <v>8890</v>
      </c>
      <c r="B4959" s="96" t="s">
        <v>8891</v>
      </c>
      <c r="C4959" s="96" t="s">
        <v>60</v>
      </c>
      <c r="D4959" s="96" t="s">
        <v>7524</v>
      </c>
      <c r="E4959" s="97" t="s">
        <v>2380</v>
      </c>
    </row>
    <row r="4960" spans="1:5" x14ac:dyDescent="0.2">
      <c r="A4960" s="96" t="s">
        <v>8893</v>
      </c>
      <c r="B4960" s="96" t="s">
        <v>8894</v>
      </c>
      <c r="C4960" s="96" t="s">
        <v>60</v>
      </c>
      <c r="D4960" s="96" t="s">
        <v>7524</v>
      </c>
      <c r="E4960" s="97" t="s">
        <v>22788</v>
      </c>
    </row>
    <row r="4961" spans="1:5" x14ac:dyDescent="0.2">
      <c r="A4961" s="96" t="s">
        <v>8980</v>
      </c>
      <c r="B4961" s="96" t="s">
        <v>8981</v>
      </c>
      <c r="C4961" s="96" t="s">
        <v>60</v>
      </c>
      <c r="D4961" s="96" t="s">
        <v>8323</v>
      </c>
      <c r="E4961" s="97" t="s">
        <v>23528</v>
      </c>
    </row>
    <row r="4962" spans="1:5" x14ac:dyDescent="0.2">
      <c r="A4962" s="96" t="s">
        <v>8780</v>
      </c>
      <c r="B4962" s="96" t="s">
        <v>8781</v>
      </c>
      <c r="C4962" s="96" t="s">
        <v>8463</v>
      </c>
      <c r="D4962" s="96" t="s">
        <v>7524</v>
      </c>
      <c r="E4962" s="97" t="s">
        <v>23526</v>
      </c>
    </row>
    <row r="4963" spans="1:5" x14ac:dyDescent="0.2">
      <c r="A4963" s="96" t="s">
        <v>8459</v>
      </c>
      <c r="B4963" s="96" t="s">
        <v>8460</v>
      </c>
      <c r="C4963" s="96" t="s">
        <v>8156</v>
      </c>
      <c r="D4963" s="96" t="s">
        <v>7524</v>
      </c>
      <c r="E4963" s="97" t="s">
        <v>11650</v>
      </c>
    </row>
    <row r="4964" spans="1:5" x14ac:dyDescent="0.2">
      <c r="A4964" s="96" t="s">
        <v>10020</v>
      </c>
      <c r="B4964" s="96" t="s">
        <v>10021</v>
      </c>
      <c r="C4964" s="96" t="s">
        <v>60</v>
      </c>
      <c r="D4964" s="96" t="s">
        <v>7524</v>
      </c>
      <c r="E4964" s="97" t="s">
        <v>21437</v>
      </c>
    </row>
    <row r="4965" spans="1:5" x14ac:dyDescent="0.2">
      <c r="A4965" s="96" t="s">
        <v>10018</v>
      </c>
      <c r="B4965" s="96" t="s">
        <v>10019</v>
      </c>
      <c r="C4965" s="96" t="s">
        <v>60</v>
      </c>
      <c r="D4965" s="96" t="s">
        <v>7524</v>
      </c>
      <c r="E4965" s="97" t="s">
        <v>3803</v>
      </c>
    </row>
    <row r="4966" spans="1:5" x14ac:dyDescent="0.2">
      <c r="A4966" s="96" t="s">
        <v>10015</v>
      </c>
      <c r="B4966" s="96" t="s">
        <v>10016</v>
      </c>
      <c r="C4966" s="96" t="s">
        <v>60</v>
      </c>
      <c r="D4966" s="96" t="s">
        <v>7524</v>
      </c>
      <c r="E4966" s="97" t="s">
        <v>23611</v>
      </c>
    </row>
    <row r="4967" spans="1:5" x14ac:dyDescent="0.2">
      <c r="A4967" s="96" t="s">
        <v>10013</v>
      </c>
      <c r="B4967" s="96" t="s">
        <v>10014</v>
      </c>
      <c r="C4967" s="96" t="s">
        <v>60</v>
      </c>
      <c r="D4967" s="96" t="s">
        <v>8323</v>
      </c>
      <c r="E4967" s="97" t="s">
        <v>5818</v>
      </c>
    </row>
    <row r="4968" spans="1:5" x14ac:dyDescent="0.2">
      <c r="A4968" s="96" t="s">
        <v>8542</v>
      </c>
      <c r="B4968" s="96" t="s">
        <v>8543</v>
      </c>
      <c r="C4968" s="96" t="s">
        <v>8463</v>
      </c>
      <c r="D4968" s="96" t="s">
        <v>7524</v>
      </c>
      <c r="E4968" s="97" t="s">
        <v>1310</v>
      </c>
    </row>
    <row r="4969" spans="1:5" x14ac:dyDescent="0.2">
      <c r="A4969" s="96" t="s">
        <v>8227</v>
      </c>
      <c r="B4969" s="96" t="s">
        <v>8228</v>
      </c>
      <c r="C4969" s="96" t="s">
        <v>8156</v>
      </c>
      <c r="D4969" s="96" t="s">
        <v>7524</v>
      </c>
      <c r="E4969" s="97" t="s">
        <v>23432</v>
      </c>
    </row>
    <row r="4970" spans="1:5" x14ac:dyDescent="0.2">
      <c r="A4970" s="96" t="s">
        <v>8904</v>
      </c>
      <c r="B4970" s="96" t="s">
        <v>8905</v>
      </c>
      <c r="C4970" s="96" t="s">
        <v>60</v>
      </c>
      <c r="D4970" s="96" t="s">
        <v>7524</v>
      </c>
      <c r="E4970" s="97" t="s">
        <v>2728</v>
      </c>
    </row>
    <row r="4971" spans="1:5" x14ac:dyDescent="0.2">
      <c r="A4971" s="96" t="s">
        <v>8906</v>
      </c>
      <c r="B4971" s="96" t="s">
        <v>8907</v>
      </c>
      <c r="C4971" s="96" t="s">
        <v>60</v>
      </c>
      <c r="D4971" s="96" t="s">
        <v>7524</v>
      </c>
      <c r="E4971" s="97" t="s">
        <v>2615</v>
      </c>
    </row>
    <row r="4972" spans="1:5" x14ac:dyDescent="0.2">
      <c r="A4972" s="96" t="s">
        <v>8908</v>
      </c>
      <c r="B4972" s="96" t="s">
        <v>8909</v>
      </c>
      <c r="C4972" s="96" t="s">
        <v>60</v>
      </c>
      <c r="D4972" s="96" t="s">
        <v>7524</v>
      </c>
      <c r="E4972" s="97" t="s">
        <v>6949</v>
      </c>
    </row>
    <row r="4973" spans="1:5" x14ac:dyDescent="0.2">
      <c r="A4973" s="96" t="s">
        <v>8911</v>
      </c>
      <c r="B4973" s="96" t="s">
        <v>8912</v>
      </c>
      <c r="C4973" s="96" t="s">
        <v>60</v>
      </c>
      <c r="D4973" s="96" t="s">
        <v>8323</v>
      </c>
      <c r="E4973" s="97" t="s">
        <v>5431</v>
      </c>
    </row>
    <row r="4974" spans="1:5" x14ac:dyDescent="0.2">
      <c r="A4974" s="96" t="s">
        <v>8469</v>
      </c>
      <c r="B4974" s="96" t="s">
        <v>8470</v>
      </c>
      <c r="C4974" s="96" t="s">
        <v>8463</v>
      </c>
      <c r="D4974" s="96" t="s">
        <v>7524</v>
      </c>
      <c r="E4974" s="97" t="s">
        <v>13676</v>
      </c>
    </row>
    <row r="4975" spans="1:5" x14ac:dyDescent="0.2">
      <c r="A4975" s="96" t="s">
        <v>8161</v>
      </c>
      <c r="B4975" s="96" t="s">
        <v>8162</v>
      </c>
      <c r="C4975" s="96" t="s">
        <v>8156</v>
      </c>
      <c r="D4975" s="96" t="s">
        <v>7524</v>
      </c>
      <c r="E4975" s="97" t="s">
        <v>2543</v>
      </c>
    </row>
    <row r="4976" spans="1:5" x14ac:dyDescent="0.2">
      <c r="A4976" s="96" t="s">
        <v>9175</v>
      </c>
      <c r="B4976" s="96" t="s">
        <v>9176</v>
      </c>
      <c r="C4976" s="96" t="s">
        <v>60</v>
      </c>
      <c r="D4976" s="96" t="s">
        <v>7524</v>
      </c>
      <c r="E4976" s="97" t="s">
        <v>23561</v>
      </c>
    </row>
    <row r="4977" spans="1:5" x14ac:dyDescent="0.2">
      <c r="A4977" s="96" t="s">
        <v>9177</v>
      </c>
      <c r="B4977" s="96" t="s">
        <v>9178</v>
      </c>
      <c r="C4977" s="96" t="s">
        <v>60</v>
      </c>
      <c r="D4977" s="96" t="s">
        <v>7524</v>
      </c>
      <c r="E4977" s="97" t="s">
        <v>14293</v>
      </c>
    </row>
    <row r="4978" spans="1:5" x14ac:dyDescent="0.2">
      <c r="A4978" s="96" t="s">
        <v>8801</v>
      </c>
      <c r="B4978" s="96" t="s">
        <v>8802</v>
      </c>
      <c r="C4978" s="96" t="s">
        <v>60</v>
      </c>
      <c r="D4978" s="96" t="s">
        <v>7524</v>
      </c>
      <c r="E4978" s="97" t="s">
        <v>2374</v>
      </c>
    </row>
    <row r="4979" spans="1:5" x14ac:dyDescent="0.2">
      <c r="A4979" s="96" t="s">
        <v>8932</v>
      </c>
      <c r="B4979" s="96" t="s">
        <v>8933</v>
      </c>
      <c r="C4979" s="96" t="s">
        <v>60</v>
      </c>
      <c r="D4979" s="96" t="s">
        <v>8323</v>
      </c>
      <c r="E4979" s="97" t="s">
        <v>17358</v>
      </c>
    </row>
    <row r="4980" spans="1:5" x14ac:dyDescent="0.2">
      <c r="A4980" s="96" t="s">
        <v>8694</v>
      </c>
      <c r="B4980" s="96" t="s">
        <v>8695</v>
      </c>
      <c r="C4980" s="96" t="s">
        <v>8463</v>
      </c>
      <c r="D4980" s="96" t="s">
        <v>7524</v>
      </c>
      <c r="E4980" s="97" t="s">
        <v>23514</v>
      </c>
    </row>
    <row r="4981" spans="1:5" x14ac:dyDescent="0.2">
      <c r="A4981" s="96" t="s">
        <v>8233</v>
      </c>
      <c r="B4981" s="96" t="s">
        <v>8234</v>
      </c>
      <c r="C4981" s="96" t="s">
        <v>8156</v>
      </c>
      <c r="D4981" s="96" t="s">
        <v>7524</v>
      </c>
      <c r="E4981" s="97" t="s">
        <v>23435</v>
      </c>
    </row>
    <row r="4982" spans="1:5" x14ac:dyDescent="0.2">
      <c r="A4982" s="96" t="s">
        <v>8986</v>
      </c>
      <c r="B4982" s="96" t="s">
        <v>8987</v>
      </c>
      <c r="C4982" s="96" t="s">
        <v>60</v>
      </c>
      <c r="D4982" s="96" t="s">
        <v>7524</v>
      </c>
      <c r="E4982" s="97" t="s">
        <v>13670</v>
      </c>
    </row>
    <row r="4983" spans="1:5" x14ac:dyDescent="0.2">
      <c r="A4983" s="96" t="s">
        <v>8990</v>
      </c>
      <c r="B4983" s="96" t="s">
        <v>8991</v>
      </c>
      <c r="C4983" s="96" t="s">
        <v>60</v>
      </c>
      <c r="D4983" s="96" t="s">
        <v>7524</v>
      </c>
      <c r="E4983" s="97" t="s">
        <v>4009</v>
      </c>
    </row>
    <row r="4984" spans="1:5" x14ac:dyDescent="0.2">
      <c r="A4984" s="96" t="s">
        <v>8782</v>
      </c>
      <c r="B4984" s="96" t="s">
        <v>8783</v>
      </c>
      <c r="C4984" s="96" t="s">
        <v>60</v>
      </c>
      <c r="D4984" s="96" t="s">
        <v>7524</v>
      </c>
      <c r="E4984" s="97" t="s">
        <v>13935</v>
      </c>
    </row>
    <row r="4985" spans="1:5" x14ac:dyDescent="0.2">
      <c r="A4985" s="96" t="s">
        <v>8993</v>
      </c>
      <c r="B4985" s="96" t="s">
        <v>8994</v>
      </c>
      <c r="C4985" s="96" t="s">
        <v>60</v>
      </c>
      <c r="D4985" s="96" t="s">
        <v>8323</v>
      </c>
      <c r="E4985" s="97" t="s">
        <v>17358</v>
      </c>
    </row>
    <row r="4986" spans="1:5" x14ac:dyDescent="0.2">
      <c r="A4986" s="96" t="s">
        <v>8501</v>
      </c>
      <c r="B4986" s="96" t="s">
        <v>8502</v>
      </c>
      <c r="C4986" s="96" t="s">
        <v>8463</v>
      </c>
      <c r="D4986" s="96" t="s">
        <v>7524</v>
      </c>
      <c r="E4986" s="97" t="s">
        <v>16102</v>
      </c>
    </row>
    <row r="4987" spans="1:5" x14ac:dyDescent="0.2">
      <c r="A4987" s="96" t="s">
        <v>8193</v>
      </c>
      <c r="B4987" s="96" t="s">
        <v>8194</v>
      </c>
      <c r="C4987" s="96" t="s">
        <v>8156</v>
      </c>
      <c r="D4987" s="96" t="s">
        <v>7524</v>
      </c>
      <c r="E4987" s="97" t="s">
        <v>23421</v>
      </c>
    </row>
    <row r="4988" spans="1:5" x14ac:dyDescent="0.2">
      <c r="A4988" s="96" t="s">
        <v>8847</v>
      </c>
      <c r="B4988" s="96" t="s">
        <v>8848</v>
      </c>
      <c r="C4988" s="96" t="s">
        <v>60</v>
      </c>
      <c r="D4988" s="96" t="s">
        <v>7524</v>
      </c>
      <c r="E4988" s="97" t="s">
        <v>5365</v>
      </c>
    </row>
    <row r="4989" spans="1:5" x14ac:dyDescent="0.2">
      <c r="A4989" s="96" t="s">
        <v>9684</v>
      </c>
      <c r="B4989" s="96" t="s">
        <v>9685</v>
      </c>
      <c r="C4989" s="96" t="s">
        <v>60</v>
      </c>
      <c r="D4989" s="96" t="s">
        <v>7524</v>
      </c>
      <c r="E4989" s="97" t="s">
        <v>8892</v>
      </c>
    </row>
    <row r="4990" spans="1:5" x14ac:dyDescent="0.2">
      <c r="A4990" s="96" t="s">
        <v>8849</v>
      </c>
      <c r="B4990" s="96" t="s">
        <v>8850</v>
      </c>
      <c r="C4990" s="96" t="s">
        <v>60</v>
      </c>
      <c r="D4990" s="96" t="s">
        <v>7524</v>
      </c>
      <c r="E4990" s="97" t="s">
        <v>23539</v>
      </c>
    </row>
    <row r="4991" spans="1:5" x14ac:dyDescent="0.2">
      <c r="A4991" s="96" t="s">
        <v>9686</v>
      </c>
      <c r="B4991" s="96" t="s">
        <v>9687</v>
      </c>
      <c r="C4991" s="96" t="s">
        <v>60</v>
      </c>
      <c r="D4991" s="96" t="s">
        <v>8323</v>
      </c>
      <c r="E4991" s="97" t="s">
        <v>527</v>
      </c>
    </row>
    <row r="4992" spans="1:5" x14ac:dyDescent="0.2">
      <c r="A4992" s="96" t="s">
        <v>8494</v>
      </c>
      <c r="B4992" s="96" t="s">
        <v>8495</v>
      </c>
      <c r="C4992" s="96" t="s">
        <v>8463</v>
      </c>
      <c r="D4992" s="96" t="s">
        <v>7524</v>
      </c>
      <c r="E4992" s="97" t="s">
        <v>3630</v>
      </c>
    </row>
    <row r="4993" spans="1:5" x14ac:dyDescent="0.2">
      <c r="A4993" s="96" t="s">
        <v>8187</v>
      </c>
      <c r="B4993" s="96" t="s">
        <v>8188</v>
      </c>
      <c r="C4993" s="96" t="s">
        <v>8156</v>
      </c>
      <c r="D4993" s="96" t="s">
        <v>7524</v>
      </c>
      <c r="E4993" s="97" t="s">
        <v>6740</v>
      </c>
    </row>
    <row r="4994" spans="1:5" x14ac:dyDescent="0.2">
      <c r="A4994" s="96" t="s">
        <v>8952</v>
      </c>
      <c r="B4994" s="96" t="s">
        <v>8953</v>
      </c>
      <c r="C4994" s="96" t="s">
        <v>60</v>
      </c>
      <c r="D4994" s="96" t="s">
        <v>7524</v>
      </c>
      <c r="E4994" s="97" t="s">
        <v>236</v>
      </c>
    </row>
    <row r="4995" spans="1:5" x14ac:dyDescent="0.2">
      <c r="A4995" s="96" t="s">
        <v>9682</v>
      </c>
      <c r="B4995" s="96" t="s">
        <v>9683</v>
      </c>
      <c r="C4995" s="96" t="s">
        <v>60</v>
      </c>
      <c r="D4995" s="96" t="s">
        <v>7524</v>
      </c>
      <c r="E4995" s="97" t="s">
        <v>1438</v>
      </c>
    </row>
    <row r="4996" spans="1:5" x14ac:dyDescent="0.2">
      <c r="A4996" s="96" t="s">
        <v>8836</v>
      </c>
      <c r="B4996" s="96" t="s">
        <v>8837</v>
      </c>
      <c r="C4996" s="96" t="s">
        <v>60</v>
      </c>
      <c r="D4996" s="96" t="s">
        <v>7524</v>
      </c>
      <c r="E4996" s="97" t="s">
        <v>1270</v>
      </c>
    </row>
    <row r="4997" spans="1:5" x14ac:dyDescent="0.2">
      <c r="A4997" s="96" t="s">
        <v>8496</v>
      </c>
      <c r="B4997" s="96" t="s">
        <v>8497</v>
      </c>
      <c r="C4997" s="96" t="s">
        <v>8463</v>
      </c>
      <c r="D4997" s="96" t="s">
        <v>7524</v>
      </c>
      <c r="E4997" s="97" t="s">
        <v>23492</v>
      </c>
    </row>
    <row r="4998" spans="1:5" x14ac:dyDescent="0.2">
      <c r="A4998" s="96" t="s">
        <v>8189</v>
      </c>
      <c r="B4998" s="96" t="s">
        <v>8190</v>
      </c>
      <c r="C4998" s="96" t="s">
        <v>8156</v>
      </c>
      <c r="D4998" s="96" t="s">
        <v>7524</v>
      </c>
      <c r="E4998" s="97" t="s">
        <v>16536</v>
      </c>
    </row>
    <row r="4999" spans="1:5" x14ac:dyDescent="0.2">
      <c r="A4999" s="96" t="s">
        <v>9273</v>
      </c>
      <c r="B4999" s="96" t="s">
        <v>9274</v>
      </c>
      <c r="C4999" s="96" t="s">
        <v>60</v>
      </c>
      <c r="D4999" s="96" t="s">
        <v>7524</v>
      </c>
      <c r="E4999" s="97" t="s">
        <v>15214</v>
      </c>
    </row>
    <row r="5000" spans="1:5" x14ac:dyDescent="0.2">
      <c r="A5000" s="96" t="s">
        <v>9275</v>
      </c>
      <c r="B5000" s="96" t="s">
        <v>9276</v>
      </c>
      <c r="C5000" s="96" t="s">
        <v>60</v>
      </c>
      <c r="D5000" s="96" t="s">
        <v>7524</v>
      </c>
      <c r="E5000" s="97" t="s">
        <v>243</v>
      </c>
    </row>
    <row r="5001" spans="1:5" x14ac:dyDescent="0.2">
      <c r="A5001" s="96" t="s">
        <v>8838</v>
      </c>
      <c r="B5001" s="96" t="s">
        <v>8839</v>
      </c>
      <c r="C5001" s="96" t="s">
        <v>60</v>
      </c>
      <c r="D5001" s="96" t="s">
        <v>7524</v>
      </c>
      <c r="E5001" s="97" t="s">
        <v>15315</v>
      </c>
    </row>
    <row r="5002" spans="1:5" x14ac:dyDescent="0.2">
      <c r="A5002" s="96" t="s">
        <v>8841</v>
      </c>
      <c r="B5002" s="96" t="s">
        <v>8842</v>
      </c>
      <c r="C5002" s="96" t="s">
        <v>60</v>
      </c>
      <c r="D5002" s="96" t="s">
        <v>8323</v>
      </c>
      <c r="E5002" s="97" t="s">
        <v>23537</v>
      </c>
    </row>
    <row r="5003" spans="1:5" x14ac:dyDescent="0.2">
      <c r="A5003" s="96" t="s">
        <v>8744</v>
      </c>
      <c r="B5003" s="96" t="s">
        <v>8745</v>
      </c>
      <c r="C5003" s="96" t="s">
        <v>8463</v>
      </c>
      <c r="D5003" s="96" t="s">
        <v>7524</v>
      </c>
      <c r="E5003" s="97" t="s">
        <v>21899</v>
      </c>
    </row>
    <row r="5004" spans="1:5" x14ac:dyDescent="0.2">
      <c r="A5004" s="96" t="s">
        <v>8428</v>
      </c>
      <c r="B5004" s="96" t="s">
        <v>8429</v>
      </c>
      <c r="C5004" s="96" t="s">
        <v>8156</v>
      </c>
      <c r="D5004" s="96" t="s">
        <v>7524</v>
      </c>
      <c r="E5004" s="97" t="s">
        <v>23476</v>
      </c>
    </row>
    <row r="5005" spans="1:5" x14ac:dyDescent="0.2">
      <c r="A5005" s="96" t="s">
        <v>9881</v>
      </c>
      <c r="B5005" s="96" t="s">
        <v>9882</v>
      </c>
      <c r="C5005" s="96" t="s">
        <v>60</v>
      </c>
      <c r="D5005" s="96" t="s">
        <v>7524</v>
      </c>
      <c r="E5005" s="97" t="s">
        <v>713</v>
      </c>
    </row>
    <row r="5006" spans="1:5" x14ac:dyDescent="0.2">
      <c r="A5006" s="96" t="s">
        <v>9883</v>
      </c>
      <c r="B5006" s="96" t="s">
        <v>9884</v>
      </c>
      <c r="C5006" s="96" t="s">
        <v>60</v>
      </c>
      <c r="D5006" s="96" t="s">
        <v>7524</v>
      </c>
      <c r="E5006" s="97" t="s">
        <v>275</v>
      </c>
    </row>
    <row r="5007" spans="1:5" x14ac:dyDescent="0.2">
      <c r="A5007" s="96" t="s">
        <v>9885</v>
      </c>
      <c r="B5007" s="96" t="s">
        <v>9886</v>
      </c>
      <c r="C5007" s="96" t="s">
        <v>60</v>
      </c>
      <c r="D5007" s="96" t="s">
        <v>7524</v>
      </c>
      <c r="E5007" s="97" t="s">
        <v>18100</v>
      </c>
    </row>
    <row r="5008" spans="1:5" x14ac:dyDescent="0.2">
      <c r="A5008" s="96" t="s">
        <v>9887</v>
      </c>
      <c r="B5008" s="96" t="s">
        <v>9888</v>
      </c>
      <c r="C5008" s="96" t="s">
        <v>60</v>
      </c>
      <c r="D5008" s="96" t="s">
        <v>8323</v>
      </c>
      <c r="E5008" s="97" t="s">
        <v>5431</v>
      </c>
    </row>
    <row r="5009" spans="1:5" x14ac:dyDescent="0.2">
      <c r="A5009" s="96" t="s">
        <v>10204</v>
      </c>
      <c r="B5009" s="96" t="s">
        <v>10205</v>
      </c>
      <c r="C5009" s="96" t="s">
        <v>7502</v>
      </c>
      <c r="D5009" s="96" t="s">
        <v>7524</v>
      </c>
      <c r="E5009" s="97" t="s">
        <v>1165</v>
      </c>
    </row>
    <row r="5010" spans="1:5" x14ac:dyDescent="0.2">
      <c r="A5010" s="96" t="s">
        <v>10207</v>
      </c>
      <c r="B5010" s="96" t="s">
        <v>10208</v>
      </c>
      <c r="C5010" s="96" t="s">
        <v>7502</v>
      </c>
      <c r="D5010" s="96" t="s">
        <v>7524</v>
      </c>
      <c r="E5010" s="97" t="s">
        <v>23661</v>
      </c>
    </row>
    <row r="5011" spans="1:5" x14ac:dyDescent="0.2">
      <c r="A5011" s="96" t="s">
        <v>16372</v>
      </c>
      <c r="B5011" s="96" t="s">
        <v>16373</v>
      </c>
      <c r="C5011" s="96" t="s">
        <v>7683</v>
      </c>
      <c r="D5011" s="96" t="s">
        <v>7503</v>
      </c>
      <c r="E5011" s="97" t="s">
        <v>3806</v>
      </c>
    </row>
    <row r="5012" spans="1:5" x14ac:dyDescent="0.2">
      <c r="A5012" s="96" t="s">
        <v>16347</v>
      </c>
      <c r="B5012" s="96" t="s">
        <v>16348</v>
      </c>
      <c r="C5012" s="96" t="s">
        <v>7683</v>
      </c>
      <c r="D5012" s="96" t="s">
        <v>7503</v>
      </c>
      <c r="E5012" s="97" t="s">
        <v>21700</v>
      </c>
    </row>
    <row r="5013" spans="1:5" x14ac:dyDescent="0.2">
      <c r="A5013" s="96" t="s">
        <v>16378</v>
      </c>
      <c r="B5013" s="96" t="s">
        <v>16379</v>
      </c>
      <c r="C5013" s="96" t="s">
        <v>7683</v>
      </c>
      <c r="D5013" s="96" t="s">
        <v>7503</v>
      </c>
      <c r="E5013" s="97" t="s">
        <v>19597</v>
      </c>
    </row>
    <row r="5014" spans="1:5" x14ac:dyDescent="0.2">
      <c r="A5014" s="96" t="s">
        <v>24612</v>
      </c>
      <c r="B5014" s="96" t="s">
        <v>24613</v>
      </c>
      <c r="C5014" s="96" t="s">
        <v>7683</v>
      </c>
      <c r="D5014" s="96" t="s">
        <v>7503</v>
      </c>
      <c r="E5014" s="97" t="s">
        <v>24614</v>
      </c>
    </row>
    <row r="5015" spans="1:5" x14ac:dyDescent="0.2">
      <c r="A5015" s="96" t="s">
        <v>24618</v>
      </c>
      <c r="B5015" s="96" t="s">
        <v>24619</v>
      </c>
      <c r="C5015" s="96" t="s">
        <v>7683</v>
      </c>
      <c r="D5015" s="96" t="s">
        <v>7503</v>
      </c>
      <c r="E5015" s="97" t="s">
        <v>17350</v>
      </c>
    </row>
    <row r="5016" spans="1:5" x14ac:dyDescent="0.2">
      <c r="A5016" s="96" t="s">
        <v>24615</v>
      </c>
      <c r="B5016" s="96" t="s">
        <v>24616</v>
      </c>
      <c r="C5016" s="96" t="s">
        <v>7683</v>
      </c>
      <c r="D5016" s="96" t="s">
        <v>7503</v>
      </c>
      <c r="E5016" s="97" t="s">
        <v>24617</v>
      </c>
    </row>
    <row r="5017" spans="1:5" x14ac:dyDescent="0.2">
      <c r="A5017" s="96" t="s">
        <v>24620</v>
      </c>
      <c r="B5017" s="96" t="s">
        <v>24621</v>
      </c>
      <c r="C5017" s="96" t="s">
        <v>7683</v>
      </c>
      <c r="D5017" s="96" t="s">
        <v>7503</v>
      </c>
      <c r="E5017" s="97" t="s">
        <v>24622</v>
      </c>
    </row>
    <row r="5018" spans="1:5" x14ac:dyDescent="0.2">
      <c r="A5018" s="96" t="s">
        <v>8664</v>
      </c>
      <c r="B5018" s="96" t="s">
        <v>8665</v>
      </c>
      <c r="C5018" s="96" t="s">
        <v>8463</v>
      </c>
      <c r="D5018" s="96" t="s">
        <v>7503</v>
      </c>
      <c r="E5018" s="97" t="s">
        <v>6822</v>
      </c>
    </row>
    <row r="5019" spans="1:5" x14ac:dyDescent="0.2">
      <c r="A5019" s="96" t="s">
        <v>8350</v>
      </c>
      <c r="B5019" s="96" t="s">
        <v>8351</v>
      </c>
      <c r="C5019" s="96" t="s">
        <v>8156</v>
      </c>
      <c r="D5019" s="96" t="s">
        <v>7524</v>
      </c>
      <c r="E5019" s="97" t="s">
        <v>5914</v>
      </c>
    </row>
    <row r="5020" spans="1:5" x14ac:dyDescent="0.2">
      <c r="A5020" s="96" t="s">
        <v>9571</v>
      </c>
      <c r="B5020" s="96" t="s">
        <v>9572</v>
      </c>
      <c r="C5020" s="96" t="s">
        <v>60</v>
      </c>
      <c r="D5020" s="96" t="s">
        <v>7503</v>
      </c>
      <c r="E5020" s="97" t="s">
        <v>1096</v>
      </c>
    </row>
    <row r="5021" spans="1:5" x14ac:dyDescent="0.2">
      <c r="A5021" s="96" t="s">
        <v>9573</v>
      </c>
      <c r="B5021" s="96" t="s">
        <v>9574</v>
      </c>
      <c r="C5021" s="96" t="s">
        <v>60</v>
      </c>
      <c r="D5021" s="96" t="s">
        <v>7503</v>
      </c>
      <c r="E5021" s="97" t="s">
        <v>9575</v>
      </c>
    </row>
    <row r="5022" spans="1:5" x14ac:dyDescent="0.2">
      <c r="A5022" s="96" t="s">
        <v>9576</v>
      </c>
      <c r="B5022" s="96" t="s">
        <v>9577</v>
      </c>
      <c r="C5022" s="96" t="s">
        <v>60</v>
      </c>
      <c r="D5022" s="96" t="s">
        <v>7503</v>
      </c>
      <c r="E5022" s="97" t="s">
        <v>143</v>
      </c>
    </row>
    <row r="5023" spans="1:5" x14ac:dyDescent="0.2">
      <c r="A5023" s="96" t="s">
        <v>9578</v>
      </c>
      <c r="B5023" s="96" t="s">
        <v>9579</v>
      </c>
      <c r="C5023" s="96" t="s">
        <v>60</v>
      </c>
      <c r="D5023" s="96" t="s">
        <v>7524</v>
      </c>
      <c r="E5023" s="97" t="s">
        <v>3991</v>
      </c>
    </row>
    <row r="5024" spans="1:5" x14ac:dyDescent="0.2">
      <c r="A5024" s="96" t="s">
        <v>20120</v>
      </c>
      <c r="B5024" s="96" t="s">
        <v>20121</v>
      </c>
      <c r="C5024" s="96" t="s">
        <v>60</v>
      </c>
      <c r="D5024" s="96" t="s">
        <v>7503</v>
      </c>
      <c r="E5024" s="97" t="s">
        <v>20122</v>
      </c>
    </row>
    <row r="5025" spans="1:5" x14ac:dyDescent="0.2">
      <c r="A5025" s="96" t="s">
        <v>20123</v>
      </c>
      <c r="B5025" s="96" t="s">
        <v>20124</v>
      </c>
      <c r="C5025" s="96" t="s">
        <v>60</v>
      </c>
      <c r="D5025" s="96" t="s">
        <v>7503</v>
      </c>
      <c r="E5025" s="97" t="s">
        <v>19394</v>
      </c>
    </row>
    <row r="5026" spans="1:5" x14ac:dyDescent="0.2">
      <c r="A5026" s="96" t="s">
        <v>19843</v>
      </c>
      <c r="B5026" s="96" t="s">
        <v>19844</v>
      </c>
      <c r="C5026" s="96" t="s">
        <v>60</v>
      </c>
      <c r="D5026" s="96" t="s">
        <v>7503</v>
      </c>
      <c r="E5026" s="97" t="s">
        <v>25421</v>
      </c>
    </row>
    <row r="5027" spans="1:5" x14ac:dyDescent="0.2">
      <c r="A5027" s="96" t="s">
        <v>19867</v>
      </c>
      <c r="B5027" s="96" t="s">
        <v>19868</v>
      </c>
      <c r="C5027" s="96" t="s">
        <v>8123</v>
      </c>
      <c r="D5027" s="96" t="s">
        <v>7503</v>
      </c>
      <c r="E5027" s="97" t="s">
        <v>924</v>
      </c>
    </row>
    <row r="5028" spans="1:5" x14ac:dyDescent="0.2">
      <c r="A5028" s="96" t="s">
        <v>16238</v>
      </c>
      <c r="B5028" s="96" t="s">
        <v>16239</v>
      </c>
      <c r="C5028" s="96" t="s">
        <v>7683</v>
      </c>
      <c r="D5028" s="96" t="s">
        <v>7503</v>
      </c>
      <c r="E5028" s="97" t="s">
        <v>2810</v>
      </c>
    </row>
    <row r="5029" spans="1:5" x14ac:dyDescent="0.2">
      <c r="A5029" s="96" t="s">
        <v>16234</v>
      </c>
      <c r="B5029" s="96" t="s">
        <v>16235</v>
      </c>
      <c r="C5029" s="96" t="s">
        <v>7683</v>
      </c>
      <c r="D5029" s="96" t="s">
        <v>7524</v>
      </c>
      <c r="E5029" s="97" t="s">
        <v>25123</v>
      </c>
    </row>
    <row r="5030" spans="1:5" x14ac:dyDescent="0.2">
      <c r="A5030" s="96" t="s">
        <v>16236</v>
      </c>
      <c r="B5030" s="96" t="s">
        <v>16237</v>
      </c>
      <c r="C5030" s="96" t="s">
        <v>7683</v>
      </c>
      <c r="D5030" s="96" t="s">
        <v>7503</v>
      </c>
      <c r="E5030" s="97" t="s">
        <v>16027</v>
      </c>
    </row>
    <row r="5031" spans="1:5" x14ac:dyDescent="0.2">
      <c r="A5031" s="96" t="s">
        <v>19678</v>
      </c>
      <c r="B5031" s="96" t="s">
        <v>19679</v>
      </c>
      <c r="C5031" s="96" t="s">
        <v>7502</v>
      </c>
      <c r="D5031" s="96" t="s">
        <v>7524</v>
      </c>
      <c r="E5031" s="97" t="s">
        <v>743</v>
      </c>
    </row>
    <row r="5032" spans="1:5" x14ac:dyDescent="0.2">
      <c r="A5032" s="96" t="s">
        <v>17876</v>
      </c>
      <c r="B5032" s="96" t="s">
        <v>17877</v>
      </c>
      <c r="C5032" s="96" t="s">
        <v>8123</v>
      </c>
      <c r="D5032" s="96" t="s">
        <v>7524</v>
      </c>
      <c r="E5032" s="97" t="s">
        <v>12321</v>
      </c>
    </row>
    <row r="5033" spans="1:5" x14ac:dyDescent="0.2">
      <c r="A5033" s="96" t="s">
        <v>19606</v>
      </c>
      <c r="B5033" s="96" t="s">
        <v>19607</v>
      </c>
      <c r="C5033" s="96" t="s">
        <v>7502</v>
      </c>
      <c r="D5033" s="96" t="s">
        <v>7524</v>
      </c>
      <c r="E5033" s="97" t="s">
        <v>25802</v>
      </c>
    </row>
    <row r="5034" spans="1:5" x14ac:dyDescent="0.2">
      <c r="A5034" s="96" t="s">
        <v>19604</v>
      </c>
      <c r="B5034" s="96" t="s">
        <v>19605</v>
      </c>
      <c r="C5034" s="96" t="s">
        <v>7502</v>
      </c>
      <c r="D5034" s="96" t="s">
        <v>7524</v>
      </c>
      <c r="E5034" s="97" t="s">
        <v>22750</v>
      </c>
    </row>
    <row r="5035" spans="1:5" x14ac:dyDescent="0.2">
      <c r="A5035" s="96" t="s">
        <v>19602</v>
      </c>
      <c r="B5035" s="96" t="s">
        <v>19603</v>
      </c>
      <c r="C5035" s="96" t="s">
        <v>7502</v>
      </c>
      <c r="D5035" s="96" t="s">
        <v>7524</v>
      </c>
      <c r="E5035" s="97" t="s">
        <v>25801</v>
      </c>
    </row>
    <row r="5036" spans="1:5" x14ac:dyDescent="0.2">
      <c r="A5036" s="96" t="s">
        <v>20127</v>
      </c>
      <c r="B5036" s="96" t="s">
        <v>20128</v>
      </c>
      <c r="C5036" s="96" t="s">
        <v>60</v>
      </c>
      <c r="D5036" s="96" t="s">
        <v>7503</v>
      </c>
      <c r="E5036" s="97" t="s">
        <v>18940</v>
      </c>
    </row>
    <row r="5037" spans="1:5" x14ac:dyDescent="0.2">
      <c r="A5037" s="96" t="s">
        <v>20125</v>
      </c>
      <c r="B5037" s="96" t="s">
        <v>20126</v>
      </c>
      <c r="C5037" s="96" t="s">
        <v>60</v>
      </c>
      <c r="D5037" s="96" t="s">
        <v>7503</v>
      </c>
      <c r="E5037" s="97" t="s">
        <v>6337</v>
      </c>
    </row>
    <row r="5038" spans="1:5" x14ac:dyDescent="0.2">
      <c r="A5038" s="96" t="s">
        <v>18274</v>
      </c>
      <c r="B5038" s="96" t="s">
        <v>18275</v>
      </c>
      <c r="C5038" s="96" t="s">
        <v>7502</v>
      </c>
      <c r="D5038" s="96" t="s">
        <v>7503</v>
      </c>
      <c r="E5038" s="97" t="s">
        <v>25542</v>
      </c>
    </row>
    <row r="5039" spans="1:5" x14ac:dyDescent="0.2">
      <c r="A5039" s="96" t="s">
        <v>18276</v>
      </c>
      <c r="B5039" s="96" t="s">
        <v>18277</v>
      </c>
      <c r="C5039" s="96" t="s">
        <v>7502</v>
      </c>
      <c r="D5039" s="96" t="s">
        <v>7503</v>
      </c>
      <c r="E5039" s="97" t="s">
        <v>24814</v>
      </c>
    </row>
    <row r="5040" spans="1:5" x14ac:dyDescent="0.2">
      <c r="A5040" s="96" t="s">
        <v>15798</v>
      </c>
      <c r="B5040" s="96" t="s">
        <v>15799</v>
      </c>
      <c r="C5040" s="96" t="s">
        <v>7683</v>
      </c>
      <c r="D5040" s="96" t="s">
        <v>7524</v>
      </c>
      <c r="E5040" s="97" t="s">
        <v>23308</v>
      </c>
    </row>
    <row r="5041" spans="1:5" x14ac:dyDescent="0.2">
      <c r="A5041" s="96" t="s">
        <v>10121</v>
      </c>
      <c r="B5041" s="96" t="s">
        <v>10122</v>
      </c>
      <c r="C5041" s="96" t="s">
        <v>8123</v>
      </c>
      <c r="D5041" s="96" t="s">
        <v>7524</v>
      </c>
      <c r="E5041" s="97" t="s">
        <v>10123</v>
      </c>
    </row>
    <row r="5042" spans="1:5" x14ac:dyDescent="0.2">
      <c r="A5042" s="96" t="s">
        <v>16383</v>
      </c>
      <c r="B5042" s="96" t="s">
        <v>16384</v>
      </c>
      <c r="C5042" s="96" t="s">
        <v>7683</v>
      </c>
      <c r="D5042" s="96" t="s">
        <v>7524</v>
      </c>
      <c r="E5042" s="97" t="s">
        <v>25169</v>
      </c>
    </row>
    <row r="5043" spans="1:5" x14ac:dyDescent="0.2">
      <c r="A5043" s="96" t="s">
        <v>16385</v>
      </c>
      <c r="B5043" s="96" t="s">
        <v>16386</v>
      </c>
      <c r="C5043" s="96" t="s">
        <v>7683</v>
      </c>
      <c r="D5043" s="96" t="s">
        <v>7524</v>
      </c>
      <c r="E5043" s="97" t="s">
        <v>25170</v>
      </c>
    </row>
    <row r="5044" spans="1:5" x14ac:dyDescent="0.2">
      <c r="A5044" s="96" t="s">
        <v>12375</v>
      </c>
      <c r="B5044" s="96" t="s">
        <v>12376</v>
      </c>
      <c r="C5044" s="96" t="s">
        <v>7683</v>
      </c>
      <c r="D5044" s="96" t="s">
        <v>7503</v>
      </c>
      <c r="E5044" s="97" t="s">
        <v>6980</v>
      </c>
    </row>
    <row r="5045" spans="1:5" x14ac:dyDescent="0.2">
      <c r="A5045" s="96" t="s">
        <v>24740</v>
      </c>
      <c r="B5045" s="96" t="s">
        <v>24741</v>
      </c>
      <c r="C5045" s="96" t="s">
        <v>7502</v>
      </c>
      <c r="D5045" s="96" t="s">
        <v>7503</v>
      </c>
      <c r="E5045" s="97" t="s">
        <v>3915</v>
      </c>
    </row>
    <row r="5046" spans="1:5" x14ac:dyDescent="0.2">
      <c r="A5046" s="96" t="s">
        <v>13277</v>
      </c>
      <c r="B5046" s="96" t="s">
        <v>13278</v>
      </c>
      <c r="C5046" s="96" t="s">
        <v>7683</v>
      </c>
      <c r="D5046" s="96" t="s">
        <v>7524</v>
      </c>
      <c r="E5046" s="97" t="s">
        <v>24651</v>
      </c>
    </row>
    <row r="5047" spans="1:5" x14ac:dyDescent="0.2">
      <c r="A5047" s="96" t="s">
        <v>13037</v>
      </c>
      <c r="B5047" s="96" t="s">
        <v>13038</v>
      </c>
      <c r="C5047" s="96" t="s">
        <v>7683</v>
      </c>
      <c r="D5047" s="96" t="s">
        <v>7503</v>
      </c>
      <c r="E5047" s="97" t="s">
        <v>15610</v>
      </c>
    </row>
    <row r="5048" spans="1:5" x14ac:dyDescent="0.2">
      <c r="A5048" s="96" t="s">
        <v>13041</v>
      </c>
      <c r="B5048" s="96" t="s">
        <v>13042</v>
      </c>
      <c r="C5048" s="96" t="s">
        <v>7683</v>
      </c>
      <c r="D5048" s="96" t="s">
        <v>7503</v>
      </c>
      <c r="E5048" s="97" t="s">
        <v>21502</v>
      </c>
    </row>
    <row r="5049" spans="1:5" x14ac:dyDescent="0.2">
      <c r="A5049" s="96" t="s">
        <v>13039</v>
      </c>
      <c r="B5049" s="96" t="s">
        <v>13040</v>
      </c>
      <c r="C5049" s="96" t="s">
        <v>7683</v>
      </c>
      <c r="D5049" s="96" t="s">
        <v>7503</v>
      </c>
      <c r="E5049" s="97" t="s">
        <v>1753</v>
      </c>
    </row>
    <row r="5050" spans="1:5" x14ac:dyDescent="0.2">
      <c r="A5050" s="96" t="s">
        <v>13043</v>
      </c>
      <c r="B5050" s="96" t="s">
        <v>13044</v>
      </c>
      <c r="C5050" s="96" t="s">
        <v>7683</v>
      </c>
      <c r="D5050" s="96" t="s">
        <v>7503</v>
      </c>
      <c r="E5050" s="97" t="s">
        <v>18056</v>
      </c>
    </row>
    <row r="5051" spans="1:5" x14ac:dyDescent="0.2">
      <c r="A5051" s="96" t="s">
        <v>13047</v>
      </c>
      <c r="B5051" s="96" t="s">
        <v>13048</v>
      </c>
      <c r="C5051" s="96" t="s">
        <v>7683</v>
      </c>
      <c r="D5051" s="96" t="s">
        <v>7503</v>
      </c>
      <c r="E5051" s="97" t="s">
        <v>3528</v>
      </c>
    </row>
    <row r="5052" spans="1:5" x14ac:dyDescent="0.2">
      <c r="A5052" s="96" t="s">
        <v>13045</v>
      </c>
      <c r="B5052" s="96" t="s">
        <v>13046</v>
      </c>
      <c r="C5052" s="96" t="s">
        <v>7683</v>
      </c>
      <c r="D5052" s="96" t="s">
        <v>7503</v>
      </c>
      <c r="E5052" s="97" t="s">
        <v>2044</v>
      </c>
    </row>
    <row r="5053" spans="1:5" x14ac:dyDescent="0.2">
      <c r="A5053" s="96" t="s">
        <v>18938</v>
      </c>
      <c r="B5053" s="96" t="s">
        <v>18939</v>
      </c>
      <c r="C5053" s="96" t="s">
        <v>7502</v>
      </c>
      <c r="D5053" s="96" t="s">
        <v>7503</v>
      </c>
      <c r="E5053" s="97" t="s">
        <v>22122</v>
      </c>
    </row>
    <row r="5054" spans="1:5" x14ac:dyDescent="0.2">
      <c r="A5054" s="96" t="s">
        <v>8724</v>
      </c>
      <c r="B5054" s="96" t="s">
        <v>8725</v>
      </c>
      <c r="C5054" s="96" t="s">
        <v>8463</v>
      </c>
      <c r="D5054" s="96" t="s">
        <v>7524</v>
      </c>
      <c r="E5054" s="97" t="s">
        <v>143</v>
      </c>
    </row>
    <row r="5055" spans="1:5" x14ac:dyDescent="0.2">
      <c r="A5055" s="96" t="s">
        <v>8409</v>
      </c>
      <c r="B5055" s="96" t="s">
        <v>8410</v>
      </c>
      <c r="C5055" s="96" t="s">
        <v>8156</v>
      </c>
      <c r="D5055" s="96" t="s">
        <v>7524</v>
      </c>
      <c r="E5055" s="97" t="s">
        <v>1096</v>
      </c>
    </row>
    <row r="5056" spans="1:5" x14ac:dyDescent="0.2">
      <c r="A5056" s="96" t="s">
        <v>9813</v>
      </c>
      <c r="B5056" s="96" t="s">
        <v>9814</v>
      </c>
      <c r="C5056" s="96" t="s">
        <v>60</v>
      </c>
      <c r="D5056" s="96" t="s">
        <v>7524</v>
      </c>
      <c r="E5056" s="97" t="s">
        <v>5235</v>
      </c>
    </row>
    <row r="5057" spans="1:5" x14ac:dyDescent="0.2">
      <c r="A5057" s="96" t="s">
        <v>9815</v>
      </c>
      <c r="B5057" s="96" t="s">
        <v>9816</v>
      </c>
      <c r="C5057" s="96" t="s">
        <v>60</v>
      </c>
      <c r="D5057" s="96" t="s">
        <v>7524</v>
      </c>
      <c r="E5057" s="97" t="s">
        <v>9575</v>
      </c>
    </row>
    <row r="5058" spans="1:5" x14ac:dyDescent="0.2">
      <c r="A5058" s="96" t="s">
        <v>9817</v>
      </c>
      <c r="B5058" s="96" t="s">
        <v>9818</v>
      </c>
      <c r="C5058" s="96" t="s">
        <v>60</v>
      </c>
      <c r="D5058" s="96" t="s">
        <v>7524</v>
      </c>
      <c r="E5058" s="97" t="s">
        <v>5188</v>
      </c>
    </row>
    <row r="5059" spans="1:5" x14ac:dyDescent="0.2">
      <c r="A5059" s="96" t="s">
        <v>16177</v>
      </c>
      <c r="B5059" s="96" t="s">
        <v>16178</v>
      </c>
      <c r="C5059" s="96" t="s">
        <v>7683</v>
      </c>
      <c r="D5059" s="96" t="s">
        <v>7524</v>
      </c>
      <c r="E5059" s="97" t="s">
        <v>23671</v>
      </c>
    </row>
    <row r="5060" spans="1:5" x14ac:dyDescent="0.2">
      <c r="A5060" s="96" t="s">
        <v>16380</v>
      </c>
      <c r="B5060" s="96" t="s">
        <v>16381</v>
      </c>
      <c r="C5060" s="96" t="s">
        <v>7683</v>
      </c>
      <c r="D5060" s="96" t="s">
        <v>7524</v>
      </c>
      <c r="E5060" s="97" t="s">
        <v>10263</v>
      </c>
    </row>
    <row r="5061" spans="1:5" x14ac:dyDescent="0.2">
      <c r="A5061" s="96" t="s">
        <v>8009</v>
      </c>
      <c r="B5061" s="96" t="s">
        <v>8010</v>
      </c>
      <c r="C5061" s="96" t="s">
        <v>7683</v>
      </c>
      <c r="D5061" s="96" t="s">
        <v>7524</v>
      </c>
      <c r="E5061" s="97" t="s">
        <v>23366</v>
      </c>
    </row>
    <row r="5062" spans="1:5" x14ac:dyDescent="0.2">
      <c r="A5062" s="96" t="s">
        <v>13587</v>
      </c>
      <c r="B5062" s="96" t="s">
        <v>13588</v>
      </c>
      <c r="C5062" s="96" t="s">
        <v>7683</v>
      </c>
      <c r="D5062" s="96" t="s">
        <v>7524</v>
      </c>
      <c r="E5062" s="97" t="s">
        <v>24779</v>
      </c>
    </row>
    <row r="5063" spans="1:5" x14ac:dyDescent="0.2">
      <c r="A5063" s="96" t="s">
        <v>13585</v>
      </c>
      <c r="B5063" s="96" t="s">
        <v>13586</v>
      </c>
      <c r="C5063" s="96" t="s">
        <v>7683</v>
      </c>
      <c r="D5063" s="96" t="s">
        <v>7524</v>
      </c>
      <c r="E5063" s="97" t="s">
        <v>24778</v>
      </c>
    </row>
    <row r="5064" spans="1:5" x14ac:dyDescent="0.2">
      <c r="A5064" s="96" t="s">
        <v>8574</v>
      </c>
      <c r="B5064" s="96" t="s">
        <v>8575</v>
      </c>
      <c r="C5064" s="96" t="s">
        <v>8463</v>
      </c>
      <c r="D5064" s="96" t="s">
        <v>7524</v>
      </c>
      <c r="E5064" s="97" t="s">
        <v>3972</v>
      </c>
    </row>
    <row r="5065" spans="1:5" x14ac:dyDescent="0.2">
      <c r="A5065" s="96" t="s">
        <v>8264</v>
      </c>
      <c r="B5065" s="96" t="s">
        <v>8265</v>
      </c>
      <c r="C5065" s="96" t="s">
        <v>8156</v>
      </c>
      <c r="D5065" s="96" t="s">
        <v>7524</v>
      </c>
      <c r="E5065" s="97" t="s">
        <v>23440</v>
      </c>
    </row>
    <row r="5066" spans="1:5" x14ac:dyDescent="0.2">
      <c r="A5066" s="96" t="s">
        <v>9150</v>
      </c>
      <c r="B5066" s="96" t="s">
        <v>9151</v>
      </c>
      <c r="C5066" s="96" t="s">
        <v>60</v>
      </c>
      <c r="D5066" s="96" t="s">
        <v>7524</v>
      </c>
      <c r="E5066" s="97" t="s">
        <v>151</v>
      </c>
    </row>
    <row r="5067" spans="1:5" x14ac:dyDescent="0.2">
      <c r="A5067" s="96" t="s">
        <v>9152</v>
      </c>
      <c r="B5067" s="96" t="s">
        <v>9153</v>
      </c>
      <c r="C5067" s="96" t="s">
        <v>60</v>
      </c>
      <c r="D5067" s="96" t="s">
        <v>7524</v>
      </c>
      <c r="E5067" s="97" t="s">
        <v>1153</v>
      </c>
    </row>
    <row r="5068" spans="1:5" x14ac:dyDescent="0.2">
      <c r="A5068" s="96" t="s">
        <v>9154</v>
      </c>
      <c r="B5068" s="96" t="s">
        <v>9155</v>
      </c>
      <c r="C5068" s="96" t="s">
        <v>60</v>
      </c>
      <c r="D5068" s="96" t="s">
        <v>7524</v>
      </c>
      <c r="E5068" s="97" t="s">
        <v>17204</v>
      </c>
    </row>
    <row r="5069" spans="1:5" x14ac:dyDescent="0.2">
      <c r="A5069" s="96" t="s">
        <v>9156</v>
      </c>
      <c r="B5069" s="96" t="s">
        <v>9157</v>
      </c>
      <c r="C5069" s="96" t="s">
        <v>60</v>
      </c>
      <c r="D5069" s="96" t="s">
        <v>8323</v>
      </c>
      <c r="E5069" s="97" t="s">
        <v>23560</v>
      </c>
    </row>
    <row r="5070" spans="1:5" x14ac:dyDescent="0.2">
      <c r="A5070" s="96" t="s">
        <v>8538</v>
      </c>
      <c r="B5070" s="96" t="s">
        <v>8539</v>
      </c>
      <c r="C5070" s="96" t="s">
        <v>8463</v>
      </c>
      <c r="D5070" s="96" t="s">
        <v>7524</v>
      </c>
      <c r="E5070" s="97" t="s">
        <v>1519</v>
      </c>
    </row>
    <row r="5071" spans="1:5" x14ac:dyDescent="0.2">
      <c r="A5071" s="96" t="s">
        <v>8223</v>
      </c>
      <c r="B5071" s="96" t="s">
        <v>8224</v>
      </c>
      <c r="C5071" s="96" t="s">
        <v>8156</v>
      </c>
      <c r="D5071" s="96" t="s">
        <v>7524</v>
      </c>
      <c r="E5071" s="97" t="s">
        <v>23431</v>
      </c>
    </row>
    <row r="5072" spans="1:5" x14ac:dyDescent="0.2">
      <c r="A5072" s="96" t="s">
        <v>8880</v>
      </c>
      <c r="B5072" s="96" t="s">
        <v>8881</v>
      </c>
      <c r="C5072" s="96" t="s">
        <v>60</v>
      </c>
      <c r="D5072" s="96" t="s">
        <v>7524</v>
      </c>
      <c r="E5072" s="97" t="s">
        <v>941</v>
      </c>
    </row>
    <row r="5073" spans="1:5" x14ac:dyDescent="0.2">
      <c r="A5073" s="96" t="s">
        <v>8882</v>
      </c>
      <c r="B5073" s="96" t="s">
        <v>8883</v>
      </c>
      <c r="C5073" s="96" t="s">
        <v>60</v>
      </c>
      <c r="D5073" s="96" t="s">
        <v>7524</v>
      </c>
      <c r="E5073" s="97" t="s">
        <v>161</v>
      </c>
    </row>
    <row r="5074" spans="1:5" x14ac:dyDescent="0.2">
      <c r="A5074" s="96" t="s">
        <v>8884</v>
      </c>
      <c r="B5074" s="96" t="s">
        <v>8885</v>
      </c>
      <c r="C5074" s="96" t="s">
        <v>60</v>
      </c>
      <c r="D5074" s="96" t="s">
        <v>7524</v>
      </c>
      <c r="E5074" s="97" t="s">
        <v>22774</v>
      </c>
    </row>
    <row r="5075" spans="1:5" x14ac:dyDescent="0.2">
      <c r="A5075" s="96" t="s">
        <v>8886</v>
      </c>
      <c r="B5075" s="96" t="s">
        <v>8887</v>
      </c>
      <c r="C5075" s="96" t="s">
        <v>60</v>
      </c>
      <c r="D5075" s="96" t="s">
        <v>8323</v>
      </c>
      <c r="E5075" s="97" t="s">
        <v>23541</v>
      </c>
    </row>
    <row r="5076" spans="1:5" x14ac:dyDescent="0.2">
      <c r="A5076" s="96" t="s">
        <v>16218</v>
      </c>
      <c r="B5076" s="96" t="s">
        <v>16219</v>
      </c>
      <c r="C5076" s="96" t="s">
        <v>7683</v>
      </c>
      <c r="D5076" s="96" t="s">
        <v>7503</v>
      </c>
      <c r="E5076" s="97" t="s">
        <v>25119</v>
      </c>
    </row>
    <row r="5077" spans="1:5" x14ac:dyDescent="0.2">
      <c r="A5077" s="96" t="s">
        <v>16293</v>
      </c>
      <c r="B5077" s="96" t="s">
        <v>16294</v>
      </c>
      <c r="C5077" s="96" t="s">
        <v>7683</v>
      </c>
      <c r="D5077" s="96" t="s">
        <v>7503</v>
      </c>
      <c r="E5077" s="97" t="s">
        <v>25142</v>
      </c>
    </row>
    <row r="5078" spans="1:5" x14ac:dyDescent="0.2">
      <c r="A5078" s="96" t="s">
        <v>16295</v>
      </c>
      <c r="B5078" s="96" t="s">
        <v>16296</v>
      </c>
      <c r="C5078" s="96" t="s">
        <v>7683</v>
      </c>
      <c r="D5078" s="96" t="s">
        <v>7503</v>
      </c>
      <c r="E5078" s="97" t="s">
        <v>25143</v>
      </c>
    </row>
    <row r="5079" spans="1:5" x14ac:dyDescent="0.2">
      <c r="A5079" s="96" t="s">
        <v>16297</v>
      </c>
      <c r="B5079" s="96" t="s">
        <v>16298</v>
      </c>
      <c r="C5079" s="96" t="s">
        <v>7683</v>
      </c>
      <c r="D5079" s="96" t="s">
        <v>7503</v>
      </c>
      <c r="E5079" s="97" t="s">
        <v>25144</v>
      </c>
    </row>
    <row r="5080" spans="1:5" x14ac:dyDescent="0.2">
      <c r="A5080" s="96" t="s">
        <v>16220</v>
      </c>
      <c r="B5080" s="96" t="s">
        <v>16221</v>
      </c>
      <c r="C5080" s="96" t="s">
        <v>7683</v>
      </c>
      <c r="D5080" s="96" t="s">
        <v>7503</v>
      </c>
      <c r="E5080" s="97" t="s">
        <v>25120</v>
      </c>
    </row>
    <row r="5081" spans="1:5" x14ac:dyDescent="0.2">
      <c r="A5081" s="96" t="s">
        <v>16299</v>
      </c>
      <c r="B5081" s="96" t="s">
        <v>16300</v>
      </c>
      <c r="C5081" s="96" t="s">
        <v>7683</v>
      </c>
      <c r="D5081" s="96" t="s">
        <v>7524</v>
      </c>
      <c r="E5081" s="97" t="s">
        <v>25145</v>
      </c>
    </row>
    <row r="5082" spans="1:5" x14ac:dyDescent="0.2">
      <c r="A5082" s="96" t="s">
        <v>16301</v>
      </c>
      <c r="B5082" s="96" t="s">
        <v>16302</v>
      </c>
      <c r="C5082" s="96" t="s">
        <v>7683</v>
      </c>
      <c r="D5082" s="96" t="s">
        <v>7503</v>
      </c>
      <c r="E5082" s="97" t="s">
        <v>21964</v>
      </c>
    </row>
    <row r="5083" spans="1:5" x14ac:dyDescent="0.2">
      <c r="A5083" s="96" t="s">
        <v>16303</v>
      </c>
      <c r="B5083" s="96" t="s">
        <v>16304</v>
      </c>
      <c r="C5083" s="96" t="s">
        <v>7683</v>
      </c>
      <c r="D5083" s="96" t="s">
        <v>7503</v>
      </c>
      <c r="E5083" s="97" t="s">
        <v>3899</v>
      </c>
    </row>
    <row r="5084" spans="1:5" x14ac:dyDescent="0.2">
      <c r="A5084" s="96" t="s">
        <v>16222</v>
      </c>
      <c r="B5084" s="96" t="s">
        <v>16223</v>
      </c>
      <c r="C5084" s="96" t="s">
        <v>7683</v>
      </c>
      <c r="D5084" s="96" t="s">
        <v>7503</v>
      </c>
      <c r="E5084" s="97" t="s">
        <v>25121</v>
      </c>
    </row>
    <row r="5085" spans="1:5" x14ac:dyDescent="0.2">
      <c r="A5085" s="96" t="s">
        <v>16305</v>
      </c>
      <c r="B5085" s="96" t="s">
        <v>16306</v>
      </c>
      <c r="C5085" s="96" t="s">
        <v>7683</v>
      </c>
      <c r="D5085" s="96" t="s">
        <v>7503</v>
      </c>
      <c r="E5085" s="97" t="s">
        <v>25146</v>
      </c>
    </row>
    <row r="5086" spans="1:5" x14ac:dyDescent="0.2">
      <c r="A5086" s="96" t="s">
        <v>16307</v>
      </c>
      <c r="B5086" s="96" t="s">
        <v>16308</v>
      </c>
      <c r="C5086" s="96" t="s">
        <v>7683</v>
      </c>
      <c r="D5086" s="96" t="s">
        <v>7503</v>
      </c>
      <c r="E5086" s="97" t="s">
        <v>25147</v>
      </c>
    </row>
    <row r="5087" spans="1:5" x14ac:dyDescent="0.2">
      <c r="A5087" s="96" t="s">
        <v>16224</v>
      </c>
      <c r="B5087" s="96" t="s">
        <v>16225</v>
      </c>
      <c r="C5087" s="96" t="s">
        <v>7683</v>
      </c>
      <c r="D5087" s="96" t="s">
        <v>7503</v>
      </c>
      <c r="E5087" s="97" t="s">
        <v>25122</v>
      </c>
    </row>
    <row r="5088" spans="1:5" x14ac:dyDescent="0.2">
      <c r="A5088" s="96" t="s">
        <v>16314</v>
      </c>
      <c r="B5088" s="96" t="s">
        <v>16315</v>
      </c>
      <c r="C5088" s="96" t="s">
        <v>7683</v>
      </c>
      <c r="D5088" s="96" t="s">
        <v>7503</v>
      </c>
      <c r="E5088" s="97" t="s">
        <v>23276</v>
      </c>
    </row>
    <row r="5089" spans="1:5" x14ac:dyDescent="0.2">
      <c r="A5089" s="96" t="s">
        <v>16316</v>
      </c>
      <c r="B5089" s="96" t="s">
        <v>16317</v>
      </c>
      <c r="C5089" s="96" t="s">
        <v>7683</v>
      </c>
      <c r="D5089" s="96" t="s">
        <v>7503</v>
      </c>
      <c r="E5089" s="97" t="s">
        <v>25150</v>
      </c>
    </row>
    <row r="5090" spans="1:5" x14ac:dyDescent="0.2">
      <c r="A5090" s="96" t="s">
        <v>16310</v>
      </c>
      <c r="B5090" s="96" t="s">
        <v>16311</v>
      </c>
      <c r="C5090" s="96" t="s">
        <v>7683</v>
      </c>
      <c r="D5090" s="96" t="s">
        <v>7503</v>
      </c>
      <c r="E5090" s="97" t="s">
        <v>25148</v>
      </c>
    </row>
    <row r="5091" spans="1:5" x14ac:dyDescent="0.2">
      <c r="A5091" s="96" t="s">
        <v>16312</v>
      </c>
      <c r="B5091" s="96" t="s">
        <v>16313</v>
      </c>
      <c r="C5091" s="96" t="s">
        <v>7683</v>
      </c>
      <c r="D5091" s="96" t="s">
        <v>7503</v>
      </c>
      <c r="E5091" s="97" t="s">
        <v>25149</v>
      </c>
    </row>
    <row r="5092" spans="1:5" x14ac:dyDescent="0.2">
      <c r="A5092" s="96" t="s">
        <v>19676</v>
      </c>
      <c r="B5092" s="96" t="s">
        <v>19677</v>
      </c>
      <c r="C5092" s="96" t="s">
        <v>8123</v>
      </c>
      <c r="D5092" s="96" t="s">
        <v>7503</v>
      </c>
      <c r="E5092" s="97" t="s">
        <v>23879</v>
      </c>
    </row>
    <row r="5093" spans="1:5" x14ac:dyDescent="0.2">
      <c r="A5093" s="96" t="s">
        <v>20129</v>
      </c>
      <c r="B5093" s="96" t="s">
        <v>20130</v>
      </c>
      <c r="C5093" s="96" t="s">
        <v>60</v>
      </c>
      <c r="D5093" s="96" t="s">
        <v>7503</v>
      </c>
      <c r="E5093" s="97" t="s">
        <v>13051</v>
      </c>
    </row>
    <row r="5094" spans="1:5" x14ac:dyDescent="0.2">
      <c r="A5094" s="96" t="s">
        <v>11167</v>
      </c>
      <c r="B5094" s="96" t="s">
        <v>11168</v>
      </c>
      <c r="C5094" s="96" t="s">
        <v>7683</v>
      </c>
      <c r="D5094" s="96" t="s">
        <v>7503</v>
      </c>
      <c r="E5094" s="97" t="s">
        <v>16368</v>
      </c>
    </row>
    <row r="5095" spans="1:5" x14ac:dyDescent="0.2">
      <c r="A5095" s="96" t="s">
        <v>15646</v>
      </c>
      <c r="B5095" s="96" t="s">
        <v>15647</v>
      </c>
      <c r="C5095" s="96" t="s">
        <v>7683</v>
      </c>
      <c r="D5095" s="96" t="s">
        <v>7503</v>
      </c>
      <c r="E5095" s="97" t="s">
        <v>452</v>
      </c>
    </row>
    <row r="5096" spans="1:5" x14ac:dyDescent="0.2">
      <c r="A5096" s="96" t="s">
        <v>14103</v>
      </c>
      <c r="B5096" s="96" t="s">
        <v>14104</v>
      </c>
      <c r="C5096" s="96" t="s">
        <v>7683</v>
      </c>
      <c r="D5096" s="96" t="s">
        <v>7503</v>
      </c>
      <c r="E5096" s="97" t="s">
        <v>5585</v>
      </c>
    </row>
    <row r="5097" spans="1:5" x14ac:dyDescent="0.2">
      <c r="A5097" s="96" t="s">
        <v>14447</v>
      </c>
      <c r="B5097" s="96" t="s">
        <v>14448</v>
      </c>
      <c r="C5097" s="96" t="s">
        <v>7683</v>
      </c>
      <c r="D5097" s="96" t="s">
        <v>7503</v>
      </c>
      <c r="E5097" s="97" t="s">
        <v>6740</v>
      </c>
    </row>
    <row r="5098" spans="1:5" x14ac:dyDescent="0.2">
      <c r="A5098" s="96" t="s">
        <v>14194</v>
      </c>
      <c r="B5098" s="96" t="s">
        <v>14195</v>
      </c>
      <c r="C5098" s="96" t="s">
        <v>7683</v>
      </c>
      <c r="D5098" s="96" t="s">
        <v>7503</v>
      </c>
      <c r="E5098" s="97" t="s">
        <v>22395</v>
      </c>
    </row>
    <row r="5099" spans="1:5" x14ac:dyDescent="0.2">
      <c r="A5099" s="96" t="s">
        <v>14107</v>
      </c>
      <c r="B5099" s="96" t="s">
        <v>14108</v>
      </c>
      <c r="C5099" s="96" t="s">
        <v>7683</v>
      </c>
      <c r="D5099" s="96" t="s">
        <v>7503</v>
      </c>
      <c r="E5099" s="97" t="s">
        <v>784</v>
      </c>
    </row>
    <row r="5100" spans="1:5" x14ac:dyDescent="0.2">
      <c r="A5100" s="96" t="s">
        <v>14936</v>
      </c>
      <c r="B5100" s="96" t="s">
        <v>14937</v>
      </c>
      <c r="C5100" s="96" t="s">
        <v>7683</v>
      </c>
      <c r="D5100" s="96" t="s">
        <v>7503</v>
      </c>
      <c r="E5100" s="97" t="s">
        <v>18591</v>
      </c>
    </row>
    <row r="5101" spans="1:5" x14ac:dyDescent="0.2">
      <c r="A5101" s="96" t="s">
        <v>14454</v>
      </c>
      <c r="B5101" s="96" t="s">
        <v>14455</v>
      </c>
      <c r="C5101" s="96" t="s">
        <v>7683</v>
      </c>
      <c r="D5101" s="96" t="s">
        <v>7503</v>
      </c>
      <c r="E5101" s="97" t="s">
        <v>529</v>
      </c>
    </row>
    <row r="5102" spans="1:5" x14ac:dyDescent="0.2">
      <c r="A5102" s="96" t="s">
        <v>14202</v>
      </c>
      <c r="B5102" s="96" t="s">
        <v>14203</v>
      </c>
      <c r="C5102" s="96" t="s">
        <v>7683</v>
      </c>
      <c r="D5102" s="96" t="s">
        <v>7503</v>
      </c>
      <c r="E5102" s="97" t="s">
        <v>15457</v>
      </c>
    </row>
    <row r="5103" spans="1:5" x14ac:dyDescent="0.2">
      <c r="A5103" s="96" t="s">
        <v>14115</v>
      </c>
      <c r="B5103" s="96" t="s">
        <v>14116</v>
      </c>
      <c r="C5103" s="96" t="s">
        <v>7683</v>
      </c>
      <c r="D5103" s="96" t="s">
        <v>7503</v>
      </c>
      <c r="E5103" s="97" t="s">
        <v>12864</v>
      </c>
    </row>
    <row r="5104" spans="1:5" x14ac:dyDescent="0.2">
      <c r="A5104" s="96" t="s">
        <v>14020</v>
      </c>
      <c r="B5104" s="96" t="s">
        <v>14021</v>
      </c>
      <c r="C5104" s="96" t="s">
        <v>7683</v>
      </c>
      <c r="D5104" s="96" t="s">
        <v>7524</v>
      </c>
      <c r="E5104" s="97" t="s">
        <v>24854</v>
      </c>
    </row>
    <row r="5105" spans="1:5" x14ac:dyDescent="0.2">
      <c r="A5105" s="96" t="s">
        <v>14022</v>
      </c>
      <c r="B5105" s="96" t="s">
        <v>14023</v>
      </c>
      <c r="C5105" s="96" t="s">
        <v>7683</v>
      </c>
      <c r="D5105" s="96" t="s">
        <v>7524</v>
      </c>
      <c r="E5105" s="97" t="s">
        <v>24855</v>
      </c>
    </row>
    <row r="5106" spans="1:5" x14ac:dyDescent="0.2">
      <c r="A5106" s="96" t="s">
        <v>14024</v>
      </c>
      <c r="B5106" s="96" t="s">
        <v>14025</v>
      </c>
      <c r="C5106" s="96" t="s">
        <v>7683</v>
      </c>
      <c r="D5106" s="96" t="s">
        <v>7524</v>
      </c>
      <c r="E5106" s="97" t="s">
        <v>24856</v>
      </c>
    </row>
    <row r="5107" spans="1:5" x14ac:dyDescent="0.2">
      <c r="A5107" s="96" t="s">
        <v>14994</v>
      </c>
      <c r="B5107" s="96" t="s">
        <v>14995</v>
      </c>
      <c r="C5107" s="96" t="s">
        <v>7683</v>
      </c>
      <c r="D5107" s="96" t="s">
        <v>7524</v>
      </c>
      <c r="E5107" s="97" t="s">
        <v>14644</v>
      </c>
    </row>
    <row r="5108" spans="1:5" x14ac:dyDescent="0.2">
      <c r="A5108" s="96" t="s">
        <v>15012</v>
      </c>
      <c r="B5108" s="96" t="s">
        <v>15013</v>
      </c>
      <c r="C5108" s="96" t="s">
        <v>7683</v>
      </c>
      <c r="D5108" s="96" t="s">
        <v>7524</v>
      </c>
      <c r="E5108" s="97" t="s">
        <v>3675</v>
      </c>
    </row>
    <row r="5109" spans="1:5" x14ac:dyDescent="0.2">
      <c r="A5109" s="96" t="s">
        <v>14966</v>
      </c>
      <c r="B5109" s="96" t="s">
        <v>14967</v>
      </c>
      <c r="C5109" s="96" t="s">
        <v>7683</v>
      </c>
      <c r="D5109" s="96" t="s">
        <v>7524</v>
      </c>
      <c r="E5109" s="97" t="s">
        <v>2762</v>
      </c>
    </row>
    <row r="5110" spans="1:5" x14ac:dyDescent="0.2">
      <c r="A5110" s="96" t="s">
        <v>14996</v>
      </c>
      <c r="B5110" s="96" t="s">
        <v>14997</v>
      </c>
      <c r="C5110" s="96" t="s">
        <v>7683</v>
      </c>
      <c r="D5110" s="96" t="s">
        <v>7524</v>
      </c>
      <c r="E5110" s="97" t="s">
        <v>16075</v>
      </c>
    </row>
    <row r="5111" spans="1:5" x14ac:dyDescent="0.2">
      <c r="A5111" s="96" t="s">
        <v>15014</v>
      </c>
      <c r="B5111" s="96" t="s">
        <v>15015</v>
      </c>
      <c r="C5111" s="96" t="s">
        <v>7683</v>
      </c>
      <c r="D5111" s="96" t="s">
        <v>7524</v>
      </c>
      <c r="E5111" s="97" t="s">
        <v>10577</v>
      </c>
    </row>
    <row r="5112" spans="1:5" x14ac:dyDescent="0.2">
      <c r="A5112" s="96" t="s">
        <v>14968</v>
      </c>
      <c r="B5112" s="96" t="s">
        <v>14969</v>
      </c>
      <c r="C5112" s="96" t="s">
        <v>7683</v>
      </c>
      <c r="D5112" s="96" t="s">
        <v>7524</v>
      </c>
      <c r="E5112" s="97" t="s">
        <v>1672</v>
      </c>
    </row>
    <row r="5113" spans="1:5" x14ac:dyDescent="0.2">
      <c r="A5113" s="96" t="s">
        <v>14998</v>
      </c>
      <c r="B5113" s="96" t="s">
        <v>14999</v>
      </c>
      <c r="C5113" s="96" t="s">
        <v>7683</v>
      </c>
      <c r="D5113" s="96" t="s">
        <v>7524</v>
      </c>
      <c r="E5113" s="97" t="s">
        <v>6599</v>
      </c>
    </row>
    <row r="5114" spans="1:5" x14ac:dyDescent="0.2">
      <c r="A5114" s="96" t="s">
        <v>15016</v>
      </c>
      <c r="B5114" s="96" t="s">
        <v>15017</v>
      </c>
      <c r="C5114" s="96" t="s">
        <v>7683</v>
      </c>
      <c r="D5114" s="96" t="s">
        <v>7524</v>
      </c>
      <c r="E5114" s="97" t="s">
        <v>24932</v>
      </c>
    </row>
    <row r="5115" spans="1:5" x14ac:dyDescent="0.2">
      <c r="A5115" s="96" t="s">
        <v>14971</v>
      </c>
      <c r="B5115" s="96" t="s">
        <v>14972</v>
      </c>
      <c r="C5115" s="96" t="s">
        <v>7683</v>
      </c>
      <c r="D5115" s="96" t="s">
        <v>7524</v>
      </c>
      <c r="E5115" s="97" t="s">
        <v>24927</v>
      </c>
    </row>
    <row r="5116" spans="1:5" x14ac:dyDescent="0.2">
      <c r="A5116" s="96" t="s">
        <v>14974</v>
      </c>
      <c r="B5116" s="96" t="s">
        <v>14975</v>
      </c>
      <c r="C5116" s="96" t="s">
        <v>7683</v>
      </c>
      <c r="D5116" s="96" t="s">
        <v>7524</v>
      </c>
      <c r="E5116" s="97" t="s">
        <v>24928</v>
      </c>
    </row>
    <row r="5117" spans="1:5" x14ac:dyDescent="0.2">
      <c r="A5117" s="96" t="s">
        <v>14977</v>
      </c>
      <c r="B5117" s="96" t="s">
        <v>14978</v>
      </c>
      <c r="C5117" s="96" t="s">
        <v>7683</v>
      </c>
      <c r="D5117" s="96" t="s">
        <v>7524</v>
      </c>
      <c r="E5117" s="97" t="s">
        <v>24929</v>
      </c>
    </row>
    <row r="5118" spans="1:5" x14ac:dyDescent="0.2">
      <c r="A5118" s="96" t="s">
        <v>14979</v>
      </c>
      <c r="B5118" s="96" t="s">
        <v>14980</v>
      </c>
      <c r="C5118" s="96" t="s">
        <v>7683</v>
      </c>
      <c r="D5118" s="96" t="s">
        <v>7524</v>
      </c>
      <c r="E5118" s="97" t="s">
        <v>24930</v>
      </c>
    </row>
    <row r="5119" spans="1:5" x14ac:dyDescent="0.2">
      <c r="A5119" s="96" t="s">
        <v>14560</v>
      </c>
      <c r="B5119" s="96" t="s">
        <v>14561</v>
      </c>
      <c r="C5119" s="96" t="s">
        <v>7683</v>
      </c>
      <c r="D5119" s="96" t="s">
        <v>7524</v>
      </c>
      <c r="E5119" s="97" t="s">
        <v>5976</v>
      </c>
    </row>
    <row r="5120" spans="1:5" x14ac:dyDescent="0.2">
      <c r="A5120" s="96" t="s">
        <v>14342</v>
      </c>
      <c r="B5120" s="96" t="s">
        <v>14343</v>
      </c>
      <c r="C5120" s="96" t="s">
        <v>7683</v>
      </c>
      <c r="D5120" s="96" t="s">
        <v>7524</v>
      </c>
      <c r="E5120" s="97" t="s">
        <v>24869</v>
      </c>
    </row>
    <row r="5121" spans="1:5" x14ac:dyDescent="0.2">
      <c r="A5121" s="96" t="s">
        <v>14542</v>
      </c>
      <c r="B5121" s="96" t="s">
        <v>14543</v>
      </c>
      <c r="C5121" s="96" t="s">
        <v>7683</v>
      </c>
      <c r="D5121" s="96" t="s">
        <v>7524</v>
      </c>
      <c r="E5121" s="97" t="s">
        <v>7232</v>
      </c>
    </row>
    <row r="5122" spans="1:5" x14ac:dyDescent="0.2">
      <c r="A5122" s="96" t="s">
        <v>14324</v>
      </c>
      <c r="B5122" s="96" t="s">
        <v>14325</v>
      </c>
      <c r="C5122" s="96" t="s">
        <v>7683</v>
      </c>
      <c r="D5122" s="96" t="s">
        <v>7524</v>
      </c>
      <c r="E5122" s="97" t="s">
        <v>24867</v>
      </c>
    </row>
    <row r="5123" spans="1:5" x14ac:dyDescent="0.2">
      <c r="A5123" s="96" t="s">
        <v>15675</v>
      </c>
      <c r="B5123" s="96" t="s">
        <v>15676</v>
      </c>
      <c r="C5123" s="96" t="s">
        <v>7683</v>
      </c>
      <c r="D5123" s="96" t="s">
        <v>7503</v>
      </c>
      <c r="E5123" s="97" t="s">
        <v>25042</v>
      </c>
    </row>
    <row r="5124" spans="1:5" x14ac:dyDescent="0.2">
      <c r="A5124" s="96" t="s">
        <v>14449</v>
      </c>
      <c r="B5124" s="96" t="s">
        <v>14450</v>
      </c>
      <c r="C5124" s="96" t="s">
        <v>7683</v>
      </c>
      <c r="D5124" s="96" t="s">
        <v>7503</v>
      </c>
      <c r="E5124" s="97" t="s">
        <v>4736</v>
      </c>
    </row>
    <row r="5125" spans="1:5" x14ac:dyDescent="0.2">
      <c r="A5125" s="96" t="s">
        <v>14197</v>
      </c>
      <c r="B5125" s="96" t="s">
        <v>14198</v>
      </c>
      <c r="C5125" s="96" t="s">
        <v>7683</v>
      </c>
      <c r="D5125" s="96" t="s">
        <v>7503</v>
      </c>
      <c r="E5125" s="97" t="s">
        <v>2268</v>
      </c>
    </row>
    <row r="5126" spans="1:5" x14ac:dyDescent="0.2">
      <c r="A5126" s="96" t="s">
        <v>14110</v>
      </c>
      <c r="B5126" s="96" t="s">
        <v>14111</v>
      </c>
      <c r="C5126" s="96" t="s">
        <v>7683</v>
      </c>
      <c r="D5126" s="96" t="s">
        <v>7503</v>
      </c>
      <c r="E5126" s="97" t="s">
        <v>5230</v>
      </c>
    </row>
    <row r="5127" spans="1:5" x14ac:dyDescent="0.2">
      <c r="A5127" s="96" t="s">
        <v>15650</v>
      </c>
      <c r="B5127" s="96" t="s">
        <v>15651</v>
      </c>
      <c r="C5127" s="96" t="s">
        <v>7683</v>
      </c>
      <c r="D5127" s="96" t="s">
        <v>7503</v>
      </c>
      <c r="E5127" s="97" t="s">
        <v>18631</v>
      </c>
    </row>
    <row r="5128" spans="1:5" x14ac:dyDescent="0.2">
      <c r="A5128" s="96" t="s">
        <v>14457</v>
      </c>
      <c r="B5128" s="96" t="s">
        <v>14458</v>
      </c>
      <c r="C5128" s="96" t="s">
        <v>7683</v>
      </c>
      <c r="D5128" s="96" t="s">
        <v>7503</v>
      </c>
      <c r="E5128" s="97" t="s">
        <v>4928</v>
      </c>
    </row>
    <row r="5129" spans="1:5" x14ac:dyDescent="0.2">
      <c r="A5129" s="96" t="s">
        <v>14204</v>
      </c>
      <c r="B5129" s="96" t="s">
        <v>14205</v>
      </c>
      <c r="C5129" s="96" t="s">
        <v>7683</v>
      </c>
      <c r="D5129" s="96" t="s">
        <v>7503</v>
      </c>
      <c r="E5129" s="97" t="s">
        <v>1285</v>
      </c>
    </row>
    <row r="5130" spans="1:5" x14ac:dyDescent="0.2">
      <c r="A5130" s="96" t="s">
        <v>14117</v>
      </c>
      <c r="B5130" s="96" t="s">
        <v>14118</v>
      </c>
      <c r="C5130" s="96" t="s">
        <v>7683</v>
      </c>
      <c r="D5130" s="96" t="s">
        <v>7503</v>
      </c>
      <c r="E5130" s="97" t="s">
        <v>3163</v>
      </c>
    </row>
    <row r="5131" spans="1:5" x14ac:dyDescent="0.2">
      <c r="A5131" s="96" t="s">
        <v>15656</v>
      </c>
      <c r="B5131" s="96" t="s">
        <v>15657</v>
      </c>
      <c r="C5131" s="96" t="s">
        <v>7683</v>
      </c>
      <c r="D5131" s="96" t="s">
        <v>7503</v>
      </c>
      <c r="E5131" s="97" t="s">
        <v>21632</v>
      </c>
    </row>
    <row r="5132" spans="1:5" x14ac:dyDescent="0.2">
      <c r="A5132" s="96" t="s">
        <v>14461</v>
      </c>
      <c r="B5132" s="96" t="s">
        <v>14462</v>
      </c>
      <c r="C5132" s="96" t="s">
        <v>7683</v>
      </c>
      <c r="D5132" s="96" t="s">
        <v>7503</v>
      </c>
      <c r="E5132" s="97" t="s">
        <v>2780</v>
      </c>
    </row>
    <row r="5133" spans="1:5" x14ac:dyDescent="0.2">
      <c r="A5133" s="96" t="s">
        <v>15661</v>
      </c>
      <c r="B5133" s="96" t="s">
        <v>15662</v>
      </c>
      <c r="C5133" s="96" t="s">
        <v>7683</v>
      </c>
      <c r="D5133" s="96" t="s">
        <v>7503</v>
      </c>
      <c r="E5133" s="97" t="s">
        <v>1283</v>
      </c>
    </row>
    <row r="5134" spans="1:5" x14ac:dyDescent="0.2">
      <c r="A5134" s="96" t="s">
        <v>14468</v>
      </c>
      <c r="B5134" s="96" t="s">
        <v>14469</v>
      </c>
      <c r="C5134" s="96" t="s">
        <v>7683</v>
      </c>
      <c r="D5134" s="96" t="s">
        <v>7503</v>
      </c>
      <c r="E5134" s="97" t="s">
        <v>3391</v>
      </c>
    </row>
    <row r="5135" spans="1:5" x14ac:dyDescent="0.2">
      <c r="A5135" s="96" t="s">
        <v>14466</v>
      </c>
      <c r="B5135" s="96" t="s">
        <v>14467</v>
      </c>
      <c r="C5135" s="96" t="s">
        <v>7683</v>
      </c>
      <c r="D5135" s="96" t="s">
        <v>7503</v>
      </c>
      <c r="E5135" s="97" t="s">
        <v>1780</v>
      </c>
    </row>
    <row r="5136" spans="1:5" x14ac:dyDescent="0.2">
      <c r="A5136" s="96" t="s">
        <v>15667</v>
      </c>
      <c r="B5136" s="96" t="s">
        <v>15668</v>
      </c>
      <c r="C5136" s="96" t="s">
        <v>7683</v>
      </c>
      <c r="D5136" s="96" t="s">
        <v>7503</v>
      </c>
      <c r="E5136" s="97" t="s">
        <v>13075</v>
      </c>
    </row>
    <row r="5137" spans="1:5" x14ac:dyDescent="0.2">
      <c r="A5137" s="96" t="s">
        <v>14474</v>
      </c>
      <c r="B5137" s="96" t="s">
        <v>14475</v>
      </c>
      <c r="C5137" s="96" t="s">
        <v>7683</v>
      </c>
      <c r="D5137" s="96" t="s">
        <v>7503</v>
      </c>
      <c r="E5137" s="97" t="s">
        <v>13072</v>
      </c>
    </row>
    <row r="5138" spans="1:5" x14ac:dyDescent="0.2">
      <c r="A5138" s="96" t="s">
        <v>15671</v>
      </c>
      <c r="B5138" s="96" t="s">
        <v>15672</v>
      </c>
      <c r="C5138" s="96" t="s">
        <v>7683</v>
      </c>
      <c r="D5138" s="96" t="s">
        <v>7503</v>
      </c>
      <c r="E5138" s="97" t="s">
        <v>25041</v>
      </c>
    </row>
    <row r="5139" spans="1:5" x14ac:dyDescent="0.2">
      <c r="A5139" s="96" t="s">
        <v>14478</v>
      </c>
      <c r="B5139" s="96" t="s">
        <v>14479</v>
      </c>
      <c r="C5139" s="96" t="s">
        <v>7683</v>
      </c>
      <c r="D5139" s="96" t="s">
        <v>7503</v>
      </c>
      <c r="E5139" s="97" t="s">
        <v>24880</v>
      </c>
    </row>
    <row r="5140" spans="1:5" x14ac:dyDescent="0.2">
      <c r="A5140" s="96" t="s">
        <v>14597</v>
      </c>
      <c r="B5140" s="96" t="s">
        <v>14598</v>
      </c>
      <c r="C5140" s="96" t="s">
        <v>7683</v>
      </c>
      <c r="D5140" s="96" t="s">
        <v>7524</v>
      </c>
      <c r="E5140" s="97" t="s">
        <v>19980</v>
      </c>
    </row>
    <row r="5141" spans="1:5" x14ac:dyDescent="0.2">
      <c r="A5141" s="96" t="s">
        <v>14730</v>
      </c>
      <c r="B5141" s="96" t="s">
        <v>14731</v>
      </c>
      <c r="C5141" s="96" t="s">
        <v>7683</v>
      </c>
      <c r="D5141" s="96" t="s">
        <v>7524</v>
      </c>
      <c r="E5141" s="97" t="s">
        <v>14599</v>
      </c>
    </row>
    <row r="5142" spans="1:5" x14ac:dyDescent="0.2">
      <c r="A5142" s="96" t="s">
        <v>14611</v>
      </c>
      <c r="B5142" s="96" t="s">
        <v>14612</v>
      </c>
      <c r="C5142" s="96" t="s">
        <v>7683</v>
      </c>
      <c r="D5142" s="96" t="s">
        <v>7524</v>
      </c>
      <c r="E5142" s="97" t="s">
        <v>1390</v>
      </c>
    </row>
    <row r="5143" spans="1:5" x14ac:dyDescent="0.2">
      <c r="A5143" s="96" t="s">
        <v>15441</v>
      </c>
      <c r="B5143" s="96" t="s">
        <v>15442</v>
      </c>
      <c r="C5143" s="96" t="s">
        <v>7683</v>
      </c>
      <c r="D5143" s="96" t="s">
        <v>7524</v>
      </c>
      <c r="E5143" s="97" t="s">
        <v>23498</v>
      </c>
    </row>
    <row r="5144" spans="1:5" x14ac:dyDescent="0.2">
      <c r="A5144" s="96" t="s">
        <v>15438</v>
      </c>
      <c r="B5144" s="96" t="s">
        <v>15439</v>
      </c>
      <c r="C5144" s="96" t="s">
        <v>7683</v>
      </c>
      <c r="D5144" s="96" t="s">
        <v>7524</v>
      </c>
      <c r="E5144" s="97" t="s">
        <v>22859</v>
      </c>
    </row>
    <row r="5145" spans="1:5" x14ac:dyDescent="0.2">
      <c r="A5145" s="96" t="s">
        <v>15487</v>
      </c>
      <c r="B5145" s="96" t="s">
        <v>15488</v>
      </c>
      <c r="C5145" s="96" t="s">
        <v>7683</v>
      </c>
      <c r="D5145" s="96" t="s">
        <v>7524</v>
      </c>
      <c r="E5145" s="97" t="s">
        <v>1302</v>
      </c>
    </row>
    <row r="5146" spans="1:5" x14ac:dyDescent="0.2">
      <c r="A5146" s="96" t="s">
        <v>15390</v>
      </c>
      <c r="B5146" s="96" t="s">
        <v>15391</v>
      </c>
      <c r="C5146" s="96" t="s">
        <v>7683</v>
      </c>
      <c r="D5146" s="96" t="s">
        <v>7524</v>
      </c>
      <c r="E5146" s="97" t="s">
        <v>24998</v>
      </c>
    </row>
    <row r="5147" spans="1:5" x14ac:dyDescent="0.2">
      <c r="A5147" s="96" t="s">
        <v>15489</v>
      </c>
      <c r="B5147" s="96" t="s">
        <v>15490</v>
      </c>
      <c r="C5147" s="96" t="s">
        <v>7683</v>
      </c>
      <c r="D5147" s="96" t="s">
        <v>7524</v>
      </c>
      <c r="E5147" s="97" t="s">
        <v>715</v>
      </c>
    </row>
    <row r="5148" spans="1:5" x14ac:dyDescent="0.2">
      <c r="A5148" s="96" t="s">
        <v>15572</v>
      </c>
      <c r="B5148" s="96" t="s">
        <v>15573</v>
      </c>
      <c r="C5148" s="96" t="s">
        <v>7683</v>
      </c>
      <c r="D5148" s="96" t="s">
        <v>7524</v>
      </c>
      <c r="E5148" s="97" t="s">
        <v>25031</v>
      </c>
    </row>
    <row r="5149" spans="1:5" x14ac:dyDescent="0.2">
      <c r="A5149" s="96" t="s">
        <v>15566</v>
      </c>
      <c r="B5149" s="96" t="s">
        <v>15567</v>
      </c>
      <c r="C5149" s="96" t="s">
        <v>7683</v>
      </c>
      <c r="D5149" s="96" t="s">
        <v>7524</v>
      </c>
      <c r="E5149" s="97" t="s">
        <v>25028</v>
      </c>
    </row>
    <row r="5150" spans="1:5" x14ac:dyDescent="0.2">
      <c r="A5150" s="96" t="s">
        <v>15568</v>
      </c>
      <c r="B5150" s="96" t="s">
        <v>15569</v>
      </c>
      <c r="C5150" s="96" t="s">
        <v>7683</v>
      </c>
      <c r="D5150" s="96" t="s">
        <v>7524</v>
      </c>
      <c r="E5150" s="97" t="s">
        <v>25029</v>
      </c>
    </row>
    <row r="5151" spans="1:5" x14ac:dyDescent="0.2">
      <c r="A5151" s="96" t="s">
        <v>15570</v>
      </c>
      <c r="B5151" s="96" t="s">
        <v>15571</v>
      </c>
      <c r="C5151" s="96" t="s">
        <v>7683</v>
      </c>
      <c r="D5151" s="96" t="s">
        <v>7524</v>
      </c>
      <c r="E5151" s="97" t="s">
        <v>25030</v>
      </c>
    </row>
    <row r="5152" spans="1:5" x14ac:dyDescent="0.2">
      <c r="A5152" s="96" t="s">
        <v>14617</v>
      </c>
      <c r="B5152" s="96" t="s">
        <v>14618</v>
      </c>
      <c r="C5152" s="96" t="s">
        <v>7683</v>
      </c>
      <c r="D5152" s="96" t="s">
        <v>7524</v>
      </c>
      <c r="E5152" s="97" t="s">
        <v>23514</v>
      </c>
    </row>
    <row r="5153" spans="1:5" x14ac:dyDescent="0.2">
      <c r="A5153" s="96" t="s">
        <v>14732</v>
      </c>
      <c r="B5153" s="96" t="s">
        <v>14733</v>
      </c>
      <c r="C5153" s="96" t="s">
        <v>7683</v>
      </c>
      <c r="D5153" s="96" t="s">
        <v>7524</v>
      </c>
      <c r="E5153" s="97" t="s">
        <v>14599</v>
      </c>
    </row>
    <row r="5154" spans="1:5" x14ac:dyDescent="0.2">
      <c r="A5154" s="96" t="s">
        <v>14600</v>
      </c>
      <c r="B5154" s="96" t="s">
        <v>14601</v>
      </c>
      <c r="C5154" s="96" t="s">
        <v>7683</v>
      </c>
      <c r="D5154" s="96" t="s">
        <v>7524</v>
      </c>
      <c r="E5154" s="97" t="s">
        <v>2693</v>
      </c>
    </row>
    <row r="5155" spans="1:5" x14ac:dyDescent="0.2">
      <c r="A5155" s="96" t="s">
        <v>14615</v>
      </c>
      <c r="B5155" s="96" t="s">
        <v>14616</v>
      </c>
      <c r="C5155" s="96" t="s">
        <v>7683</v>
      </c>
      <c r="D5155" s="96" t="s">
        <v>7524</v>
      </c>
      <c r="E5155" s="97" t="s">
        <v>1390</v>
      </c>
    </row>
    <row r="5156" spans="1:5" x14ac:dyDescent="0.2">
      <c r="A5156" s="96" t="s">
        <v>15813</v>
      </c>
      <c r="B5156" s="96" t="s">
        <v>15814</v>
      </c>
      <c r="C5156" s="96" t="s">
        <v>7683</v>
      </c>
      <c r="D5156" s="96" t="s">
        <v>7524</v>
      </c>
      <c r="E5156" s="97" t="s">
        <v>13067</v>
      </c>
    </row>
    <row r="5157" spans="1:5" x14ac:dyDescent="0.2">
      <c r="A5157" s="96" t="s">
        <v>15974</v>
      </c>
      <c r="B5157" s="96" t="s">
        <v>15975</v>
      </c>
      <c r="C5157" s="96" t="s">
        <v>7683</v>
      </c>
      <c r="D5157" s="96" t="s">
        <v>7524</v>
      </c>
      <c r="E5157" s="97" t="s">
        <v>7110</v>
      </c>
    </row>
    <row r="5158" spans="1:5" x14ac:dyDescent="0.2">
      <c r="A5158" s="96" t="s">
        <v>15976</v>
      </c>
      <c r="B5158" s="96" t="s">
        <v>15977</v>
      </c>
      <c r="C5158" s="96" t="s">
        <v>7683</v>
      </c>
      <c r="D5158" s="96" t="s">
        <v>7524</v>
      </c>
      <c r="E5158" s="97" t="s">
        <v>11992</v>
      </c>
    </row>
    <row r="5159" spans="1:5" x14ac:dyDescent="0.2">
      <c r="A5159" s="96" t="s">
        <v>15931</v>
      </c>
      <c r="B5159" s="96" t="s">
        <v>15932</v>
      </c>
      <c r="C5159" s="96" t="s">
        <v>7683</v>
      </c>
      <c r="D5159" s="96" t="s">
        <v>7524</v>
      </c>
      <c r="E5159" s="97" t="s">
        <v>10535</v>
      </c>
    </row>
    <row r="5160" spans="1:5" x14ac:dyDescent="0.2">
      <c r="A5160" s="96" t="s">
        <v>15915</v>
      </c>
      <c r="B5160" s="96" t="s">
        <v>15916</v>
      </c>
      <c r="C5160" s="96" t="s">
        <v>7683</v>
      </c>
      <c r="D5160" s="96" t="s">
        <v>7524</v>
      </c>
      <c r="E5160" s="97" t="s">
        <v>1803</v>
      </c>
    </row>
    <row r="5161" spans="1:5" x14ac:dyDescent="0.2">
      <c r="A5161" s="96" t="s">
        <v>15854</v>
      </c>
      <c r="B5161" s="96" t="s">
        <v>15855</v>
      </c>
      <c r="C5161" s="96" t="s">
        <v>7683</v>
      </c>
      <c r="D5161" s="96" t="s">
        <v>7524</v>
      </c>
      <c r="E5161" s="97" t="s">
        <v>6403</v>
      </c>
    </row>
    <row r="5162" spans="1:5" x14ac:dyDescent="0.2">
      <c r="A5162" s="96" t="s">
        <v>15811</v>
      </c>
      <c r="B5162" s="96" t="s">
        <v>15812</v>
      </c>
      <c r="C5162" s="96" t="s">
        <v>7683</v>
      </c>
      <c r="D5162" s="96" t="s">
        <v>7524</v>
      </c>
      <c r="E5162" s="97" t="s">
        <v>14500</v>
      </c>
    </row>
    <row r="5163" spans="1:5" x14ac:dyDescent="0.2">
      <c r="A5163" s="96" t="s">
        <v>15917</v>
      </c>
      <c r="B5163" s="96" t="s">
        <v>15918</v>
      </c>
      <c r="C5163" s="96" t="s">
        <v>7683</v>
      </c>
      <c r="D5163" s="96" t="s">
        <v>7524</v>
      </c>
      <c r="E5163" s="97" t="s">
        <v>525</v>
      </c>
    </row>
    <row r="5164" spans="1:5" x14ac:dyDescent="0.2">
      <c r="A5164" s="96" t="s">
        <v>15856</v>
      </c>
      <c r="B5164" s="96" t="s">
        <v>15857</v>
      </c>
      <c r="C5164" s="96" t="s">
        <v>7683</v>
      </c>
      <c r="D5164" s="96" t="s">
        <v>7524</v>
      </c>
      <c r="E5164" s="97" t="s">
        <v>16024</v>
      </c>
    </row>
    <row r="5165" spans="1:5" x14ac:dyDescent="0.2">
      <c r="A5165" s="96" t="s">
        <v>15919</v>
      </c>
      <c r="B5165" s="96" t="s">
        <v>15920</v>
      </c>
      <c r="C5165" s="96" t="s">
        <v>7683</v>
      </c>
      <c r="D5165" s="96" t="s">
        <v>7524</v>
      </c>
      <c r="E5165" s="97" t="s">
        <v>23874</v>
      </c>
    </row>
    <row r="5166" spans="1:5" x14ac:dyDescent="0.2">
      <c r="A5166" s="96" t="s">
        <v>15858</v>
      </c>
      <c r="B5166" s="96" t="s">
        <v>15859</v>
      </c>
      <c r="C5166" s="96" t="s">
        <v>7683</v>
      </c>
      <c r="D5166" s="96" t="s">
        <v>7524</v>
      </c>
      <c r="E5166" s="97" t="s">
        <v>22034</v>
      </c>
    </row>
    <row r="5167" spans="1:5" x14ac:dyDescent="0.2">
      <c r="A5167" s="96" t="s">
        <v>15922</v>
      </c>
      <c r="B5167" s="96" t="s">
        <v>15923</v>
      </c>
      <c r="C5167" s="96" t="s">
        <v>7683</v>
      </c>
      <c r="D5167" s="96" t="s">
        <v>7524</v>
      </c>
      <c r="E5167" s="97" t="s">
        <v>21432</v>
      </c>
    </row>
    <row r="5168" spans="1:5" x14ac:dyDescent="0.2">
      <c r="A5168" s="96" t="s">
        <v>15924</v>
      </c>
      <c r="B5168" s="96" t="s">
        <v>15925</v>
      </c>
      <c r="C5168" s="96" t="s">
        <v>7683</v>
      </c>
      <c r="D5168" s="96" t="s">
        <v>7524</v>
      </c>
      <c r="E5168" s="97" t="s">
        <v>1290</v>
      </c>
    </row>
    <row r="5169" spans="1:5" x14ac:dyDescent="0.2">
      <c r="A5169" s="96" t="s">
        <v>15927</v>
      </c>
      <c r="B5169" s="96" t="s">
        <v>15928</v>
      </c>
      <c r="C5169" s="96" t="s">
        <v>7683</v>
      </c>
      <c r="D5169" s="96" t="s">
        <v>7524</v>
      </c>
      <c r="E5169" s="97" t="s">
        <v>25074</v>
      </c>
    </row>
    <row r="5170" spans="1:5" x14ac:dyDescent="0.2">
      <c r="A5170" s="96" t="s">
        <v>15929</v>
      </c>
      <c r="B5170" s="96" t="s">
        <v>15930</v>
      </c>
      <c r="C5170" s="96" t="s">
        <v>7683</v>
      </c>
      <c r="D5170" s="96" t="s">
        <v>7524</v>
      </c>
      <c r="E5170" s="97" t="s">
        <v>25075</v>
      </c>
    </row>
    <row r="5171" spans="1:5" x14ac:dyDescent="0.2">
      <c r="A5171" s="96" t="s">
        <v>8054</v>
      </c>
      <c r="B5171" s="96" t="s">
        <v>8055</v>
      </c>
      <c r="C5171" s="96" t="s">
        <v>7683</v>
      </c>
      <c r="D5171" s="96" t="s">
        <v>7524</v>
      </c>
      <c r="E5171" s="97" t="s">
        <v>23368</v>
      </c>
    </row>
    <row r="5172" spans="1:5" x14ac:dyDescent="0.2">
      <c r="A5172" s="96" t="s">
        <v>14190</v>
      </c>
      <c r="B5172" s="96" t="s">
        <v>14191</v>
      </c>
      <c r="C5172" s="96" t="s">
        <v>7683</v>
      </c>
      <c r="D5172" s="96" t="s">
        <v>7503</v>
      </c>
      <c r="E5172" s="97" t="s">
        <v>3803</v>
      </c>
    </row>
    <row r="5173" spans="1:5" x14ac:dyDescent="0.2">
      <c r="A5173" s="96" t="s">
        <v>14881</v>
      </c>
      <c r="B5173" s="96" t="s">
        <v>14882</v>
      </c>
      <c r="C5173" s="96" t="s">
        <v>7683</v>
      </c>
      <c r="D5173" s="96" t="s">
        <v>7524</v>
      </c>
      <c r="E5173" s="97" t="s">
        <v>24919</v>
      </c>
    </row>
    <row r="5174" spans="1:5" x14ac:dyDescent="0.2">
      <c r="A5174" s="96" t="s">
        <v>14590</v>
      </c>
      <c r="B5174" s="96" t="s">
        <v>14591</v>
      </c>
      <c r="C5174" s="96" t="s">
        <v>7683</v>
      </c>
      <c r="D5174" s="96" t="s">
        <v>7524</v>
      </c>
      <c r="E5174" s="97" t="s">
        <v>11938</v>
      </c>
    </row>
    <row r="5175" spans="1:5" x14ac:dyDescent="0.2">
      <c r="A5175" s="96" t="s">
        <v>15751</v>
      </c>
      <c r="B5175" s="96" t="s">
        <v>15752</v>
      </c>
      <c r="C5175" s="96" t="s">
        <v>7683</v>
      </c>
      <c r="D5175" s="96" t="s">
        <v>7524</v>
      </c>
      <c r="E5175" s="97" t="s">
        <v>452</v>
      </c>
    </row>
    <row r="5176" spans="1:5" x14ac:dyDescent="0.2">
      <c r="A5176" s="96" t="s">
        <v>14728</v>
      </c>
      <c r="B5176" s="96" t="s">
        <v>14729</v>
      </c>
      <c r="C5176" s="96" t="s">
        <v>7683</v>
      </c>
      <c r="D5176" s="96" t="s">
        <v>7524</v>
      </c>
      <c r="E5176" s="97" t="s">
        <v>14672</v>
      </c>
    </row>
    <row r="5177" spans="1:5" x14ac:dyDescent="0.2">
      <c r="A5177" s="96" t="s">
        <v>14605</v>
      </c>
      <c r="B5177" s="96" t="s">
        <v>14606</v>
      </c>
      <c r="C5177" s="96" t="s">
        <v>7683</v>
      </c>
      <c r="D5177" s="96" t="s">
        <v>7524</v>
      </c>
      <c r="E5177" s="97" t="s">
        <v>1181</v>
      </c>
    </row>
    <row r="5178" spans="1:5" x14ac:dyDescent="0.2">
      <c r="A5178" s="96" t="s">
        <v>15753</v>
      </c>
      <c r="B5178" s="96" t="s">
        <v>15754</v>
      </c>
      <c r="C5178" s="96" t="s">
        <v>7683</v>
      </c>
      <c r="D5178" s="96" t="s">
        <v>7524</v>
      </c>
      <c r="E5178" s="97" t="s">
        <v>4916</v>
      </c>
    </row>
    <row r="5179" spans="1:5" x14ac:dyDescent="0.2">
      <c r="A5179" s="96" t="s">
        <v>14734</v>
      </c>
      <c r="B5179" s="96" t="s">
        <v>14735</v>
      </c>
      <c r="C5179" s="96" t="s">
        <v>7683</v>
      </c>
      <c r="D5179" s="96" t="s">
        <v>7524</v>
      </c>
      <c r="E5179" s="97" t="s">
        <v>9181</v>
      </c>
    </row>
    <row r="5180" spans="1:5" x14ac:dyDescent="0.2">
      <c r="A5180" s="96" t="s">
        <v>15755</v>
      </c>
      <c r="B5180" s="96" t="s">
        <v>15756</v>
      </c>
      <c r="C5180" s="96" t="s">
        <v>7683</v>
      </c>
      <c r="D5180" s="96" t="s">
        <v>7524</v>
      </c>
      <c r="E5180" s="97" t="s">
        <v>22949</v>
      </c>
    </row>
    <row r="5181" spans="1:5" x14ac:dyDescent="0.2">
      <c r="A5181" s="96" t="s">
        <v>14878</v>
      </c>
      <c r="B5181" s="96" t="s">
        <v>14879</v>
      </c>
      <c r="C5181" s="96" t="s">
        <v>7683</v>
      </c>
      <c r="D5181" s="96" t="s">
        <v>7524</v>
      </c>
      <c r="E5181" s="97" t="s">
        <v>2186</v>
      </c>
    </row>
    <row r="5182" spans="1:5" x14ac:dyDescent="0.2">
      <c r="A5182" s="96" t="s">
        <v>15757</v>
      </c>
      <c r="B5182" s="96" t="s">
        <v>15758</v>
      </c>
      <c r="C5182" s="96" t="s">
        <v>7683</v>
      </c>
      <c r="D5182" s="96" t="s">
        <v>7524</v>
      </c>
      <c r="E5182" s="97" t="s">
        <v>1021</v>
      </c>
    </row>
    <row r="5183" spans="1:5" x14ac:dyDescent="0.2">
      <c r="A5183" s="96" t="s">
        <v>14883</v>
      </c>
      <c r="B5183" s="96" t="s">
        <v>14884</v>
      </c>
      <c r="C5183" s="96" t="s">
        <v>7683</v>
      </c>
      <c r="D5183" s="96" t="s">
        <v>7524</v>
      </c>
      <c r="E5183" s="97" t="s">
        <v>17611</v>
      </c>
    </row>
    <row r="5184" spans="1:5" x14ac:dyDescent="0.2">
      <c r="A5184" s="96" t="s">
        <v>15760</v>
      </c>
      <c r="B5184" s="96" t="s">
        <v>15761</v>
      </c>
      <c r="C5184" s="96" t="s">
        <v>7683</v>
      </c>
      <c r="D5184" s="96" t="s">
        <v>7524</v>
      </c>
      <c r="E5184" s="97" t="s">
        <v>4246</v>
      </c>
    </row>
    <row r="5185" spans="1:5" x14ac:dyDescent="0.2">
      <c r="A5185" s="96" t="s">
        <v>15762</v>
      </c>
      <c r="B5185" s="96" t="s">
        <v>15763</v>
      </c>
      <c r="C5185" s="96" t="s">
        <v>7683</v>
      </c>
      <c r="D5185" s="96" t="s">
        <v>7524</v>
      </c>
      <c r="E5185" s="97" t="s">
        <v>25059</v>
      </c>
    </row>
    <row r="5186" spans="1:5" x14ac:dyDescent="0.2">
      <c r="A5186" s="96" t="s">
        <v>14886</v>
      </c>
      <c r="B5186" s="96" t="s">
        <v>14887</v>
      </c>
      <c r="C5186" s="96" t="s">
        <v>7683</v>
      </c>
      <c r="D5186" s="96" t="s">
        <v>7524</v>
      </c>
      <c r="E5186" s="97" t="s">
        <v>24920</v>
      </c>
    </row>
    <row r="5187" spans="1:5" x14ac:dyDescent="0.2">
      <c r="A5187" s="96" t="s">
        <v>15764</v>
      </c>
      <c r="B5187" s="96" t="s">
        <v>15765</v>
      </c>
      <c r="C5187" s="96" t="s">
        <v>7683</v>
      </c>
      <c r="D5187" s="96" t="s">
        <v>7524</v>
      </c>
      <c r="E5187" s="97" t="s">
        <v>25060</v>
      </c>
    </row>
    <row r="5188" spans="1:5" x14ac:dyDescent="0.2">
      <c r="A5188" s="96" t="s">
        <v>14888</v>
      </c>
      <c r="B5188" s="96" t="s">
        <v>14889</v>
      </c>
      <c r="C5188" s="96" t="s">
        <v>7683</v>
      </c>
      <c r="D5188" s="96" t="s">
        <v>7524</v>
      </c>
      <c r="E5188" s="97" t="s">
        <v>24921</v>
      </c>
    </row>
    <row r="5189" spans="1:5" x14ac:dyDescent="0.2">
      <c r="A5189" s="96" t="s">
        <v>14622</v>
      </c>
      <c r="B5189" s="96" t="s">
        <v>14623</v>
      </c>
      <c r="C5189" s="96" t="s">
        <v>7683</v>
      </c>
      <c r="D5189" s="96" t="s">
        <v>7524</v>
      </c>
      <c r="E5189" s="97" t="s">
        <v>10873</v>
      </c>
    </row>
    <row r="5190" spans="1:5" x14ac:dyDescent="0.2">
      <c r="A5190" s="96" t="s">
        <v>14736</v>
      </c>
      <c r="B5190" s="96" t="s">
        <v>14737</v>
      </c>
      <c r="C5190" s="96" t="s">
        <v>7683</v>
      </c>
      <c r="D5190" s="96" t="s">
        <v>7524</v>
      </c>
      <c r="E5190" s="97" t="s">
        <v>24897</v>
      </c>
    </row>
    <row r="5191" spans="1:5" x14ac:dyDescent="0.2">
      <c r="A5191" s="96" t="s">
        <v>14624</v>
      </c>
      <c r="B5191" s="96" t="s">
        <v>14625</v>
      </c>
      <c r="C5191" s="96" t="s">
        <v>7683</v>
      </c>
      <c r="D5191" s="96" t="s">
        <v>7524</v>
      </c>
      <c r="E5191" s="97" t="s">
        <v>1976</v>
      </c>
    </row>
    <row r="5192" spans="1:5" x14ac:dyDescent="0.2">
      <c r="A5192" s="96" t="s">
        <v>15212</v>
      </c>
      <c r="B5192" s="96" t="s">
        <v>15213</v>
      </c>
      <c r="C5192" s="96" t="s">
        <v>7683</v>
      </c>
      <c r="D5192" s="96" t="s">
        <v>7524</v>
      </c>
      <c r="E5192" s="97" t="s">
        <v>16610</v>
      </c>
    </row>
    <row r="5193" spans="1:5" x14ac:dyDescent="0.2">
      <c r="A5193" s="96" t="s">
        <v>15215</v>
      </c>
      <c r="B5193" s="96" t="s">
        <v>15216</v>
      </c>
      <c r="C5193" s="96" t="s">
        <v>7683</v>
      </c>
      <c r="D5193" s="96" t="s">
        <v>7524</v>
      </c>
      <c r="E5193" s="97" t="s">
        <v>2548</v>
      </c>
    </row>
    <row r="5194" spans="1:5" x14ac:dyDescent="0.2">
      <c r="A5194" s="96" t="s">
        <v>15217</v>
      </c>
      <c r="B5194" s="96" t="s">
        <v>15218</v>
      </c>
      <c r="C5194" s="96" t="s">
        <v>7683</v>
      </c>
      <c r="D5194" s="96" t="s">
        <v>7524</v>
      </c>
      <c r="E5194" s="97" t="s">
        <v>24974</v>
      </c>
    </row>
    <row r="5195" spans="1:5" x14ac:dyDescent="0.2">
      <c r="A5195" s="96" t="s">
        <v>15103</v>
      </c>
      <c r="B5195" s="96" t="s">
        <v>15104</v>
      </c>
      <c r="C5195" s="96" t="s">
        <v>7683</v>
      </c>
      <c r="D5195" s="96" t="s">
        <v>7524</v>
      </c>
      <c r="E5195" s="97" t="s">
        <v>24189</v>
      </c>
    </row>
    <row r="5196" spans="1:5" x14ac:dyDescent="0.2">
      <c r="A5196" s="96" t="s">
        <v>15170</v>
      </c>
      <c r="B5196" s="96" t="s">
        <v>15171</v>
      </c>
      <c r="C5196" s="96" t="s">
        <v>7683</v>
      </c>
      <c r="D5196" s="96" t="s">
        <v>7524</v>
      </c>
      <c r="E5196" s="97" t="s">
        <v>9787</v>
      </c>
    </row>
    <row r="5197" spans="1:5" x14ac:dyDescent="0.2">
      <c r="A5197" s="96" t="s">
        <v>15105</v>
      </c>
      <c r="B5197" s="96" t="s">
        <v>15106</v>
      </c>
      <c r="C5197" s="96" t="s">
        <v>7683</v>
      </c>
      <c r="D5197" s="96" t="s">
        <v>7524</v>
      </c>
      <c r="E5197" s="97" t="s">
        <v>21361</v>
      </c>
    </row>
    <row r="5198" spans="1:5" x14ac:dyDescent="0.2">
      <c r="A5198" s="96" t="s">
        <v>15173</v>
      </c>
      <c r="B5198" s="96" t="s">
        <v>15174</v>
      </c>
      <c r="C5198" s="96" t="s">
        <v>7683</v>
      </c>
      <c r="D5198" s="96" t="s">
        <v>7524</v>
      </c>
      <c r="E5198" s="97" t="s">
        <v>24417</v>
      </c>
    </row>
    <row r="5199" spans="1:5" x14ac:dyDescent="0.2">
      <c r="A5199" s="96" t="s">
        <v>15108</v>
      </c>
      <c r="B5199" s="96" t="s">
        <v>15109</v>
      </c>
      <c r="C5199" s="96" t="s">
        <v>7683</v>
      </c>
      <c r="D5199" s="96" t="s">
        <v>7524</v>
      </c>
      <c r="E5199" s="97" t="s">
        <v>24336</v>
      </c>
    </row>
    <row r="5200" spans="1:5" x14ac:dyDescent="0.2">
      <c r="A5200" s="96" t="s">
        <v>15175</v>
      </c>
      <c r="B5200" s="96" t="s">
        <v>15176</v>
      </c>
      <c r="C5200" s="96" t="s">
        <v>7683</v>
      </c>
      <c r="D5200" s="96" t="s">
        <v>7524</v>
      </c>
      <c r="E5200" s="97" t="s">
        <v>17478</v>
      </c>
    </row>
    <row r="5201" spans="1:5" x14ac:dyDescent="0.2">
      <c r="A5201" s="96" t="s">
        <v>15111</v>
      </c>
      <c r="B5201" s="96" t="s">
        <v>15112</v>
      </c>
      <c r="C5201" s="96" t="s">
        <v>7683</v>
      </c>
      <c r="D5201" s="96" t="s">
        <v>7524</v>
      </c>
      <c r="E5201" s="97" t="s">
        <v>24957</v>
      </c>
    </row>
    <row r="5202" spans="1:5" x14ac:dyDescent="0.2">
      <c r="A5202" s="96" t="s">
        <v>15177</v>
      </c>
      <c r="B5202" s="96" t="s">
        <v>15178</v>
      </c>
      <c r="C5202" s="96" t="s">
        <v>7683</v>
      </c>
      <c r="D5202" s="96" t="s">
        <v>7524</v>
      </c>
      <c r="E5202" s="97" t="s">
        <v>24971</v>
      </c>
    </row>
    <row r="5203" spans="1:5" x14ac:dyDescent="0.2">
      <c r="A5203" s="96" t="s">
        <v>15539</v>
      </c>
      <c r="B5203" s="96" t="s">
        <v>15540</v>
      </c>
      <c r="C5203" s="96" t="s">
        <v>7683</v>
      </c>
      <c r="D5203" s="96" t="s">
        <v>7524</v>
      </c>
      <c r="E5203" s="97" t="s">
        <v>25018</v>
      </c>
    </row>
    <row r="5204" spans="1:5" x14ac:dyDescent="0.2">
      <c r="A5204" s="96" t="s">
        <v>15114</v>
      </c>
      <c r="B5204" s="96" t="s">
        <v>15115</v>
      </c>
      <c r="C5204" s="96" t="s">
        <v>7683</v>
      </c>
      <c r="D5204" s="96" t="s">
        <v>7524</v>
      </c>
      <c r="E5204" s="97" t="s">
        <v>24889</v>
      </c>
    </row>
    <row r="5205" spans="1:5" x14ac:dyDescent="0.2">
      <c r="A5205" s="96" t="s">
        <v>15180</v>
      </c>
      <c r="B5205" s="96" t="s">
        <v>15181</v>
      </c>
      <c r="C5205" s="96" t="s">
        <v>7683</v>
      </c>
      <c r="D5205" s="96" t="s">
        <v>7524</v>
      </c>
      <c r="E5205" s="97" t="s">
        <v>24972</v>
      </c>
    </row>
    <row r="5206" spans="1:5" x14ac:dyDescent="0.2">
      <c r="A5206" s="96" t="s">
        <v>15541</v>
      </c>
      <c r="B5206" s="96" t="s">
        <v>15542</v>
      </c>
      <c r="C5206" s="96" t="s">
        <v>7683</v>
      </c>
      <c r="D5206" s="96" t="s">
        <v>7524</v>
      </c>
      <c r="E5206" s="97" t="s">
        <v>18419</v>
      </c>
    </row>
    <row r="5207" spans="1:5" x14ac:dyDescent="0.2">
      <c r="A5207" s="96" t="s">
        <v>15116</v>
      </c>
      <c r="B5207" s="96" t="s">
        <v>15117</v>
      </c>
      <c r="C5207" s="96" t="s">
        <v>7683</v>
      </c>
      <c r="D5207" s="96" t="s">
        <v>7524</v>
      </c>
      <c r="E5207" s="97" t="s">
        <v>24958</v>
      </c>
    </row>
    <row r="5208" spans="1:5" x14ac:dyDescent="0.2">
      <c r="A5208" s="96" t="s">
        <v>15182</v>
      </c>
      <c r="B5208" s="96" t="s">
        <v>15183</v>
      </c>
      <c r="C5208" s="96" t="s">
        <v>7683</v>
      </c>
      <c r="D5208" s="96" t="s">
        <v>7524</v>
      </c>
      <c r="E5208" s="97" t="s">
        <v>24973</v>
      </c>
    </row>
    <row r="5209" spans="1:5" x14ac:dyDescent="0.2">
      <c r="A5209" s="96" t="s">
        <v>15543</v>
      </c>
      <c r="B5209" s="96" t="s">
        <v>15544</v>
      </c>
      <c r="C5209" s="96" t="s">
        <v>7683</v>
      </c>
      <c r="D5209" s="96" t="s">
        <v>7524</v>
      </c>
      <c r="E5209" s="97" t="s">
        <v>25019</v>
      </c>
    </row>
    <row r="5210" spans="1:5" x14ac:dyDescent="0.2">
      <c r="A5210" s="96" t="s">
        <v>15046</v>
      </c>
      <c r="B5210" s="96" t="s">
        <v>15047</v>
      </c>
      <c r="C5210" s="96" t="s">
        <v>7683</v>
      </c>
      <c r="D5210" s="96" t="s">
        <v>7524</v>
      </c>
      <c r="E5210" s="97" t="s">
        <v>24942</v>
      </c>
    </row>
    <row r="5211" spans="1:5" x14ac:dyDescent="0.2">
      <c r="A5211" s="96" t="s">
        <v>15048</v>
      </c>
      <c r="B5211" s="96" t="s">
        <v>15049</v>
      </c>
      <c r="C5211" s="96" t="s">
        <v>7683</v>
      </c>
      <c r="D5211" s="96" t="s">
        <v>7524</v>
      </c>
      <c r="E5211" s="97" t="s">
        <v>24943</v>
      </c>
    </row>
    <row r="5212" spans="1:5" x14ac:dyDescent="0.2">
      <c r="A5212" s="96" t="s">
        <v>15050</v>
      </c>
      <c r="B5212" s="96" t="s">
        <v>15051</v>
      </c>
      <c r="C5212" s="96" t="s">
        <v>7683</v>
      </c>
      <c r="D5212" s="96" t="s">
        <v>7524</v>
      </c>
      <c r="E5212" s="97" t="s">
        <v>24944</v>
      </c>
    </row>
    <row r="5213" spans="1:5" x14ac:dyDescent="0.2">
      <c r="A5213" s="96" t="s">
        <v>16126</v>
      </c>
      <c r="B5213" s="96" t="s">
        <v>16127</v>
      </c>
      <c r="C5213" s="96" t="s">
        <v>7683</v>
      </c>
      <c r="D5213" s="96" t="s">
        <v>7524</v>
      </c>
      <c r="E5213" s="97" t="s">
        <v>1982</v>
      </c>
    </row>
    <row r="5214" spans="1:5" x14ac:dyDescent="0.2">
      <c r="A5214" s="96" t="s">
        <v>16130</v>
      </c>
      <c r="B5214" s="96" t="s">
        <v>16131</v>
      </c>
      <c r="C5214" s="96" t="s">
        <v>7683</v>
      </c>
      <c r="D5214" s="96" t="s">
        <v>7524</v>
      </c>
      <c r="E5214" s="97" t="s">
        <v>12358</v>
      </c>
    </row>
    <row r="5215" spans="1:5" x14ac:dyDescent="0.2">
      <c r="A5215" s="96" t="s">
        <v>16134</v>
      </c>
      <c r="B5215" s="96" t="s">
        <v>16135</v>
      </c>
      <c r="C5215" s="96" t="s">
        <v>7683</v>
      </c>
      <c r="D5215" s="96" t="s">
        <v>7524</v>
      </c>
      <c r="E5215" s="97" t="s">
        <v>969</v>
      </c>
    </row>
    <row r="5216" spans="1:5" x14ac:dyDescent="0.2">
      <c r="A5216" s="96" t="s">
        <v>16139</v>
      </c>
      <c r="B5216" s="96" t="s">
        <v>16140</v>
      </c>
      <c r="C5216" s="96" t="s">
        <v>7683</v>
      </c>
      <c r="D5216" s="96" t="s">
        <v>7524</v>
      </c>
      <c r="E5216" s="97" t="s">
        <v>24839</v>
      </c>
    </row>
    <row r="5217" spans="1:5" x14ac:dyDescent="0.2">
      <c r="A5217" s="96" t="s">
        <v>16143</v>
      </c>
      <c r="B5217" s="96" t="s">
        <v>16144</v>
      </c>
      <c r="C5217" s="96" t="s">
        <v>7683</v>
      </c>
      <c r="D5217" s="96" t="s">
        <v>7524</v>
      </c>
      <c r="E5217" s="97" t="s">
        <v>24945</v>
      </c>
    </row>
    <row r="5218" spans="1:5" x14ac:dyDescent="0.2">
      <c r="A5218" s="96" t="s">
        <v>16145</v>
      </c>
      <c r="B5218" s="96" t="s">
        <v>16146</v>
      </c>
      <c r="C5218" s="96" t="s">
        <v>7683</v>
      </c>
      <c r="D5218" s="96" t="s">
        <v>7524</v>
      </c>
      <c r="E5218" s="97" t="s">
        <v>21722</v>
      </c>
    </row>
    <row r="5219" spans="1:5" x14ac:dyDescent="0.2">
      <c r="A5219" s="96" t="s">
        <v>16149</v>
      </c>
      <c r="B5219" s="96" t="s">
        <v>16150</v>
      </c>
      <c r="C5219" s="96" t="s">
        <v>7683</v>
      </c>
      <c r="D5219" s="96" t="s">
        <v>7524</v>
      </c>
      <c r="E5219" s="97" t="s">
        <v>25100</v>
      </c>
    </row>
    <row r="5220" spans="1:5" x14ac:dyDescent="0.2">
      <c r="A5220" s="96" t="s">
        <v>16147</v>
      </c>
      <c r="B5220" s="96" t="s">
        <v>16148</v>
      </c>
      <c r="C5220" s="96" t="s">
        <v>7683</v>
      </c>
      <c r="D5220" s="96" t="s">
        <v>7524</v>
      </c>
      <c r="E5220" s="97" t="s">
        <v>25099</v>
      </c>
    </row>
    <row r="5221" spans="1:5" x14ac:dyDescent="0.2">
      <c r="A5221" s="96" t="s">
        <v>15992</v>
      </c>
      <c r="B5221" s="96" t="s">
        <v>15993</v>
      </c>
      <c r="C5221" s="96" t="s">
        <v>7683</v>
      </c>
      <c r="D5221" s="96" t="s">
        <v>7524</v>
      </c>
      <c r="E5221" s="97" t="s">
        <v>25081</v>
      </c>
    </row>
    <row r="5222" spans="1:5" x14ac:dyDescent="0.2">
      <c r="A5222" s="96" t="s">
        <v>15978</v>
      </c>
      <c r="B5222" s="96" t="s">
        <v>15979</v>
      </c>
      <c r="C5222" s="96" t="s">
        <v>7683</v>
      </c>
      <c r="D5222" s="96" t="s">
        <v>7524</v>
      </c>
      <c r="E5222" s="97" t="s">
        <v>14463</v>
      </c>
    </row>
    <row r="5223" spans="1:5" x14ac:dyDescent="0.2">
      <c r="A5223" s="96" t="s">
        <v>15980</v>
      </c>
      <c r="B5223" s="96" t="s">
        <v>15981</v>
      </c>
      <c r="C5223" s="96" t="s">
        <v>7683</v>
      </c>
      <c r="D5223" s="96" t="s">
        <v>7524</v>
      </c>
      <c r="E5223" s="97" t="s">
        <v>21632</v>
      </c>
    </row>
    <row r="5224" spans="1:5" x14ac:dyDescent="0.2">
      <c r="A5224" s="96" t="s">
        <v>15982</v>
      </c>
      <c r="B5224" s="96" t="s">
        <v>15983</v>
      </c>
      <c r="C5224" s="96" t="s">
        <v>7683</v>
      </c>
      <c r="D5224" s="96" t="s">
        <v>7524</v>
      </c>
      <c r="E5224" s="97" t="s">
        <v>14390</v>
      </c>
    </row>
    <row r="5225" spans="1:5" x14ac:dyDescent="0.2">
      <c r="A5225" s="96" t="s">
        <v>15985</v>
      </c>
      <c r="B5225" s="96" t="s">
        <v>15986</v>
      </c>
      <c r="C5225" s="96" t="s">
        <v>7683</v>
      </c>
      <c r="D5225" s="96" t="s">
        <v>7524</v>
      </c>
      <c r="E5225" s="97" t="s">
        <v>2700</v>
      </c>
    </row>
    <row r="5226" spans="1:5" x14ac:dyDescent="0.2">
      <c r="A5226" s="96" t="s">
        <v>15987</v>
      </c>
      <c r="B5226" s="96" t="s">
        <v>15988</v>
      </c>
      <c r="C5226" s="96" t="s">
        <v>7683</v>
      </c>
      <c r="D5226" s="96" t="s">
        <v>7524</v>
      </c>
      <c r="E5226" s="97" t="s">
        <v>25080</v>
      </c>
    </row>
    <row r="5227" spans="1:5" x14ac:dyDescent="0.2">
      <c r="A5227" s="96" t="s">
        <v>15989</v>
      </c>
      <c r="B5227" s="96" t="s">
        <v>15990</v>
      </c>
      <c r="C5227" s="96" t="s">
        <v>7683</v>
      </c>
      <c r="D5227" s="96" t="s">
        <v>7524</v>
      </c>
      <c r="E5227" s="97" t="s">
        <v>16449</v>
      </c>
    </row>
    <row r="5228" spans="1:5" x14ac:dyDescent="0.2">
      <c r="A5228" s="96" t="s">
        <v>14860</v>
      </c>
      <c r="B5228" s="96" t="s">
        <v>14861</v>
      </c>
      <c r="C5228" s="96" t="s">
        <v>7683</v>
      </c>
      <c r="D5228" s="96" t="s">
        <v>7503</v>
      </c>
      <c r="E5228" s="97" t="s">
        <v>3437</v>
      </c>
    </row>
    <row r="5229" spans="1:5" x14ac:dyDescent="0.2">
      <c r="A5229" s="96" t="s">
        <v>14786</v>
      </c>
      <c r="B5229" s="96" t="s">
        <v>14787</v>
      </c>
      <c r="C5229" s="96" t="s">
        <v>7683</v>
      </c>
      <c r="D5229" s="96" t="s">
        <v>7503</v>
      </c>
      <c r="E5229" s="97" t="s">
        <v>13751</v>
      </c>
    </row>
    <row r="5230" spans="1:5" x14ac:dyDescent="0.2">
      <c r="A5230" s="96" t="s">
        <v>14910</v>
      </c>
      <c r="B5230" s="96" t="s">
        <v>14911</v>
      </c>
      <c r="C5230" s="96" t="s">
        <v>7683</v>
      </c>
      <c r="D5230" s="96" t="s">
        <v>7503</v>
      </c>
      <c r="E5230" s="97" t="s">
        <v>2910</v>
      </c>
    </row>
    <row r="5231" spans="1:5" x14ac:dyDescent="0.2">
      <c r="A5231" s="96" t="s">
        <v>14915</v>
      </c>
      <c r="B5231" s="96" t="s">
        <v>14916</v>
      </c>
      <c r="C5231" s="96" t="s">
        <v>7683</v>
      </c>
      <c r="D5231" s="96" t="s">
        <v>7503</v>
      </c>
      <c r="E5231" s="97" t="s">
        <v>24924</v>
      </c>
    </row>
    <row r="5232" spans="1:5" x14ac:dyDescent="0.2">
      <c r="A5232" s="96" t="s">
        <v>14757</v>
      </c>
      <c r="B5232" s="96" t="s">
        <v>14758</v>
      </c>
      <c r="C5232" s="96" t="s">
        <v>7683</v>
      </c>
      <c r="D5232" s="96" t="s">
        <v>7503</v>
      </c>
      <c r="E5232" s="97" t="s">
        <v>4492</v>
      </c>
    </row>
    <row r="5233" spans="1:5" x14ac:dyDescent="0.2">
      <c r="A5233" s="96" t="s">
        <v>14843</v>
      </c>
      <c r="B5233" s="96" t="s">
        <v>14844</v>
      </c>
      <c r="C5233" s="96" t="s">
        <v>7683</v>
      </c>
      <c r="D5233" s="96" t="s">
        <v>7503</v>
      </c>
      <c r="E5233" s="97" t="s">
        <v>2231</v>
      </c>
    </row>
    <row r="5234" spans="1:5" x14ac:dyDescent="0.2">
      <c r="A5234" s="96" t="s">
        <v>14761</v>
      </c>
      <c r="B5234" s="96" t="s">
        <v>14762</v>
      </c>
      <c r="C5234" s="96" t="s">
        <v>7683</v>
      </c>
      <c r="D5234" s="96" t="s">
        <v>7503</v>
      </c>
      <c r="E5234" s="97" t="s">
        <v>3646</v>
      </c>
    </row>
    <row r="5235" spans="1:5" x14ac:dyDescent="0.2">
      <c r="A5235" s="96" t="s">
        <v>14852</v>
      </c>
      <c r="B5235" s="96" t="s">
        <v>14853</v>
      </c>
      <c r="C5235" s="96" t="s">
        <v>7683</v>
      </c>
      <c r="D5235" s="96" t="s">
        <v>7503</v>
      </c>
      <c r="E5235" s="97" t="s">
        <v>1510</v>
      </c>
    </row>
    <row r="5236" spans="1:5" x14ac:dyDescent="0.2">
      <c r="A5236" s="96" t="s">
        <v>14766</v>
      </c>
      <c r="B5236" s="96" t="s">
        <v>14767</v>
      </c>
      <c r="C5236" s="96" t="s">
        <v>7683</v>
      </c>
      <c r="D5236" s="96" t="s">
        <v>7503</v>
      </c>
      <c r="E5236" s="97" t="s">
        <v>24900</v>
      </c>
    </row>
    <row r="5237" spans="1:5" x14ac:dyDescent="0.2">
      <c r="A5237" s="96" t="s">
        <v>14594</v>
      </c>
      <c r="B5237" s="96" t="s">
        <v>14595</v>
      </c>
      <c r="C5237" s="96" t="s">
        <v>7683</v>
      </c>
      <c r="D5237" s="96" t="s">
        <v>7524</v>
      </c>
      <c r="E5237" s="97" t="s">
        <v>24888</v>
      </c>
    </row>
    <row r="5238" spans="1:5" x14ac:dyDescent="0.2">
      <c r="A5238" s="96" t="s">
        <v>14366</v>
      </c>
      <c r="B5238" s="96" t="s">
        <v>14367</v>
      </c>
      <c r="C5238" s="96" t="s">
        <v>7683</v>
      </c>
      <c r="D5238" s="96" t="s">
        <v>7524</v>
      </c>
      <c r="E5238" s="97" t="s">
        <v>24870</v>
      </c>
    </row>
    <row r="5239" spans="1:5" x14ac:dyDescent="0.2">
      <c r="A5239" s="96" t="s">
        <v>14602</v>
      </c>
      <c r="B5239" s="96" t="s">
        <v>14603</v>
      </c>
      <c r="C5239" s="96" t="s">
        <v>7683</v>
      </c>
      <c r="D5239" s="96" t="s">
        <v>7524</v>
      </c>
      <c r="E5239" s="97" t="s">
        <v>9228</v>
      </c>
    </row>
    <row r="5240" spans="1:5" x14ac:dyDescent="0.2">
      <c r="A5240" s="96" t="s">
        <v>14371</v>
      </c>
      <c r="B5240" s="96" t="s">
        <v>14372</v>
      </c>
      <c r="C5240" s="96" t="s">
        <v>7683</v>
      </c>
      <c r="D5240" s="96" t="s">
        <v>7524</v>
      </c>
      <c r="E5240" s="97" t="s">
        <v>7957</v>
      </c>
    </row>
    <row r="5241" spans="1:5" x14ac:dyDescent="0.2">
      <c r="A5241" s="96" t="s">
        <v>14620</v>
      </c>
      <c r="B5241" s="96" t="s">
        <v>14621</v>
      </c>
      <c r="C5241" s="96" t="s">
        <v>7683</v>
      </c>
      <c r="D5241" s="96" t="s">
        <v>7524</v>
      </c>
      <c r="E5241" s="97" t="s">
        <v>24892</v>
      </c>
    </row>
    <row r="5242" spans="1:5" x14ac:dyDescent="0.2">
      <c r="A5242" s="96" t="s">
        <v>14613</v>
      </c>
      <c r="B5242" s="96" t="s">
        <v>14614</v>
      </c>
      <c r="C5242" s="96" t="s">
        <v>7683</v>
      </c>
      <c r="D5242" s="96" t="s">
        <v>7524</v>
      </c>
      <c r="E5242" s="97" t="s">
        <v>24891</v>
      </c>
    </row>
    <row r="5243" spans="1:5" x14ac:dyDescent="0.2">
      <c r="A5243" s="96" t="s">
        <v>14355</v>
      </c>
      <c r="B5243" s="96" t="s">
        <v>14356</v>
      </c>
      <c r="C5243" s="96" t="s">
        <v>7683</v>
      </c>
      <c r="D5243" s="96" t="s">
        <v>7524</v>
      </c>
      <c r="E5243" s="97" t="s">
        <v>6021</v>
      </c>
    </row>
    <row r="5244" spans="1:5" x14ac:dyDescent="0.2">
      <c r="A5244" s="96" t="s">
        <v>14583</v>
      </c>
      <c r="B5244" s="96" t="s">
        <v>14584</v>
      </c>
      <c r="C5244" s="96" t="s">
        <v>7683</v>
      </c>
      <c r="D5244" s="96" t="s">
        <v>7524</v>
      </c>
      <c r="E5244" s="97" t="s">
        <v>24885</v>
      </c>
    </row>
    <row r="5245" spans="1:5" x14ac:dyDescent="0.2">
      <c r="A5245" s="96" t="s">
        <v>15644</v>
      </c>
      <c r="B5245" s="96" t="s">
        <v>15645</v>
      </c>
      <c r="C5245" s="96" t="s">
        <v>7683</v>
      </c>
      <c r="D5245" s="96" t="s">
        <v>7503</v>
      </c>
      <c r="E5245" s="97" t="s">
        <v>6136</v>
      </c>
    </row>
    <row r="5246" spans="1:5" x14ac:dyDescent="0.2">
      <c r="A5246" s="96" t="s">
        <v>15673</v>
      </c>
      <c r="B5246" s="96" t="s">
        <v>15674</v>
      </c>
      <c r="C5246" s="96" t="s">
        <v>7683</v>
      </c>
      <c r="D5246" s="96" t="s">
        <v>7503</v>
      </c>
      <c r="E5246" s="97" t="s">
        <v>18882</v>
      </c>
    </row>
    <row r="5247" spans="1:5" x14ac:dyDescent="0.2">
      <c r="A5247" s="96" t="s">
        <v>14188</v>
      </c>
      <c r="B5247" s="96" t="s">
        <v>14189</v>
      </c>
      <c r="C5247" s="96" t="s">
        <v>7683</v>
      </c>
      <c r="D5247" s="96" t="s">
        <v>7503</v>
      </c>
      <c r="E5247" s="97" t="s">
        <v>260</v>
      </c>
    </row>
    <row r="5248" spans="1:5" x14ac:dyDescent="0.2">
      <c r="A5248" s="96" t="s">
        <v>14101</v>
      </c>
      <c r="B5248" s="96" t="s">
        <v>14102</v>
      </c>
      <c r="C5248" s="96" t="s">
        <v>7683</v>
      </c>
      <c r="D5248" s="96" t="s">
        <v>7503</v>
      </c>
      <c r="E5248" s="97" t="s">
        <v>2827</v>
      </c>
    </row>
    <row r="5249" spans="1:5" x14ac:dyDescent="0.2">
      <c r="A5249" s="96" t="s">
        <v>14926</v>
      </c>
      <c r="B5249" s="96" t="s">
        <v>14927</v>
      </c>
      <c r="C5249" s="96" t="s">
        <v>7683</v>
      </c>
      <c r="D5249" s="96" t="s">
        <v>7503</v>
      </c>
      <c r="E5249" s="97" t="s">
        <v>1159</v>
      </c>
    </row>
    <row r="5250" spans="1:5" x14ac:dyDescent="0.2">
      <c r="A5250" s="96" t="s">
        <v>14445</v>
      </c>
      <c r="B5250" s="96" t="s">
        <v>14446</v>
      </c>
      <c r="C5250" s="96" t="s">
        <v>7683</v>
      </c>
      <c r="D5250" s="96" t="s">
        <v>7503</v>
      </c>
      <c r="E5250" s="97" t="s">
        <v>697</v>
      </c>
    </row>
    <row r="5251" spans="1:5" x14ac:dyDescent="0.2">
      <c r="A5251" s="96" t="s">
        <v>14192</v>
      </c>
      <c r="B5251" s="96" t="s">
        <v>14193</v>
      </c>
      <c r="C5251" s="96" t="s">
        <v>7683</v>
      </c>
      <c r="D5251" s="96" t="s">
        <v>7503</v>
      </c>
      <c r="E5251" s="97" t="s">
        <v>3826</v>
      </c>
    </row>
    <row r="5252" spans="1:5" x14ac:dyDescent="0.2">
      <c r="A5252" s="96" t="s">
        <v>14105</v>
      </c>
      <c r="B5252" s="96" t="s">
        <v>14106</v>
      </c>
      <c r="C5252" s="96" t="s">
        <v>7683</v>
      </c>
      <c r="D5252" s="96" t="s">
        <v>7503</v>
      </c>
      <c r="E5252" s="97" t="s">
        <v>1179</v>
      </c>
    </row>
    <row r="5253" spans="1:5" x14ac:dyDescent="0.2">
      <c r="A5253" s="96" t="s">
        <v>15648</v>
      </c>
      <c r="B5253" s="96" t="s">
        <v>15649</v>
      </c>
      <c r="C5253" s="96" t="s">
        <v>7683</v>
      </c>
      <c r="D5253" s="96" t="s">
        <v>7503</v>
      </c>
      <c r="E5253" s="97" t="s">
        <v>3161</v>
      </c>
    </row>
    <row r="5254" spans="1:5" x14ac:dyDescent="0.2">
      <c r="A5254" s="96" t="s">
        <v>14451</v>
      </c>
      <c r="B5254" s="96" t="s">
        <v>14452</v>
      </c>
      <c r="C5254" s="96" t="s">
        <v>7683</v>
      </c>
      <c r="D5254" s="96" t="s">
        <v>7503</v>
      </c>
      <c r="E5254" s="97" t="s">
        <v>11943</v>
      </c>
    </row>
    <row r="5255" spans="1:5" x14ac:dyDescent="0.2">
      <c r="A5255" s="96" t="s">
        <v>14199</v>
      </c>
      <c r="B5255" s="96" t="s">
        <v>14200</v>
      </c>
      <c r="C5255" s="96" t="s">
        <v>7683</v>
      </c>
      <c r="D5255" s="96" t="s">
        <v>7503</v>
      </c>
      <c r="E5255" s="97" t="s">
        <v>2778</v>
      </c>
    </row>
    <row r="5256" spans="1:5" x14ac:dyDescent="0.2">
      <c r="A5256" s="96" t="s">
        <v>14113</v>
      </c>
      <c r="B5256" s="96" t="s">
        <v>14114</v>
      </c>
      <c r="C5256" s="96" t="s">
        <v>7683</v>
      </c>
      <c r="D5256" s="96" t="s">
        <v>7503</v>
      </c>
      <c r="E5256" s="97" t="s">
        <v>6190</v>
      </c>
    </row>
    <row r="5257" spans="1:5" x14ac:dyDescent="0.2">
      <c r="A5257" s="96" t="s">
        <v>15653</v>
      </c>
      <c r="B5257" s="96" t="s">
        <v>15654</v>
      </c>
      <c r="C5257" s="96" t="s">
        <v>7683</v>
      </c>
      <c r="D5257" s="96" t="s">
        <v>7503</v>
      </c>
      <c r="E5257" s="97" t="s">
        <v>21619</v>
      </c>
    </row>
    <row r="5258" spans="1:5" x14ac:dyDescent="0.2">
      <c r="A5258" s="96" t="s">
        <v>14459</v>
      </c>
      <c r="B5258" s="96" t="s">
        <v>14460</v>
      </c>
      <c r="C5258" s="96" t="s">
        <v>7683</v>
      </c>
      <c r="D5258" s="96" t="s">
        <v>7503</v>
      </c>
      <c r="E5258" s="97" t="s">
        <v>4558</v>
      </c>
    </row>
    <row r="5259" spans="1:5" x14ac:dyDescent="0.2">
      <c r="A5259" s="96" t="s">
        <v>15658</v>
      </c>
      <c r="B5259" s="96" t="s">
        <v>15659</v>
      </c>
      <c r="C5259" s="96" t="s">
        <v>7683</v>
      </c>
      <c r="D5259" s="96" t="s">
        <v>7503</v>
      </c>
      <c r="E5259" s="97" t="s">
        <v>22373</v>
      </c>
    </row>
    <row r="5260" spans="1:5" x14ac:dyDescent="0.2">
      <c r="A5260" s="96" t="s">
        <v>14464</v>
      </c>
      <c r="B5260" s="96" t="s">
        <v>14465</v>
      </c>
      <c r="C5260" s="96" t="s">
        <v>7683</v>
      </c>
      <c r="D5260" s="96" t="s">
        <v>7503</v>
      </c>
      <c r="E5260" s="97" t="s">
        <v>3849</v>
      </c>
    </row>
    <row r="5261" spans="1:5" x14ac:dyDescent="0.2">
      <c r="A5261" s="96" t="s">
        <v>15663</v>
      </c>
      <c r="B5261" s="96" t="s">
        <v>15664</v>
      </c>
      <c r="C5261" s="96" t="s">
        <v>7683</v>
      </c>
      <c r="D5261" s="96" t="s">
        <v>7503</v>
      </c>
      <c r="E5261" s="97" t="s">
        <v>12408</v>
      </c>
    </row>
    <row r="5262" spans="1:5" x14ac:dyDescent="0.2">
      <c r="A5262" s="96" t="s">
        <v>14470</v>
      </c>
      <c r="B5262" s="96" t="s">
        <v>14471</v>
      </c>
      <c r="C5262" s="96" t="s">
        <v>7683</v>
      </c>
      <c r="D5262" s="96" t="s">
        <v>7503</v>
      </c>
      <c r="E5262" s="97" t="s">
        <v>24879</v>
      </c>
    </row>
    <row r="5263" spans="1:5" x14ac:dyDescent="0.2">
      <c r="A5263" s="96" t="s">
        <v>15665</v>
      </c>
      <c r="B5263" s="96" t="s">
        <v>15666</v>
      </c>
      <c r="C5263" s="96" t="s">
        <v>7683</v>
      </c>
      <c r="D5263" s="96" t="s">
        <v>7503</v>
      </c>
      <c r="E5263" s="97" t="s">
        <v>25039</v>
      </c>
    </row>
    <row r="5264" spans="1:5" x14ac:dyDescent="0.2">
      <c r="A5264" s="96" t="s">
        <v>14472</v>
      </c>
      <c r="B5264" s="96" t="s">
        <v>14473</v>
      </c>
      <c r="C5264" s="96" t="s">
        <v>7683</v>
      </c>
      <c r="D5264" s="96" t="s">
        <v>7503</v>
      </c>
      <c r="E5264" s="97" t="s">
        <v>18902</v>
      </c>
    </row>
    <row r="5265" spans="1:5" x14ac:dyDescent="0.2">
      <c r="A5265" s="96" t="s">
        <v>15669</v>
      </c>
      <c r="B5265" s="96" t="s">
        <v>15670</v>
      </c>
      <c r="C5265" s="96" t="s">
        <v>7683</v>
      </c>
      <c r="D5265" s="96" t="s">
        <v>7503</v>
      </c>
      <c r="E5265" s="97" t="s">
        <v>25040</v>
      </c>
    </row>
    <row r="5266" spans="1:5" x14ac:dyDescent="0.2">
      <c r="A5266" s="96" t="s">
        <v>14476</v>
      </c>
      <c r="B5266" s="96" t="s">
        <v>14477</v>
      </c>
      <c r="C5266" s="96" t="s">
        <v>7683</v>
      </c>
      <c r="D5266" s="96" t="s">
        <v>7503</v>
      </c>
      <c r="E5266" s="97" t="s">
        <v>17703</v>
      </c>
    </row>
    <row r="5267" spans="1:5" x14ac:dyDescent="0.2">
      <c r="A5267" s="96" t="s">
        <v>16128</v>
      </c>
      <c r="B5267" s="96" t="s">
        <v>16129</v>
      </c>
      <c r="C5267" s="96" t="s">
        <v>7683</v>
      </c>
      <c r="D5267" s="96" t="s">
        <v>7524</v>
      </c>
      <c r="E5267" s="97" t="s">
        <v>11009</v>
      </c>
    </row>
    <row r="5268" spans="1:5" x14ac:dyDescent="0.2">
      <c r="A5268" s="96" t="s">
        <v>16132</v>
      </c>
      <c r="B5268" s="96" t="s">
        <v>16133</v>
      </c>
      <c r="C5268" s="96" t="s">
        <v>7683</v>
      </c>
      <c r="D5268" s="96" t="s">
        <v>7524</v>
      </c>
      <c r="E5268" s="97" t="s">
        <v>16099</v>
      </c>
    </row>
    <row r="5269" spans="1:5" x14ac:dyDescent="0.2">
      <c r="A5269" s="96" t="s">
        <v>16136</v>
      </c>
      <c r="B5269" s="96" t="s">
        <v>16137</v>
      </c>
      <c r="C5269" s="96" t="s">
        <v>7683</v>
      </c>
      <c r="D5269" s="96" t="s">
        <v>7524</v>
      </c>
      <c r="E5269" s="97" t="s">
        <v>25098</v>
      </c>
    </row>
    <row r="5270" spans="1:5" x14ac:dyDescent="0.2">
      <c r="A5270" s="96" t="s">
        <v>16141</v>
      </c>
      <c r="B5270" s="96" t="s">
        <v>16142</v>
      </c>
      <c r="C5270" s="96" t="s">
        <v>7683</v>
      </c>
      <c r="D5270" s="96" t="s">
        <v>7524</v>
      </c>
      <c r="E5270" s="97" t="s">
        <v>6317</v>
      </c>
    </row>
    <row r="5271" spans="1:5" x14ac:dyDescent="0.2">
      <c r="A5271" s="96" t="s">
        <v>20131</v>
      </c>
      <c r="B5271" s="96" t="s">
        <v>20132</v>
      </c>
      <c r="C5271" s="96" t="s">
        <v>60</v>
      </c>
      <c r="D5271" s="96" t="s">
        <v>7503</v>
      </c>
      <c r="E5271" s="97" t="s">
        <v>20133</v>
      </c>
    </row>
    <row r="5272" spans="1:5" x14ac:dyDescent="0.2">
      <c r="A5272" s="96" t="s">
        <v>20134</v>
      </c>
      <c r="B5272" s="96" t="s">
        <v>20135</v>
      </c>
      <c r="C5272" s="96" t="s">
        <v>60</v>
      </c>
      <c r="D5272" s="96" t="s">
        <v>7503</v>
      </c>
      <c r="E5272" s="97" t="s">
        <v>6815</v>
      </c>
    </row>
    <row r="5273" spans="1:5" x14ac:dyDescent="0.2">
      <c r="A5273" s="96" t="s">
        <v>20136</v>
      </c>
      <c r="B5273" s="96" t="s">
        <v>20137</v>
      </c>
      <c r="C5273" s="96" t="s">
        <v>60</v>
      </c>
      <c r="D5273" s="96" t="s">
        <v>7503</v>
      </c>
      <c r="E5273" s="97" t="s">
        <v>20138</v>
      </c>
    </row>
    <row r="5274" spans="1:5" x14ac:dyDescent="0.2">
      <c r="A5274" s="96" t="s">
        <v>10111</v>
      </c>
      <c r="B5274" s="96" t="s">
        <v>10112</v>
      </c>
      <c r="C5274" s="96" t="s">
        <v>8123</v>
      </c>
      <c r="D5274" s="96" t="s">
        <v>7524</v>
      </c>
      <c r="E5274" s="97" t="s">
        <v>4280</v>
      </c>
    </row>
    <row r="5275" spans="1:5" x14ac:dyDescent="0.2">
      <c r="A5275" s="96" t="s">
        <v>10113</v>
      </c>
      <c r="B5275" s="96" t="s">
        <v>10114</v>
      </c>
      <c r="C5275" s="96" t="s">
        <v>8123</v>
      </c>
      <c r="D5275" s="96" t="s">
        <v>7524</v>
      </c>
      <c r="E5275" s="97" t="s">
        <v>23640</v>
      </c>
    </row>
    <row r="5276" spans="1:5" x14ac:dyDescent="0.2">
      <c r="A5276" s="96" t="s">
        <v>10140</v>
      </c>
      <c r="B5276" s="96" t="s">
        <v>10141</v>
      </c>
      <c r="C5276" s="96" t="s">
        <v>8123</v>
      </c>
      <c r="D5276" s="96" t="s">
        <v>7524</v>
      </c>
      <c r="E5276" s="97" t="s">
        <v>6980</v>
      </c>
    </row>
    <row r="5277" spans="1:5" x14ac:dyDescent="0.2">
      <c r="A5277" s="96" t="s">
        <v>10143</v>
      </c>
      <c r="B5277" s="96" t="s">
        <v>10144</v>
      </c>
      <c r="C5277" s="96" t="s">
        <v>8123</v>
      </c>
      <c r="D5277" s="96" t="s">
        <v>7524</v>
      </c>
      <c r="E5277" s="97" t="s">
        <v>12911</v>
      </c>
    </row>
    <row r="5278" spans="1:5" x14ac:dyDescent="0.2">
      <c r="A5278" s="96" t="s">
        <v>10136</v>
      </c>
      <c r="B5278" s="96" t="s">
        <v>10137</v>
      </c>
      <c r="C5278" s="96" t="s">
        <v>8123</v>
      </c>
      <c r="D5278" s="96" t="s">
        <v>7524</v>
      </c>
      <c r="E5278" s="97" t="s">
        <v>5264</v>
      </c>
    </row>
    <row r="5279" spans="1:5" x14ac:dyDescent="0.2">
      <c r="A5279" s="96" t="s">
        <v>10138</v>
      </c>
      <c r="B5279" s="96" t="s">
        <v>10139</v>
      </c>
      <c r="C5279" s="96" t="s">
        <v>8123</v>
      </c>
      <c r="D5279" s="96" t="s">
        <v>7524</v>
      </c>
      <c r="E5279" s="97" t="s">
        <v>22847</v>
      </c>
    </row>
    <row r="5280" spans="1:5" x14ac:dyDescent="0.2">
      <c r="A5280" s="96" t="s">
        <v>10126</v>
      </c>
      <c r="B5280" s="96" t="s">
        <v>10127</v>
      </c>
      <c r="C5280" s="96" t="s">
        <v>8123</v>
      </c>
      <c r="D5280" s="96" t="s">
        <v>7524</v>
      </c>
      <c r="E5280" s="97" t="s">
        <v>23642</v>
      </c>
    </row>
    <row r="5281" spans="1:5" x14ac:dyDescent="0.2">
      <c r="A5281" s="96" t="s">
        <v>10129</v>
      </c>
      <c r="B5281" s="96" t="s">
        <v>10130</v>
      </c>
      <c r="C5281" s="96" t="s">
        <v>8123</v>
      </c>
      <c r="D5281" s="96" t="s">
        <v>7524</v>
      </c>
      <c r="E5281" s="97" t="s">
        <v>21813</v>
      </c>
    </row>
    <row r="5282" spans="1:5" x14ac:dyDescent="0.2">
      <c r="A5282" s="96" t="s">
        <v>10107</v>
      </c>
      <c r="B5282" s="96" t="s">
        <v>10108</v>
      </c>
      <c r="C5282" s="96" t="s">
        <v>8123</v>
      </c>
      <c r="D5282" s="96" t="s">
        <v>7524</v>
      </c>
      <c r="E5282" s="97" t="s">
        <v>23639</v>
      </c>
    </row>
    <row r="5283" spans="1:5" x14ac:dyDescent="0.2">
      <c r="A5283" s="96" t="s">
        <v>10109</v>
      </c>
      <c r="B5283" s="96" t="s">
        <v>10110</v>
      </c>
      <c r="C5283" s="96" t="s">
        <v>8123</v>
      </c>
      <c r="D5283" s="96" t="s">
        <v>7524</v>
      </c>
      <c r="E5283" s="97" t="s">
        <v>2597</v>
      </c>
    </row>
    <row r="5284" spans="1:5" x14ac:dyDescent="0.2">
      <c r="A5284" s="96" t="s">
        <v>10131</v>
      </c>
      <c r="B5284" s="96" t="s">
        <v>10132</v>
      </c>
      <c r="C5284" s="96" t="s">
        <v>8123</v>
      </c>
      <c r="D5284" s="96" t="s">
        <v>7524</v>
      </c>
      <c r="E5284" s="97" t="s">
        <v>2000</v>
      </c>
    </row>
    <row r="5285" spans="1:5" x14ac:dyDescent="0.2">
      <c r="A5285" s="96" t="s">
        <v>10134</v>
      </c>
      <c r="B5285" s="96" t="s">
        <v>10135</v>
      </c>
      <c r="C5285" s="96" t="s">
        <v>8123</v>
      </c>
      <c r="D5285" s="96" t="s">
        <v>7524</v>
      </c>
      <c r="E5285" s="97" t="s">
        <v>22434</v>
      </c>
    </row>
    <row r="5286" spans="1:5" x14ac:dyDescent="0.2">
      <c r="A5286" s="96" t="s">
        <v>10174</v>
      </c>
      <c r="B5286" s="96" t="s">
        <v>10175</v>
      </c>
      <c r="C5286" s="96" t="s">
        <v>8123</v>
      </c>
      <c r="D5286" s="96" t="s">
        <v>7524</v>
      </c>
      <c r="E5286" s="97" t="s">
        <v>16494</v>
      </c>
    </row>
    <row r="5287" spans="1:5" x14ac:dyDescent="0.2">
      <c r="A5287" s="96" t="s">
        <v>10102</v>
      </c>
      <c r="B5287" s="96" t="s">
        <v>10103</v>
      </c>
      <c r="C5287" s="96" t="s">
        <v>8123</v>
      </c>
      <c r="D5287" s="96" t="s">
        <v>7524</v>
      </c>
      <c r="E5287" s="97" t="s">
        <v>23638</v>
      </c>
    </row>
    <row r="5288" spans="1:5" x14ac:dyDescent="0.2">
      <c r="A5288" s="96" t="s">
        <v>10105</v>
      </c>
      <c r="B5288" s="96" t="s">
        <v>10106</v>
      </c>
      <c r="C5288" s="96" t="s">
        <v>8123</v>
      </c>
      <c r="D5288" s="96" t="s">
        <v>7524</v>
      </c>
      <c r="E5288" s="97" t="s">
        <v>7794</v>
      </c>
    </row>
    <row r="5289" spans="1:5" x14ac:dyDescent="0.2">
      <c r="A5289" s="96" t="s">
        <v>10309</v>
      </c>
      <c r="B5289" s="96" t="s">
        <v>10310</v>
      </c>
      <c r="C5289" s="96" t="s">
        <v>8123</v>
      </c>
      <c r="D5289" s="96" t="s">
        <v>7524</v>
      </c>
      <c r="E5289" s="97" t="s">
        <v>23694</v>
      </c>
    </row>
    <row r="5290" spans="1:5" x14ac:dyDescent="0.2">
      <c r="A5290" s="96" t="s">
        <v>10150</v>
      </c>
      <c r="B5290" s="96" t="s">
        <v>10151</v>
      </c>
      <c r="C5290" s="96" t="s">
        <v>8123</v>
      </c>
      <c r="D5290" s="96" t="s">
        <v>7524</v>
      </c>
      <c r="E5290" s="97" t="s">
        <v>21491</v>
      </c>
    </row>
    <row r="5291" spans="1:5" x14ac:dyDescent="0.2">
      <c r="A5291" s="96" t="s">
        <v>10176</v>
      </c>
      <c r="B5291" s="96" t="s">
        <v>10177</v>
      </c>
      <c r="C5291" s="96" t="s">
        <v>8123</v>
      </c>
      <c r="D5291" s="96" t="s">
        <v>7524</v>
      </c>
      <c r="E5291" s="97" t="s">
        <v>23653</v>
      </c>
    </row>
    <row r="5292" spans="1:5" x14ac:dyDescent="0.2">
      <c r="A5292" s="96" t="s">
        <v>10210</v>
      </c>
      <c r="B5292" s="96" t="s">
        <v>10211</v>
      </c>
      <c r="C5292" s="96" t="s">
        <v>8123</v>
      </c>
      <c r="D5292" s="96" t="s">
        <v>7524</v>
      </c>
      <c r="E5292" s="97" t="s">
        <v>23662</v>
      </c>
    </row>
    <row r="5293" spans="1:5" x14ac:dyDescent="0.2">
      <c r="A5293" s="96" t="s">
        <v>10148</v>
      </c>
      <c r="B5293" s="96" t="s">
        <v>10149</v>
      </c>
      <c r="C5293" s="96" t="s">
        <v>8123</v>
      </c>
      <c r="D5293" s="96" t="s">
        <v>7524</v>
      </c>
      <c r="E5293" s="97" t="s">
        <v>4273</v>
      </c>
    </row>
    <row r="5294" spans="1:5" x14ac:dyDescent="0.2">
      <c r="A5294" s="96" t="s">
        <v>10145</v>
      </c>
      <c r="B5294" s="96" t="s">
        <v>10146</v>
      </c>
      <c r="C5294" s="96" t="s">
        <v>8123</v>
      </c>
      <c r="D5294" s="96" t="s">
        <v>7524</v>
      </c>
      <c r="E5294" s="97" t="s">
        <v>21943</v>
      </c>
    </row>
    <row r="5295" spans="1:5" x14ac:dyDescent="0.2">
      <c r="A5295" s="96" t="s">
        <v>12594</v>
      </c>
      <c r="B5295" s="96" t="s">
        <v>12595</v>
      </c>
      <c r="C5295" s="96" t="s">
        <v>7683</v>
      </c>
      <c r="D5295" s="96" t="s">
        <v>7503</v>
      </c>
      <c r="E5295" s="97" t="s">
        <v>5987</v>
      </c>
    </row>
    <row r="5296" spans="1:5" x14ac:dyDescent="0.2">
      <c r="A5296" s="96" t="s">
        <v>13448</v>
      </c>
      <c r="B5296" s="96" t="s">
        <v>13449</v>
      </c>
      <c r="C5296" s="96" t="s">
        <v>7683</v>
      </c>
      <c r="D5296" s="96" t="s">
        <v>7503</v>
      </c>
      <c r="E5296" s="97" t="s">
        <v>24718</v>
      </c>
    </row>
    <row r="5297" spans="1:5" x14ac:dyDescent="0.2">
      <c r="A5297" s="96" t="s">
        <v>12596</v>
      </c>
      <c r="B5297" s="96" t="s">
        <v>12597</v>
      </c>
      <c r="C5297" s="96" t="s">
        <v>7683</v>
      </c>
      <c r="D5297" s="96" t="s">
        <v>7503</v>
      </c>
      <c r="E5297" s="97" t="s">
        <v>2194</v>
      </c>
    </row>
    <row r="5298" spans="1:5" x14ac:dyDescent="0.2">
      <c r="A5298" s="96" t="s">
        <v>12590</v>
      </c>
      <c r="B5298" s="96" t="s">
        <v>12591</v>
      </c>
      <c r="C5298" s="96" t="s">
        <v>7683</v>
      </c>
      <c r="D5298" s="96" t="s">
        <v>7503</v>
      </c>
      <c r="E5298" s="97" t="s">
        <v>17774</v>
      </c>
    </row>
    <row r="5299" spans="1:5" x14ac:dyDescent="0.2">
      <c r="A5299" s="96" t="s">
        <v>12592</v>
      </c>
      <c r="B5299" s="96" t="s">
        <v>12593</v>
      </c>
      <c r="C5299" s="96" t="s">
        <v>7683</v>
      </c>
      <c r="D5299" s="96" t="s">
        <v>7503</v>
      </c>
      <c r="E5299" s="97" t="s">
        <v>24473</v>
      </c>
    </row>
    <row r="5300" spans="1:5" x14ac:dyDescent="0.2">
      <c r="A5300" s="96" t="s">
        <v>12562</v>
      </c>
      <c r="B5300" s="96" t="s">
        <v>12563</v>
      </c>
      <c r="C5300" s="96" t="s">
        <v>7683</v>
      </c>
      <c r="D5300" s="96" t="s">
        <v>7503</v>
      </c>
      <c r="E5300" s="97" t="s">
        <v>360</v>
      </c>
    </row>
    <row r="5301" spans="1:5" x14ac:dyDescent="0.2">
      <c r="A5301" s="96" t="s">
        <v>12576</v>
      </c>
      <c r="B5301" s="96" t="s">
        <v>12577</v>
      </c>
      <c r="C5301" s="96" t="s">
        <v>7683</v>
      </c>
      <c r="D5301" s="96" t="s">
        <v>7503</v>
      </c>
      <c r="E5301" s="97" t="s">
        <v>24470</v>
      </c>
    </row>
    <row r="5302" spans="1:5" x14ac:dyDescent="0.2">
      <c r="A5302" s="96" t="s">
        <v>12578</v>
      </c>
      <c r="B5302" s="96" t="s">
        <v>12579</v>
      </c>
      <c r="C5302" s="96" t="s">
        <v>7683</v>
      </c>
      <c r="D5302" s="96" t="s">
        <v>7503</v>
      </c>
      <c r="E5302" s="97" t="s">
        <v>23537</v>
      </c>
    </row>
    <row r="5303" spans="1:5" x14ac:dyDescent="0.2">
      <c r="A5303" s="96" t="s">
        <v>12564</v>
      </c>
      <c r="B5303" s="96" t="s">
        <v>12565</v>
      </c>
      <c r="C5303" s="96" t="s">
        <v>7683</v>
      </c>
      <c r="D5303" s="96" t="s">
        <v>7503</v>
      </c>
      <c r="E5303" s="97" t="s">
        <v>4431</v>
      </c>
    </row>
    <row r="5304" spans="1:5" x14ac:dyDescent="0.2">
      <c r="A5304" s="96" t="s">
        <v>12580</v>
      </c>
      <c r="B5304" s="96" t="s">
        <v>12581</v>
      </c>
      <c r="C5304" s="96" t="s">
        <v>7683</v>
      </c>
      <c r="D5304" s="96" t="s">
        <v>7503</v>
      </c>
      <c r="E5304" s="97" t="s">
        <v>24471</v>
      </c>
    </row>
    <row r="5305" spans="1:5" x14ac:dyDescent="0.2">
      <c r="A5305" s="96" t="s">
        <v>12582</v>
      </c>
      <c r="B5305" s="96" t="s">
        <v>12583</v>
      </c>
      <c r="C5305" s="96" t="s">
        <v>7683</v>
      </c>
      <c r="D5305" s="96" t="s">
        <v>7503</v>
      </c>
      <c r="E5305" s="97" t="s">
        <v>24472</v>
      </c>
    </row>
    <row r="5306" spans="1:5" x14ac:dyDescent="0.2">
      <c r="A5306" s="96" t="s">
        <v>12566</v>
      </c>
      <c r="B5306" s="96" t="s">
        <v>12567</v>
      </c>
      <c r="C5306" s="96" t="s">
        <v>7683</v>
      </c>
      <c r="D5306" s="96" t="s">
        <v>7503</v>
      </c>
      <c r="E5306" s="97" t="s">
        <v>2698</v>
      </c>
    </row>
    <row r="5307" spans="1:5" x14ac:dyDescent="0.2">
      <c r="A5307" s="96" t="s">
        <v>12584</v>
      </c>
      <c r="B5307" s="96" t="s">
        <v>12585</v>
      </c>
      <c r="C5307" s="96" t="s">
        <v>7683</v>
      </c>
      <c r="D5307" s="96" t="s">
        <v>7503</v>
      </c>
      <c r="E5307" s="97" t="s">
        <v>392</v>
      </c>
    </row>
    <row r="5308" spans="1:5" x14ac:dyDescent="0.2">
      <c r="A5308" s="96" t="s">
        <v>12568</v>
      </c>
      <c r="B5308" s="96" t="s">
        <v>12569</v>
      </c>
      <c r="C5308" s="96" t="s">
        <v>7683</v>
      </c>
      <c r="D5308" s="96" t="s">
        <v>7503</v>
      </c>
      <c r="E5308" s="97" t="s">
        <v>2219</v>
      </c>
    </row>
    <row r="5309" spans="1:5" x14ac:dyDescent="0.2">
      <c r="A5309" s="96" t="s">
        <v>12570</v>
      </c>
      <c r="B5309" s="96" t="s">
        <v>12571</v>
      </c>
      <c r="C5309" s="96" t="s">
        <v>7683</v>
      </c>
      <c r="D5309" s="96" t="s">
        <v>7503</v>
      </c>
      <c r="E5309" s="97" t="s">
        <v>24469</v>
      </c>
    </row>
    <row r="5310" spans="1:5" x14ac:dyDescent="0.2">
      <c r="A5310" s="96" t="s">
        <v>12572</v>
      </c>
      <c r="B5310" s="96" t="s">
        <v>12573</v>
      </c>
      <c r="C5310" s="96" t="s">
        <v>7683</v>
      </c>
      <c r="D5310" s="96" t="s">
        <v>7503</v>
      </c>
      <c r="E5310" s="97" t="s">
        <v>2816</v>
      </c>
    </row>
    <row r="5311" spans="1:5" x14ac:dyDescent="0.2">
      <c r="A5311" s="96" t="s">
        <v>12574</v>
      </c>
      <c r="B5311" s="96" t="s">
        <v>12575</v>
      </c>
      <c r="C5311" s="96" t="s">
        <v>7683</v>
      </c>
      <c r="D5311" s="96" t="s">
        <v>7503</v>
      </c>
      <c r="E5311" s="97" t="s">
        <v>3834</v>
      </c>
    </row>
    <row r="5312" spans="1:5" x14ac:dyDescent="0.2">
      <c r="A5312" s="96" t="s">
        <v>18257</v>
      </c>
      <c r="B5312" s="96" t="s">
        <v>18258</v>
      </c>
      <c r="C5312" s="96" t="s">
        <v>7502</v>
      </c>
      <c r="D5312" s="96" t="s">
        <v>7503</v>
      </c>
      <c r="E5312" s="97" t="s">
        <v>14938</v>
      </c>
    </row>
    <row r="5313" spans="1:5" x14ac:dyDescent="0.2">
      <c r="A5313" s="96" t="s">
        <v>17991</v>
      </c>
      <c r="B5313" s="96" t="s">
        <v>17992</v>
      </c>
      <c r="C5313" s="96" t="s">
        <v>8123</v>
      </c>
      <c r="D5313" s="96" t="s">
        <v>7503</v>
      </c>
      <c r="E5313" s="97" t="s">
        <v>23227</v>
      </c>
    </row>
    <row r="5314" spans="1:5" x14ac:dyDescent="0.2">
      <c r="A5314" s="96" t="s">
        <v>17993</v>
      </c>
      <c r="B5314" s="96" t="s">
        <v>17994</v>
      </c>
      <c r="C5314" s="96" t="s">
        <v>8123</v>
      </c>
      <c r="D5314" s="96" t="s">
        <v>7503</v>
      </c>
      <c r="E5314" s="97" t="s">
        <v>1837</v>
      </c>
    </row>
    <row r="5315" spans="1:5" x14ac:dyDescent="0.2">
      <c r="A5315" s="96" t="s">
        <v>11880</v>
      </c>
      <c r="B5315" s="96" t="s">
        <v>11881</v>
      </c>
      <c r="C5315" s="96" t="s">
        <v>7502</v>
      </c>
      <c r="D5315" s="96" t="s">
        <v>7503</v>
      </c>
      <c r="E5315" s="97" t="s">
        <v>13464</v>
      </c>
    </row>
    <row r="5316" spans="1:5" x14ac:dyDescent="0.2">
      <c r="A5316" s="96" t="s">
        <v>11870</v>
      </c>
      <c r="B5316" s="96" t="s">
        <v>11871</v>
      </c>
      <c r="C5316" s="96" t="s">
        <v>7502</v>
      </c>
      <c r="D5316" s="96" t="s">
        <v>7503</v>
      </c>
      <c r="E5316" s="97" t="s">
        <v>24333</v>
      </c>
    </row>
    <row r="5317" spans="1:5" x14ac:dyDescent="0.2">
      <c r="A5317" s="96" t="s">
        <v>11872</v>
      </c>
      <c r="B5317" s="96" t="s">
        <v>11873</v>
      </c>
      <c r="C5317" s="96" t="s">
        <v>7502</v>
      </c>
      <c r="D5317" s="96" t="s">
        <v>7503</v>
      </c>
      <c r="E5317" s="97" t="s">
        <v>10209</v>
      </c>
    </row>
    <row r="5318" spans="1:5" x14ac:dyDescent="0.2">
      <c r="A5318" s="96" t="s">
        <v>11874</v>
      </c>
      <c r="B5318" s="96" t="s">
        <v>11875</v>
      </c>
      <c r="C5318" s="96" t="s">
        <v>7502</v>
      </c>
      <c r="D5318" s="96" t="s">
        <v>7503</v>
      </c>
      <c r="E5318" s="97" t="s">
        <v>24334</v>
      </c>
    </row>
    <row r="5319" spans="1:5" x14ac:dyDescent="0.2">
      <c r="A5319" s="96" t="s">
        <v>11877</v>
      </c>
      <c r="B5319" s="96" t="s">
        <v>11878</v>
      </c>
      <c r="C5319" s="96" t="s">
        <v>7502</v>
      </c>
      <c r="D5319" s="96" t="s">
        <v>7503</v>
      </c>
      <c r="E5319" s="97" t="s">
        <v>24335</v>
      </c>
    </row>
    <row r="5320" spans="1:5" x14ac:dyDescent="0.2">
      <c r="A5320" s="96" t="s">
        <v>11890</v>
      </c>
      <c r="B5320" s="96" t="s">
        <v>11891</v>
      </c>
      <c r="C5320" s="96" t="s">
        <v>7502</v>
      </c>
      <c r="D5320" s="96" t="s">
        <v>7503</v>
      </c>
      <c r="E5320" s="97" t="s">
        <v>24338</v>
      </c>
    </row>
    <row r="5321" spans="1:5" x14ac:dyDescent="0.2">
      <c r="A5321" s="96" t="s">
        <v>11892</v>
      </c>
      <c r="B5321" s="96" t="s">
        <v>11893</v>
      </c>
      <c r="C5321" s="96" t="s">
        <v>7502</v>
      </c>
      <c r="D5321" s="96" t="s">
        <v>7503</v>
      </c>
      <c r="E5321" s="97" t="s">
        <v>24339</v>
      </c>
    </row>
    <row r="5322" spans="1:5" x14ac:dyDescent="0.2">
      <c r="A5322" s="96" t="s">
        <v>11895</v>
      </c>
      <c r="B5322" s="96" t="s">
        <v>11896</v>
      </c>
      <c r="C5322" s="96" t="s">
        <v>7502</v>
      </c>
      <c r="D5322" s="96" t="s">
        <v>7503</v>
      </c>
      <c r="E5322" s="97" t="s">
        <v>24340</v>
      </c>
    </row>
    <row r="5323" spans="1:5" x14ac:dyDescent="0.2">
      <c r="A5323" s="96" t="s">
        <v>11897</v>
      </c>
      <c r="B5323" s="96" t="s">
        <v>11898</v>
      </c>
      <c r="C5323" s="96" t="s">
        <v>7502</v>
      </c>
      <c r="D5323" s="96" t="s">
        <v>7503</v>
      </c>
      <c r="E5323" s="97" t="s">
        <v>24341</v>
      </c>
    </row>
    <row r="5324" spans="1:5" x14ac:dyDescent="0.2">
      <c r="A5324" s="96" t="s">
        <v>11883</v>
      </c>
      <c r="B5324" s="96" t="s">
        <v>11884</v>
      </c>
      <c r="C5324" s="96" t="s">
        <v>7502</v>
      </c>
      <c r="D5324" s="96" t="s">
        <v>7503</v>
      </c>
      <c r="E5324" s="97" t="s">
        <v>1008</v>
      </c>
    </row>
    <row r="5325" spans="1:5" x14ac:dyDescent="0.2">
      <c r="A5325" s="96" t="s">
        <v>11886</v>
      </c>
      <c r="B5325" s="96" t="s">
        <v>11887</v>
      </c>
      <c r="C5325" s="96" t="s">
        <v>7502</v>
      </c>
      <c r="D5325" s="96" t="s">
        <v>7503</v>
      </c>
      <c r="E5325" s="97" t="s">
        <v>24336</v>
      </c>
    </row>
    <row r="5326" spans="1:5" x14ac:dyDescent="0.2">
      <c r="A5326" s="96" t="s">
        <v>11888</v>
      </c>
      <c r="B5326" s="96" t="s">
        <v>11889</v>
      </c>
      <c r="C5326" s="96" t="s">
        <v>7502</v>
      </c>
      <c r="D5326" s="96" t="s">
        <v>7503</v>
      </c>
      <c r="E5326" s="97" t="s">
        <v>24337</v>
      </c>
    </row>
    <row r="5327" spans="1:5" x14ac:dyDescent="0.2">
      <c r="A5327" s="96" t="s">
        <v>13030</v>
      </c>
      <c r="B5327" s="96" t="s">
        <v>13031</v>
      </c>
      <c r="C5327" s="96" t="s">
        <v>7683</v>
      </c>
      <c r="D5327" s="96" t="s">
        <v>7503</v>
      </c>
      <c r="E5327" s="97" t="s">
        <v>9448</v>
      </c>
    </row>
    <row r="5328" spans="1:5" x14ac:dyDescent="0.2">
      <c r="A5328" s="96" t="s">
        <v>13144</v>
      </c>
      <c r="B5328" s="96" t="s">
        <v>13145</v>
      </c>
      <c r="C5328" s="96" t="s">
        <v>7683</v>
      </c>
      <c r="D5328" s="96" t="s">
        <v>7503</v>
      </c>
      <c r="E5328" s="97" t="s">
        <v>24558</v>
      </c>
    </row>
    <row r="5329" spans="1:5" x14ac:dyDescent="0.2">
      <c r="A5329" s="96" t="s">
        <v>13139</v>
      </c>
      <c r="B5329" s="96" t="s">
        <v>13140</v>
      </c>
      <c r="C5329" s="96" t="s">
        <v>7683</v>
      </c>
      <c r="D5329" s="96" t="s">
        <v>7503</v>
      </c>
      <c r="E5329" s="97" t="s">
        <v>5921</v>
      </c>
    </row>
    <row r="5330" spans="1:5" x14ac:dyDescent="0.2">
      <c r="A5330" s="96" t="s">
        <v>13146</v>
      </c>
      <c r="B5330" s="96" t="s">
        <v>13147</v>
      </c>
      <c r="C5330" s="96" t="s">
        <v>7683</v>
      </c>
      <c r="D5330" s="96" t="s">
        <v>7503</v>
      </c>
      <c r="E5330" s="97" t="s">
        <v>2749</v>
      </c>
    </row>
    <row r="5331" spans="1:5" x14ac:dyDescent="0.2">
      <c r="A5331" s="96" t="s">
        <v>13142</v>
      </c>
      <c r="B5331" s="96" t="s">
        <v>13143</v>
      </c>
      <c r="C5331" s="96" t="s">
        <v>7683</v>
      </c>
      <c r="D5331" s="96" t="s">
        <v>7503</v>
      </c>
      <c r="E5331" s="97" t="s">
        <v>24557</v>
      </c>
    </row>
    <row r="5332" spans="1:5" x14ac:dyDescent="0.2">
      <c r="A5332" s="96" t="s">
        <v>13160</v>
      </c>
      <c r="B5332" s="96" t="s">
        <v>13161</v>
      </c>
      <c r="C5332" s="96" t="s">
        <v>7683</v>
      </c>
      <c r="D5332" s="96" t="s">
        <v>7503</v>
      </c>
      <c r="E5332" s="97" t="s">
        <v>24559</v>
      </c>
    </row>
    <row r="5333" spans="1:5" x14ac:dyDescent="0.2">
      <c r="A5333" s="96" t="s">
        <v>13156</v>
      </c>
      <c r="B5333" s="96" t="s">
        <v>13157</v>
      </c>
      <c r="C5333" s="96" t="s">
        <v>7683</v>
      </c>
      <c r="D5333" s="96" t="s">
        <v>7503</v>
      </c>
      <c r="E5333" s="97" t="s">
        <v>4556</v>
      </c>
    </row>
    <row r="5334" spans="1:5" x14ac:dyDescent="0.2">
      <c r="A5334" s="96" t="s">
        <v>13162</v>
      </c>
      <c r="B5334" s="96" t="s">
        <v>13163</v>
      </c>
      <c r="C5334" s="96" t="s">
        <v>7683</v>
      </c>
      <c r="D5334" s="96" t="s">
        <v>7503</v>
      </c>
      <c r="E5334" s="97" t="s">
        <v>22715</v>
      </c>
    </row>
    <row r="5335" spans="1:5" x14ac:dyDescent="0.2">
      <c r="A5335" s="96" t="s">
        <v>13158</v>
      </c>
      <c r="B5335" s="96" t="s">
        <v>13159</v>
      </c>
      <c r="C5335" s="96" t="s">
        <v>7683</v>
      </c>
      <c r="D5335" s="96" t="s">
        <v>7503</v>
      </c>
      <c r="E5335" s="97" t="s">
        <v>4055</v>
      </c>
    </row>
    <row r="5336" spans="1:5" x14ac:dyDescent="0.2">
      <c r="A5336" s="96" t="s">
        <v>13179</v>
      </c>
      <c r="B5336" s="96" t="s">
        <v>13180</v>
      </c>
      <c r="C5336" s="96" t="s">
        <v>7683</v>
      </c>
      <c r="D5336" s="96" t="s">
        <v>7503</v>
      </c>
      <c r="E5336" s="97" t="s">
        <v>24562</v>
      </c>
    </row>
    <row r="5337" spans="1:5" x14ac:dyDescent="0.2">
      <c r="A5337" s="96" t="s">
        <v>13174</v>
      </c>
      <c r="B5337" s="96" t="s">
        <v>13175</v>
      </c>
      <c r="C5337" s="96" t="s">
        <v>7683</v>
      </c>
      <c r="D5337" s="96" t="s">
        <v>7503</v>
      </c>
      <c r="E5337" s="97" t="s">
        <v>24561</v>
      </c>
    </row>
    <row r="5338" spans="1:5" x14ac:dyDescent="0.2">
      <c r="A5338" s="96" t="s">
        <v>13182</v>
      </c>
      <c r="B5338" s="96" t="s">
        <v>13183</v>
      </c>
      <c r="C5338" s="96" t="s">
        <v>7683</v>
      </c>
      <c r="D5338" s="96" t="s">
        <v>7503</v>
      </c>
      <c r="E5338" s="97" t="s">
        <v>21572</v>
      </c>
    </row>
    <row r="5339" spans="1:5" x14ac:dyDescent="0.2">
      <c r="A5339" s="96" t="s">
        <v>13177</v>
      </c>
      <c r="B5339" s="96" t="s">
        <v>13178</v>
      </c>
      <c r="C5339" s="96" t="s">
        <v>7683</v>
      </c>
      <c r="D5339" s="96" t="s">
        <v>7503</v>
      </c>
      <c r="E5339" s="97" t="s">
        <v>2961</v>
      </c>
    </row>
    <row r="5340" spans="1:5" x14ac:dyDescent="0.2">
      <c r="A5340" s="96" t="s">
        <v>13198</v>
      </c>
      <c r="B5340" s="96" t="s">
        <v>13199</v>
      </c>
      <c r="C5340" s="96" t="s">
        <v>7683</v>
      </c>
      <c r="D5340" s="96" t="s">
        <v>7503</v>
      </c>
      <c r="E5340" s="97" t="s">
        <v>24567</v>
      </c>
    </row>
    <row r="5341" spans="1:5" x14ac:dyDescent="0.2">
      <c r="A5341" s="96" t="s">
        <v>13194</v>
      </c>
      <c r="B5341" s="96" t="s">
        <v>13195</v>
      </c>
      <c r="C5341" s="96" t="s">
        <v>7683</v>
      </c>
      <c r="D5341" s="96" t="s">
        <v>7503</v>
      </c>
      <c r="E5341" s="97" t="s">
        <v>24566</v>
      </c>
    </row>
    <row r="5342" spans="1:5" x14ac:dyDescent="0.2">
      <c r="A5342" s="96" t="s">
        <v>13200</v>
      </c>
      <c r="B5342" s="96" t="s">
        <v>13201</v>
      </c>
      <c r="C5342" s="96" t="s">
        <v>7683</v>
      </c>
      <c r="D5342" s="96" t="s">
        <v>7503</v>
      </c>
      <c r="E5342" s="97" t="s">
        <v>24568</v>
      </c>
    </row>
    <row r="5343" spans="1:5" x14ac:dyDescent="0.2">
      <c r="A5343" s="96" t="s">
        <v>13196</v>
      </c>
      <c r="B5343" s="96" t="s">
        <v>13197</v>
      </c>
      <c r="C5343" s="96" t="s">
        <v>7683</v>
      </c>
      <c r="D5343" s="96" t="s">
        <v>7503</v>
      </c>
      <c r="E5343" s="97" t="s">
        <v>3440</v>
      </c>
    </row>
    <row r="5344" spans="1:5" x14ac:dyDescent="0.2">
      <c r="A5344" s="96" t="s">
        <v>13204</v>
      </c>
      <c r="B5344" s="96" t="s">
        <v>13205</v>
      </c>
      <c r="C5344" s="96" t="s">
        <v>7683</v>
      </c>
      <c r="D5344" s="96" t="s">
        <v>7503</v>
      </c>
      <c r="E5344" s="97" t="s">
        <v>15144</v>
      </c>
    </row>
    <row r="5345" spans="1:5" x14ac:dyDescent="0.2">
      <c r="A5345" s="96" t="s">
        <v>13202</v>
      </c>
      <c r="B5345" s="96" t="s">
        <v>13203</v>
      </c>
      <c r="C5345" s="96" t="s">
        <v>7683</v>
      </c>
      <c r="D5345" s="96" t="s">
        <v>7503</v>
      </c>
      <c r="E5345" s="97" t="s">
        <v>24569</v>
      </c>
    </row>
    <row r="5346" spans="1:5" x14ac:dyDescent="0.2">
      <c r="A5346" s="96" t="s">
        <v>13208</v>
      </c>
      <c r="B5346" s="96" t="s">
        <v>13209</v>
      </c>
      <c r="C5346" s="96" t="s">
        <v>7683</v>
      </c>
      <c r="D5346" s="96" t="s">
        <v>7503</v>
      </c>
      <c r="E5346" s="97" t="s">
        <v>4795</v>
      </c>
    </row>
    <row r="5347" spans="1:5" x14ac:dyDescent="0.2">
      <c r="A5347" s="96" t="s">
        <v>13206</v>
      </c>
      <c r="B5347" s="96" t="s">
        <v>13207</v>
      </c>
      <c r="C5347" s="96" t="s">
        <v>7683</v>
      </c>
      <c r="D5347" s="96" t="s">
        <v>7503</v>
      </c>
      <c r="E5347" s="97" t="s">
        <v>24570</v>
      </c>
    </row>
    <row r="5348" spans="1:5" x14ac:dyDescent="0.2">
      <c r="A5348" s="96" t="s">
        <v>13152</v>
      </c>
      <c r="B5348" s="96" t="s">
        <v>13153</v>
      </c>
      <c r="C5348" s="96" t="s">
        <v>7683</v>
      </c>
      <c r="D5348" s="96" t="s">
        <v>7503</v>
      </c>
      <c r="E5348" s="97" t="s">
        <v>5901</v>
      </c>
    </row>
    <row r="5349" spans="1:5" x14ac:dyDescent="0.2">
      <c r="A5349" s="96" t="s">
        <v>13148</v>
      </c>
      <c r="B5349" s="96" t="s">
        <v>13149</v>
      </c>
      <c r="C5349" s="96" t="s">
        <v>7683</v>
      </c>
      <c r="D5349" s="96" t="s">
        <v>7503</v>
      </c>
      <c r="E5349" s="97" t="s">
        <v>8731</v>
      </c>
    </row>
    <row r="5350" spans="1:5" x14ac:dyDescent="0.2">
      <c r="A5350" s="96" t="s">
        <v>13154</v>
      </c>
      <c r="B5350" s="96" t="s">
        <v>13155</v>
      </c>
      <c r="C5350" s="96" t="s">
        <v>7683</v>
      </c>
      <c r="D5350" s="96" t="s">
        <v>7503</v>
      </c>
      <c r="E5350" s="97" t="s">
        <v>23876</v>
      </c>
    </row>
    <row r="5351" spans="1:5" x14ac:dyDescent="0.2">
      <c r="A5351" s="96" t="s">
        <v>13150</v>
      </c>
      <c r="B5351" s="96" t="s">
        <v>13151</v>
      </c>
      <c r="C5351" s="96" t="s">
        <v>7683</v>
      </c>
      <c r="D5351" s="96" t="s">
        <v>7503</v>
      </c>
      <c r="E5351" s="97" t="s">
        <v>21811</v>
      </c>
    </row>
    <row r="5352" spans="1:5" x14ac:dyDescent="0.2">
      <c r="A5352" s="96" t="s">
        <v>13170</v>
      </c>
      <c r="B5352" s="96" t="s">
        <v>13171</v>
      </c>
      <c r="C5352" s="96" t="s">
        <v>7683</v>
      </c>
      <c r="D5352" s="96" t="s">
        <v>7503</v>
      </c>
      <c r="E5352" s="97" t="s">
        <v>15521</v>
      </c>
    </row>
    <row r="5353" spans="1:5" x14ac:dyDescent="0.2">
      <c r="A5353" s="96" t="s">
        <v>13164</v>
      </c>
      <c r="B5353" s="96" t="s">
        <v>13165</v>
      </c>
      <c r="C5353" s="96" t="s">
        <v>7683</v>
      </c>
      <c r="D5353" s="96" t="s">
        <v>7503</v>
      </c>
      <c r="E5353" s="97" t="s">
        <v>24560</v>
      </c>
    </row>
    <row r="5354" spans="1:5" x14ac:dyDescent="0.2">
      <c r="A5354" s="96" t="s">
        <v>13172</v>
      </c>
      <c r="B5354" s="96" t="s">
        <v>13173</v>
      </c>
      <c r="C5354" s="96" t="s">
        <v>7683</v>
      </c>
      <c r="D5354" s="96" t="s">
        <v>7503</v>
      </c>
      <c r="E5354" s="97" t="s">
        <v>22430</v>
      </c>
    </row>
    <row r="5355" spans="1:5" x14ac:dyDescent="0.2">
      <c r="A5355" s="96" t="s">
        <v>13167</v>
      </c>
      <c r="B5355" s="96" t="s">
        <v>13168</v>
      </c>
      <c r="C5355" s="96" t="s">
        <v>7683</v>
      </c>
      <c r="D5355" s="96" t="s">
        <v>7503</v>
      </c>
      <c r="E5355" s="97" t="s">
        <v>21630</v>
      </c>
    </row>
    <row r="5356" spans="1:5" x14ac:dyDescent="0.2">
      <c r="A5356" s="96" t="s">
        <v>13190</v>
      </c>
      <c r="B5356" s="96" t="s">
        <v>13191</v>
      </c>
      <c r="C5356" s="96" t="s">
        <v>7683</v>
      </c>
      <c r="D5356" s="96" t="s">
        <v>7503</v>
      </c>
      <c r="E5356" s="97" t="s">
        <v>24564</v>
      </c>
    </row>
    <row r="5357" spans="1:5" x14ac:dyDescent="0.2">
      <c r="A5357" s="96" t="s">
        <v>13184</v>
      </c>
      <c r="B5357" s="96" t="s">
        <v>13185</v>
      </c>
      <c r="C5357" s="96" t="s">
        <v>7683</v>
      </c>
      <c r="D5357" s="96" t="s">
        <v>7503</v>
      </c>
      <c r="E5357" s="97" t="s">
        <v>11655</v>
      </c>
    </row>
    <row r="5358" spans="1:5" x14ac:dyDescent="0.2">
      <c r="A5358" s="96" t="s">
        <v>13192</v>
      </c>
      <c r="B5358" s="96" t="s">
        <v>13193</v>
      </c>
      <c r="C5358" s="96" t="s">
        <v>7683</v>
      </c>
      <c r="D5358" s="96" t="s">
        <v>7503</v>
      </c>
      <c r="E5358" s="97" t="s">
        <v>24565</v>
      </c>
    </row>
    <row r="5359" spans="1:5" x14ac:dyDescent="0.2">
      <c r="A5359" s="96" t="s">
        <v>13187</v>
      </c>
      <c r="B5359" s="96" t="s">
        <v>13188</v>
      </c>
      <c r="C5359" s="96" t="s">
        <v>7683</v>
      </c>
      <c r="D5359" s="96" t="s">
        <v>7503</v>
      </c>
      <c r="E5359" s="97" t="s">
        <v>24563</v>
      </c>
    </row>
    <row r="5360" spans="1:5" x14ac:dyDescent="0.2">
      <c r="A5360" s="96" t="s">
        <v>13522</v>
      </c>
      <c r="B5360" s="96" t="s">
        <v>13523</v>
      </c>
      <c r="C5360" s="96" t="s">
        <v>7683</v>
      </c>
      <c r="D5360" s="96" t="s">
        <v>7503</v>
      </c>
      <c r="E5360" s="97" t="s">
        <v>24767</v>
      </c>
    </row>
    <row r="5361" spans="1:5" x14ac:dyDescent="0.2">
      <c r="A5361" s="96" t="s">
        <v>20184</v>
      </c>
      <c r="B5361" s="96" t="s">
        <v>20185</v>
      </c>
      <c r="C5361" s="96" t="s">
        <v>60</v>
      </c>
      <c r="D5361" s="96" t="s">
        <v>7503</v>
      </c>
      <c r="E5361" s="97" t="s">
        <v>23929</v>
      </c>
    </row>
    <row r="5362" spans="1:5" x14ac:dyDescent="0.2">
      <c r="A5362" s="96" t="s">
        <v>20224</v>
      </c>
      <c r="B5362" s="96" t="s">
        <v>20185</v>
      </c>
      <c r="C5362" s="96" t="s">
        <v>8153</v>
      </c>
      <c r="D5362" s="96" t="s">
        <v>7503</v>
      </c>
      <c r="E5362" s="97" t="s">
        <v>25975</v>
      </c>
    </row>
    <row r="5363" spans="1:5" x14ac:dyDescent="0.2">
      <c r="A5363" s="96" t="s">
        <v>16287</v>
      </c>
      <c r="B5363" s="96" t="s">
        <v>16288</v>
      </c>
      <c r="C5363" s="96" t="s">
        <v>7683</v>
      </c>
      <c r="D5363" s="96" t="s">
        <v>7503</v>
      </c>
      <c r="E5363" s="97" t="s">
        <v>16121</v>
      </c>
    </row>
    <row r="5364" spans="1:5" x14ac:dyDescent="0.2">
      <c r="A5364" s="96" t="s">
        <v>16285</v>
      </c>
      <c r="B5364" s="96" t="s">
        <v>16286</v>
      </c>
      <c r="C5364" s="96" t="s">
        <v>7683</v>
      </c>
      <c r="D5364" s="96" t="s">
        <v>7503</v>
      </c>
      <c r="E5364" s="97" t="s">
        <v>880</v>
      </c>
    </row>
    <row r="5365" spans="1:5" x14ac:dyDescent="0.2">
      <c r="A5365" s="96" t="s">
        <v>16289</v>
      </c>
      <c r="B5365" s="96" t="s">
        <v>16290</v>
      </c>
      <c r="C5365" s="96" t="s">
        <v>7683</v>
      </c>
      <c r="D5365" s="96" t="s">
        <v>7503</v>
      </c>
      <c r="E5365" s="97" t="s">
        <v>25141</v>
      </c>
    </row>
    <row r="5366" spans="1:5" x14ac:dyDescent="0.2">
      <c r="A5366" s="96" t="s">
        <v>16272</v>
      </c>
      <c r="B5366" s="96" t="s">
        <v>16273</v>
      </c>
      <c r="C5366" s="96" t="s">
        <v>7683</v>
      </c>
      <c r="D5366" s="96" t="s">
        <v>7503</v>
      </c>
      <c r="E5366" s="97" t="s">
        <v>13658</v>
      </c>
    </row>
    <row r="5367" spans="1:5" x14ac:dyDescent="0.2">
      <c r="A5367" s="96" t="s">
        <v>16283</v>
      </c>
      <c r="B5367" s="96" t="s">
        <v>16284</v>
      </c>
      <c r="C5367" s="96" t="s">
        <v>7683</v>
      </c>
      <c r="D5367" s="96" t="s">
        <v>7503</v>
      </c>
      <c r="E5367" s="97" t="s">
        <v>25140</v>
      </c>
    </row>
    <row r="5368" spans="1:5" x14ac:dyDescent="0.2">
      <c r="A5368" s="96" t="s">
        <v>16281</v>
      </c>
      <c r="B5368" s="96" t="s">
        <v>16282</v>
      </c>
      <c r="C5368" s="96" t="s">
        <v>7683</v>
      </c>
      <c r="D5368" s="96" t="s">
        <v>7503</v>
      </c>
      <c r="E5368" s="97" t="s">
        <v>25140</v>
      </c>
    </row>
    <row r="5369" spans="1:5" x14ac:dyDescent="0.2">
      <c r="A5369" s="96" t="s">
        <v>16276</v>
      </c>
      <c r="B5369" s="96" t="s">
        <v>16277</v>
      </c>
      <c r="C5369" s="96" t="s">
        <v>7683</v>
      </c>
      <c r="D5369" s="96" t="s">
        <v>7503</v>
      </c>
      <c r="E5369" s="97" t="s">
        <v>25138</v>
      </c>
    </row>
    <row r="5370" spans="1:5" x14ac:dyDescent="0.2">
      <c r="A5370" s="96" t="s">
        <v>16279</v>
      </c>
      <c r="B5370" s="96" t="s">
        <v>16280</v>
      </c>
      <c r="C5370" s="96" t="s">
        <v>7683</v>
      </c>
      <c r="D5370" s="96" t="s">
        <v>7503</v>
      </c>
      <c r="E5370" s="97" t="s">
        <v>25139</v>
      </c>
    </row>
    <row r="5371" spans="1:5" x14ac:dyDescent="0.2">
      <c r="A5371" s="96" t="s">
        <v>16531</v>
      </c>
      <c r="B5371" s="96" t="s">
        <v>16532</v>
      </c>
      <c r="C5371" s="96" t="s">
        <v>7683</v>
      </c>
      <c r="D5371" s="96" t="s">
        <v>7503</v>
      </c>
      <c r="E5371" s="97" t="s">
        <v>25215</v>
      </c>
    </row>
    <row r="5372" spans="1:5" x14ac:dyDescent="0.2">
      <c r="A5372" s="96" t="s">
        <v>16529</v>
      </c>
      <c r="B5372" s="96" t="s">
        <v>16530</v>
      </c>
      <c r="C5372" s="96" t="s">
        <v>7683</v>
      </c>
      <c r="D5372" s="96" t="s">
        <v>7503</v>
      </c>
      <c r="E5372" s="97" t="s">
        <v>11701</v>
      </c>
    </row>
    <row r="5373" spans="1:5" x14ac:dyDescent="0.2">
      <c r="A5373" s="96" t="s">
        <v>16527</v>
      </c>
      <c r="B5373" s="96" t="s">
        <v>16528</v>
      </c>
      <c r="C5373" s="96" t="s">
        <v>7683</v>
      </c>
      <c r="D5373" s="96" t="s">
        <v>7503</v>
      </c>
      <c r="E5373" s="97" t="s">
        <v>18673</v>
      </c>
    </row>
    <row r="5374" spans="1:5" x14ac:dyDescent="0.2">
      <c r="A5374" s="96" t="s">
        <v>16522</v>
      </c>
      <c r="B5374" s="96" t="s">
        <v>16523</v>
      </c>
      <c r="C5374" s="96" t="s">
        <v>7683</v>
      </c>
      <c r="D5374" s="96" t="s">
        <v>7503</v>
      </c>
      <c r="E5374" s="97" t="s">
        <v>7521</v>
      </c>
    </row>
    <row r="5375" spans="1:5" x14ac:dyDescent="0.2">
      <c r="A5375" s="96" t="s">
        <v>16534</v>
      </c>
      <c r="B5375" s="96" t="s">
        <v>16535</v>
      </c>
      <c r="C5375" s="96" t="s">
        <v>7683</v>
      </c>
      <c r="D5375" s="96" t="s">
        <v>7503</v>
      </c>
      <c r="E5375" s="97" t="s">
        <v>25216</v>
      </c>
    </row>
    <row r="5376" spans="1:5" x14ac:dyDescent="0.2">
      <c r="A5376" s="96" t="s">
        <v>16525</v>
      </c>
      <c r="B5376" s="96" t="s">
        <v>16526</v>
      </c>
      <c r="C5376" s="96" t="s">
        <v>7683</v>
      </c>
      <c r="D5376" s="96" t="s">
        <v>7503</v>
      </c>
      <c r="E5376" s="97" t="s">
        <v>12350</v>
      </c>
    </row>
    <row r="5377" spans="1:5" x14ac:dyDescent="0.2">
      <c r="A5377" s="96" t="s">
        <v>16291</v>
      </c>
      <c r="B5377" s="96" t="s">
        <v>16292</v>
      </c>
      <c r="C5377" s="96" t="s">
        <v>7683</v>
      </c>
      <c r="D5377" s="96" t="s">
        <v>7503</v>
      </c>
      <c r="E5377" s="97" t="s">
        <v>23929</v>
      </c>
    </row>
    <row r="5378" spans="1:5" x14ac:dyDescent="0.2">
      <c r="A5378" s="96" t="s">
        <v>10251</v>
      </c>
      <c r="B5378" s="96" t="s">
        <v>10252</v>
      </c>
      <c r="C5378" s="96" t="s">
        <v>8123</v>
      </c>
      <c r="D5378" s="96" t="s">
        <v>7524</v>
      </c>
      <c r="E5378" s="97" t="s">
        <v>23522</v>
      </c>
    </row>
    <row r="5379" spans="1:5" x14ac:dyDescent="0.2">
      <c r="A5379" s="96" t="s">
        <v>10238</v>
      </c>
      <c r="B5379" s="96" t="s">
        <v>10239</v>
      </c>
      <c r="C5379" s="96" t="s">
        <v>8123</v>
      </c>
      <c r="D5379" s="96" t="s">
        <v>7524</v>
      </c>
      <c r="E5379" s="97" t="s">
        <v>23671</v>
      </c>
    </row>
    <row r="5380" spans="1:5" x14ac:dyDescent="0.2">
      <c r="A5380" s="96" t="s">
        <v>10257</v>
      </c>
      <c r="B5380" s="96" t="s">
        <v>10258</v>
      </c>
      <c r="C5380" s="96" t="s">
        <v>8123</v>
      </c>
      <c r="D5380" s="96" t="s">
        <v>7524</v>
      </c>
      <c r="E5380" s="97" t="s">
        <v>21331</v>
      </c>
    </row>
    <row r="5381" spans="1:5" x14ac:dyDescent="0.2">
      <c r="A5381" s="96" t="s">
        <v>10245</v>
      </c>
      <c r="B5381" s="96" t="s">
        <v>10246</v>
      </c>
      <c r="C5381" s="96" t="s">
        <v>8123</v>
      </c>
      <c r="D5381" s="96" t="s">
        <v>7524</v>
      </c>
      <c r="E5381" s="97" t="s">
        <v>386</v>
      </c>
    </row>
    <row r="5382" spans="1:5" x14ac:dyDescent="0.2">
      <c r="A5382" s="96" t="s">
        <v>10253</v>
      </c>
      <c r="B5382" s="96" t="s">
        <v>10254</v>
      </c>
      <c r="C5382" s="96" t="s">
        <v>8123</v>
      </c>
      <c r="D5382" s="96" t="s">
        <v>7524</v>
      </c>
      <c r="E5382" s="97" t="s">
        <v>6869</v>
      </c>
    </row>
    <row r="5383" spans="1:5" x14ac:dyDescent="0.2">
      <c r="A5383" s="96" t="s">
        <v>10240</v>
      </c>
      <c r="B5383" s="96" t="s">
        <v>10241</v>
      </c>
      <c r="C5383" s="96" t="s">
        <v>8123</v>
      </c>
      <c r="D5383" s="96" t="s">
        <v>7524</v>
      </c>
      <c r="E5383" s="97" t="s">
        <v>5061</v>
      </c>
    </row>
    <row r="5384" spans="1:5" x14ac:dyDescent="0.2">
      <c r="A5384" s="96" t="s">
        <v>10259</v>
      </c>
      <c r="B5384" s="96" t="s">
        <v>10260</v>
      </c>
      <c r="C5384" s="96" t="s">
        <v>8123</v>
      </c>
      <c r="D5384" s="96" t="s">
        <v>7524</v>
      </c>
      <c r="E5384" s="97" t="s">
        <v>3350</v>
      </c>
    </row>
    <row r="5385" spans="1:5" x14ac:dyDescent="0.2">
      <c r="A5385" s="96" t="s">
        <v>10247</v>
      </c>
      <c r="B5385" s="96" t="s">
        <v>10248</v>
      </c>
      <c r="C5385" s="96" t="s">
        <v>8123</v>
      </c>
      <c r="D5385" s="96" t="s">
        <v>7524</v>
      </c>
      <c r="E5385" s="97" t="s">
        <v>4828</v>
      </c>
    </row>
    <row r="5386" spans="1:5" x14ac:dyDescent="0.2">
      <c r="A5386" s="96" t="s">
        <v>10249</v>
      </c>
      <c r="B5386" s="96" t="s">
        <v>10250</v>
      </c>
      <c r="C5386" s="96" t="s">
        <v>8123</v>
      </c>
      <c r="D5386" s="96" t="s">
        <v>7524</v>
      </c>
      <c r="E5386" s="97" t="s">
        <v>23673</v>
      </c>
    </row>
    <row r="5387" spans="1:5" x14ac:dyDescent="0.2">
      <c r="A5387" s="96" t="s">
        <v>10235</v>
      </c>
      <c r="B5387" s="96" t="s">
        <v>10236</v>
      </c>
      <c r="C5387" s="96" t="s">
        <v>8123</v>
      </c>
      <c r="D5387" s="96" t="s">
        <v>7524</v>
      </c>
      <c r="E5387" s="97" t="s">
        <v>11301</v>
      </c>
    </row>
    <row r="5388" spans="1:5" x14ac:dyDescent="0.2">
      <c r="A5388" s="96" t="s">
        <v>10255</v>
      </c>
      <c r="B5388" s="96" t="s">
        <v>10256</v>
      </c>
      <c r="C5388" s="96" t="s">
        <v>8123</v>
      </c>
      <c r="D5388" s="96" t="s">
        <v>7524</v>
      </c>
      <c r="E5388" s="97" t="s">
        <v>1338</v>
      </c>
    </row>
    <row r="5389" spans="1:5" x14ac:dyDescent="0.2">
      <c r="A5389" s="96" t="s">
        <v>10242</v>
      </c>
      <c r="B5389" s="96" t="s">
        <v>10243</v>
      </c>
      <c r="C5389" s="96" t="s">
        <v>8123</v>
      </c>
      <c r="D5389" s="96" t="s">
        <v>7524</v>
      </c>
      <c r="E5389" s="97" t="s">
        <v>23672</v>
      </c>
    </row>
    <row r="5390" spans="1:5" x14ac:dyDescent="0.2">
      <c r="A5390" s="96" t="s">
        <v>10264</v>
      </c>
      <c r="B5390" s="96" t="s">
        <v>10265</v>
      </c>
      <c r="C5390" s="96" t="s">
        <v>8123</v>
      </c>
      <c r="D5390" s="96" t="s">
        <v>7524</v>
      </c>
      <c r="E5390" s="97" t="s">
        <v>1208</v>
      </c>
    </row>
    <row r="5391" spans="1:5" x14ac:dyDescent="0.2">
      <c r="A5391" s="96" t="s">
        <v>10261</v>
      </c>
      <c r="B5391" s="96" t="s">
        <v>10262</v>
      </c>
      <c r="C5391" s="96" t="s">
        <v>8123</v>
      </c>
      <c r="D5391" s="96" t="s">
        <v>7524</v>
      </c>
      <c r="E5391" s="97" t="s">
        <v>23674</v>
      </c>
    </row>
    <row r="5392" spans="1:5" x14ac:dyDescent="0.2">
      <c r="A5392" s="96" t="s">
        <v>10040</v>
      </c>
      <c r="B5392" s="96" t="s">
        <v>10041</v>
      </c>
      <c r="C5392" s="96" t="s">
        <v>8123</v>
      </c>
      <c r="D5392" s="96" t="s">
        <v>7524</v>
      </c>
      <c r="E5392" s="97" t="s">
        <v>23617</v>
      </c>
    </row>
    <row r="5393" spans="1:5" x14ac:dyDescent="0.2">
      <c r="A5393" s="96" t="s">
        <v>10036</v>
      </c>
      <c r="B5393" s="96" t="s">
        <v>10037</v>
      </c>
      <c r="C5393" s="96" t="s">
        <v>8123</v>
      </c>
      <c r="D5393" s="96" t="s">
        <v>7524</v>
      </c>
      <c r="E5393" s="97" t="s">
        <v>23616</v>
      </c>
    </row>
    <row r="5394" spans="1:5" x14ac:dyDescent="0.2">
      <c r="A5394" s="96" t="s">
        <v>10042</v>
      </c>
      <c r="B5394" s="96" t="s">
        <v>10043</v>
      </c>
      <c r="C5394" s="96" t="s">
        <v>8123</v>
      </c>
      <c r="D5394" s="96" t="s">
        <v>7524</v>
      </c>
      <c r="E5394" s="97" t="s">
        <v>23618</v>
      </c>
    </row>
    <row r="5395" spans="1:5" x14ac:dyDescent="0.2">
      <c r="A5395" s="96" t="s">
        <v>10038</v>
      </c>
      <c r="B5395" s="96" t="s">
        <v>10039</v>
      </c>
      <c r="C5395" s="96" t="s">
        <v>8123</v>
      </c>
      <c r="D5395" s="96" t="s">
        <v>7524</v>
      </c>
      <c r="E5395" s="97" t="s">
        <v>7202</v>
      </c>
    </row>
    <row r="5396" spans="1:5" x14ac:dyDescent="0.2">
      <c r="A5396" s="96" t="s">
        <v>10046</v>
      </c>
      <c r="B5396" s="96" t="s">
        <v>10047</v>
      </c>
      <c r="C5396" s="96" t="s">
        <v>8123</v>
      </c>
      <c r="D5396" s="96" t="s">
        <v>7524</v>
      </c>
      <c r="E5396" s="97" t="s">
        <v>4916</v>
      </c>
    </row>
    <row r="5397" spans="1:5" x14ac:dyDescent="0.2">
      <c r="A5397" s="96" t="s">
        <v>10044</v>
      </c>
      <c r="B5397" s="96" t="s">
        <v>10045</v>
      </c>
      <c r="C5397" s="96" t="s">
        <v>8123</v>
      </c>
      <c r="D5397" s="96" t="s">
        <v>7524</v>
      </c>
      <c r="E5397" s="97" t="s">
        <v>14109</v>
      </c>
    </row>
    <row r="5398" spans="1:5" x14ac:dyDescent="0.2">
      <c r="A5398" s="96" t="s">
        <v>13419</v>
      </c>
      <c r="B5398" s="96" t="s">
        <v>13420</v>
      </c>
      <c r="C5398" s="96" t="s">
        <v>7683</v>
      </c>
      <c r="D5398" s="96" t="s">
        <v>7503</v>
      </c>
      <c r="E5398" s="97" t="s">
        <v>13421</v>
      </c>
    </row>
    <row r="5399" spans="1:5" x14ac:dyDescent="0.2">
      <c r="A5399" s="96" t="s">
        <v>13395</v>
      </c>
      <c r="B5399" s="96" t="s">
        <v>13396</v>
      </c>
      <c r="C5399" s="96" t="s">
        <v>7683</v>
      </c>
      <c r="D5399" s="96" t="s">
        <v>7503</v>
      </c>
      <c r="E5399" s="97" t="s">
        <v>13397</v>
      </c>
    </row>
    <row r="5400" spans="1:5" x14ac:dyDescent="0.2">
      <c r="A5400" s="96" t="s">
        <v>13398</v>
      </c>
      <c r="B5400" s="96" t="s">
        <v>13399</v>
      </c>
      <c r="C5400" s="96" t="s">
        <v>7683</v>
      </c>
      <c r="D5400" s="96" t="s">
        <v>7503</v>
      </c>
      <c r="E5400" s="97" t="s">
        <v>13400</v>
      </c>
    </row>
    <row r="5401" spans="1:5" x14ac:dyDescent="0.2">
      <c r="A5401" s="96" t="s">
        <v>13401</v>
      </c>
      <c r="B5401" s="96" t="s">
        <v>13402</v>
      </c>
      <c r="C5401" s="96" t="s">
        <v>7683</v>
      </c>
      <c r="D5401" s="96" t="s">
        <v>7503</v>
      </c>
      <c r="E5401" s="97" t="s">
        <v>13403</v>
      </c>
    </row>
    <row r="5402" spans="1:5" x14ac:dyDescent="0.2">
      <c r="A5402" s="96" t="s">
        <v>13404</v>
      </c>
      <c r="B5402" s="96" t="s">
        <v>13405</v>
      </c>
      <c r="C5402" s="96" t="s">
        <v>7683</v>
      </c>
      <c r="D5402" s="96" t="s">
        <v>7503</v>
      </c>
      <c r="E5402" s="97" t="s">
        <v>13406</v>
      </c>
    </row>
    <row r="5403" spans="1:5" x14ac:dyDescent="0.2">
      <c r="A5403" s="96" t="s">
        <v>13410</v>
      </c>
      <c r="B5403" s="96" t="s">
        <v>13411</v>
      </c>
      <c r="C5403" s="96" t="s">
        <v>7683</v>
      </c>
      <c r="D5403" s="96" t="s">
        <v>7503</v>
      </c>
      <c r="E5403" s="97" t="s">
        <v>13412</v>
      </c>
    </row>
    <row r="5404" spans="1:5" x14ac:dyDescent="0.2">
      <c r="A5404" s="96" t="s">
        <v>13413</v>
      </c>
      <c r="B5404" s="96" t="s">
        <v>13414</v>
      </c>
      <c r="C5404" s="96" t="s">
        <v>7683</v>
      </c>
      <c r="D5404" s="96" t="s">
        <v>7503</v>
      </c>
      <c r="E5404" s="97" t="s">
        <v>13415</v>
      </c>
    </row>
    <row r="5405" spans="1:5" x14ac:dyDescent="0.2">
      <c r="A5405" s="96" t="s">
        <v>13407</v>
      </c>
      <c r="B5405" s="96" t="s">
        <v>13408</v>
      </c>
      <c r="C5405" s="96" t="s">
        <v>7683</v>
      </c>
      <c r="D5405" s="96" t="s">
        <v>7503</v>
      </c>
      <c r="E5405" s="97" t="s">
        <v>13409</v>
      </c>
    </row>
    <row r="5406" spans="1:5" x14ac:dyDescent="0.2">
      <c r="A5406" s="96" t="s">
        <v>13416</v>
      </c>
      <c r="B5406" s="96" t="s">
        <v>13417</v>
      </c>
      <c r="C5406" s="96" t="s">
        <v>7683</v>
      </c>
      <c r="D5406" s="96" t="s">
        <v>7503</v>
      </c>
      <c r="E5406" s="97" t="s">
        <v>13418</v>
      </c>
    </row>
    <row r="5407" spans="1:5" x14ac:dyDescent="0.2">
      <c r="A5407" s="96" t="s">
        <v>13392</v>
      </c>
      <c r="B5407" s="96" t="s">
        <v>13393</v>
      </c>
      <c r="C5407" s="96" t="s">
        <v>7683</v>
      </c>
      <c r="D5407" s="96" t="s">
        <v>7503</v>
      </c>
      <c r="E5407" s="97" t="s">
        <v>13394</v>
      </c>
    </row>
    <row r="5408" spans="1:5" x14ac:dyDescent="0.2">
      <c r="A5408" s="96" t="s">
        <v>17253</v>
      </c>
      <c r="B5408" s="96" t="s">
        <v>17254</v>
      </c>
      <c r="C5408" s="96" t="s">
        <v>17181</v>
      </c>
      <c r="D5408" s="96" t="s">
        <v>7524</v>
      </c>
      <c r="E5408" s="97" t="s">
        <v>179</v>
      </c>
    </row>
    <row r="5409" spans="1:5" x14ac:dyDescent="0.2">
      <c r="A5409" s="96" t="s">
        <v>17227</v>
      </c>
      <c r="B5409" s="96" t="s">
        <v>17228</v>
      </c>
      <c r="C5409" s="96" t="s">
        <v>17181</v>
      </c>
      <c r="D5409" s="96" t="s">
        <v>7524</v>
      </c>
      <c r="E5409" s="97" t="s">
        <v>3691</v>
      </c>
    </row>
    <row r="5410" spans="1:5" x14ac:dyDescent="0.2">
      <c r="A5410" s="96" t="s">
        <v>17219</v>
      </c>
      <c r="B5410" s="96" t="s">
        <v>17220</v>
      </c>
      <c r="C5410" s="96" t="s">
        <v>10327</v>
      </c>
      <c r="D5410" s="96" t="s">
        <v>7524</v>
      </c>
      <c r="E5410" s="97" t="s">
        <v>1199</v>
      </c>
    </row>
    <row r="5411" spans="1:5" x14ac:dyDescent="0.2">
      <c r="A5411" s="96" t="s">
        <v>17221</v>
      </c>
      <c r="B5411" s="96" t="s">
        <v>17222</v>
      </c>
      <c r="C5411" s="96" t="s">
        <v>10327</v>
      </c>
      <c r="D5411" s="96" t="s">
        <v>7524</v>
      </c>
      <c r="E5411" s="97" t="s">
        <v>935</v>
      </c>
    </row>
    <row r="5412" spans="1:5" x14ac:dyDescent="0.2">
      <c r="A5412" s="96" t="s">
        <v>17223</v>
      </c>
      <c r="B5412" s="96" t="s">
        <v>17224</v>
      </c>
      <c r="C5412" s="96" t="s">
        <v>10327</v>
      </c>
      <c r="D5412" s="96" t="s">
        <v>7524</v>
      </c>
      <c r="E5412" s="97" t="s">
        <v>371</v>
      </c>
    </row>
    <row r="5413" spans="1:5" x14ac:dyDescent="0.2">
      <c r="A5413" s="96" t="s">
        <v>17225</v>
      </c>
      <c r="B5413" s="96" t="s">
        <v>17226</v>
      </c>
      <c r="C5413" s="96" t="s">
        <v>10327</v>
      </c>
      <c r="D5413" s="96" t="s">
        <v>7524</v>
      </c>
      <c r="E5413" s="97" t="s">
        <v>5033</v>
      </c>
    </row>
    <row r="5414" spans="1:5" x14ac:dyDescent="0.2">
      <c r="A5414" s="96" t="s">
        <v>17217</v>
      </c>
      <c r="B5414" s="96" t="s">
        <v>17218</v>
      </c>
      <c r="C5414" s="96" t="s">
        <v>10327</v>
      </c>
      <c r="D5414" s="96" t="s">
        <v>7524</v>
      </c>
      <c r="E5414" s="97" t="s">
        <v>4009</v>
      </c>
    </row>
    <row r="5415" spans="1:5" x14ac:dyDescent="0.2">
      <c r="A5415" s="96" t="s">
        <v>17239</v>
      </c>
      <c r="B5415" s="96" t="s">
        <v>17240</v>
      </c>
      <c r="C5415" s="96" t="s">
        <v>17181</v>
      </c>
      <c r="D5415" s="96" t="s">
        <v>7524</v>
      </c>
      <c r="E5415" s="97" t="s">
        <v>985</v>
      </c>
    </row>
    <row r="5416" spans="1:5" x14ac:dyDescent="0.2">
      <c r="A5416" s="96" t="s">
        <v>17237</v>
      </c>
      <c r="B5416" s="96" t="s">
        <v>17238</v>
      </c>
      <c r="C5416" s="96" t="s">
        <v>10327</v>
      </c>
      <c r="D5416" s="96" t="s">
        <v>7524</v>
      </c>
      <c r="E5416" s="97" t="s">
        <v>3444</v>
      </c>
    </row>
    <row r="5417" spans="1:5" x14ac:dyDescent="0.2">
      <c r="A5417" s="96" t="s">
        <v>17235</v>
      </c>
      <c r="B5417" s="96" t="s">
        <v>17236</v>
      </c>
      <c r="C5417" s="96" t="s">
        <v>10327</v>
      </c>
      <c r="D5417" s="96" t="s">
        <v>7524</v>
      </c>
      <c r="E5417" s="97" t="s">
        <v>1172</v>
      </c>
    </row>
    <row r="5418" spans="1:5" x14ac:dyDescent="0.2">
      <c r="A5418" s="96" t="s">
        <v>17231</v>
      </c>
      <c r="B5418" s="96" t="s">
        <v>17232</v>
      </c>
      <c r="C5418" s="96" t="s">
        <v>10327</v>
      </c>
      <c r="D5418" s="96" t="s">
        <v>7524</v>
      </c>
      <c r="E5418" s="97" t="s">
        <v>182</v>
      </c>
    </row>
    <row r="5419" spans="1:5" x14ac:dyDescent="0.2">
      <c r="A5419" s="96" t="s">
        <v>17233</v>
      </c>
      <c r="B5419" s="96" t="s">
        <v>17234</v>
      </c>
      <c r="C5419" s="96" t="s">
        <v>10327</v>
      </c>
      <c r="D5419" s="96" t="s">
        <v>7524</v>
      </c>
      <c r="E5419" s="97" t="s">
        <v>1712</v>
      </c>
    </row>
    <row r="5420" spans="1:5" x14ac:dyDescent="0.2">
      <c r="A5420" s="96" t="s">
        <v>17229</v>
      </c>
      <c r="B5420" s="96" t="s">
        <v>17230</v>
      </c>
      <c r="C5420" s="96" t="s">
        <v>10327</v>
      </c>
      <c r="D5420" s="96" t="s">
        <v>7524</v>
      </c>
      <c r="E5420" s="97" t="s">
        <v>2509</v>
      </c>
    </row>
    <row r="5421" spans="1:5" x14ac:dyDescent="0.2">
      <c r="A5421" s="96" t="s">
        <v>17251</v>
      </c>
      <c r="B5421" s="96" t="s">
        <v>17252</v>
      </c>
      <c r="C5421" s="96" t="s">
        <v>17181</v>
      </c>
      <c r="D5421" s="96" t="s">
        <v>7524</v>
      </c>
      <c r="E5421" s="97" t="s">
        <v>1228</v>
      </c>
    </row>
    <row r="5422" spans="1:5" x14ac:dyDescent="0.2">
      <c r="A5422" s="96" t="s">
        <v>17241</v>
      </c>
      <c r="B5422" s="96" t="s">
        <v>17242</v>
      </c>
      <c r="C5422" s="96" t="s">
        <v>10327</v>
      </c>
      <c r="D5422" s="96" t="s">
        <v>7524</v>
      </c>
      <c r="E5422" s="97" t="s">
        <v>320</v>
      </c>
    </row>
    <row r="5423" spans="1:5" x14ac:dyDescent="0.2">
      <c r="A5423" s="96" t="s">
        <v>17243</v>
      </c>
      <c r="B5423" s="96" t="s">
        <v>17244</v>
      </c>
      <c r="C5423" s="96" t="s">
        <v>10327</v>
      </c>
      <c r="D5423" s="96" t="s">
        <v>7524</v>
      </c>
      <c r="E5423" s="97" t="s">
        <v>5561</v>
      </c>
    </row>
    <row r="5424" spans="1:5" x14ac:dyDescent="0.2">
      <c r="A5424" s="96" t="s">
        <v>17245</v>
      </c>
      <c r="B5424" s="96" t="s">
        <v>17246</v>
      </c>
      <c r="C5424" s="96" t="s">
        <v>10327</v>
      </c>
      <c r="D5424" s="96" t="s">
        <v>7524</v>
      </c>
      <c r="E5424" s="97" t="s">
        <v>184</v>
      </c>
    </row>
    <row r="5425" spans="1:5" x14ac:dyDescent="0.2">
      <c r="A5425" s="96" t="s">
        <v>17247</v>
      </c>
      <c r="B5425" s="96" t="s">
        <v>17248</v>
      </c>
      <c r="C5425" s="96" t="s">
        <v>10327</v>
      </c>
      <c r="D5425" s="96" t="s">
        <v>7524</v>
      </c>
      <c r="E5425" s="97" t="s">
        <v>8621</v>
      </c>
    </row>
    <row r="5426" spans="1:5" x14ac:dyDescent="0.2">
      <c r="A5426" s="96" t="s">
        <v>17249</v>
      </c>
      <c r="B5426" s="96" t="s">
        <v>17250</v>
      </c>
      <c r="C5426" s="96" t="s">
        <v>10327</v>
      </c>
      <c r="D5426" s="96" t="s">
        <v>7524</v>
      </c>
      <c r="E5426" s="97" t="s">
        <v>2509</v>
      </c>
    </row>
    <row r="5427" spans="1:5" x14ac:dyDescent="0.2">
      <c r="A5427" s="96" t="s">
        <v>19869</v>
      </c>
      <c r="B5427" s="96" t="s">
        <v>19870</v>
      </c>
      <c r="C5427" s="96" t="s">
        <v>17181</v>
      </c>
      <c r="D5427" s="96" t="s">
        <v>7524</v>
      </c>
      <c r="E5427" s="97" t="s">
        <v>3154</v>
      </c>
    </row>
    <row r="5428" spans="1:5" x14ac:dyDescent="0.2">
      <c r="A5428" s="96" t="s">
        <v>19881</v>
      </c>
      <c r="B5428" s="96" t="s">
        <v>25936</v>
      </c>
      <c r="C5428" s="96" t="s">
        <v>17154</v>
      </c>
      <c r="D5428" s="96" t="s">
        <v>7524</v>
      </c>
      <c r="E5428" s="97" t="s">
        <v>177</v>
      </c>
    </row>
    <row r="5429" spans="1:5" x14ac:dyDescent="0.2">
      <c r="A5429" s="96" t="s">
        <v>19871</v>
      </c>
      <c r="B5429" s="96" t="s">
        <v>19872</v>
      </c>
      <c r="C5429" s="96" t="s">
        <v>17181</v>
      </c>
      <c r="D5429" s="96" t="s">
        <v>7524</v>
      </c>
      <c r="E5429" s="97" t="s">
        <v>4425</v>
      </c>
    </row>
    <row r="5430" spans="1:5" x14ac:dyDescent="0.2">
      <c r="A5430" s="96" t="s">
        <v>19882</v>
      </c>
      <c r="B5430" s="96" t="s">
        <v>25937</v>
      </c>
      <c r="C5430" s="96" t="s">
        <v>17154</v>
      </c>
      <c r="D5430" s="96" t="s">
        <v>7524</v>
      </c>
      <c r="E5430" s="97" t="s">
        <v>1153</v>
      </c>
    </row>
    <row r="5431" spans="1:5" x14ac:dyDescent="0.2">
      <c r="A5431" s="96" t="s">
        <v>19883</v>
      </c>
      <c r="B5431" s="96" t="s">
        <v>25938</v>
      </c>
      <c r="C5431" s="96" t="s">
        <v>17154</v>
      </c>
      <c r="D5431" s="96" t="s">
        <v>7524</v>
      </c>
      <c r="E5431" s="97" t="s">
        <v>3474</v>
      </c>
    </row>
    <row r="5432" spans="1:5" x14ac:dyDescent="0.2">
      <c r="A5432" s="96" t="s">
        <v>19873</v>
      </c>
      <c r="B5432" s="96" t="s">
        <v>19874</v>
      </c>
      <c r="C5432" s="96" t="s">
        <v>17181</v>
      </c>
      <c r="D5432" s="96" t="s">
        <v>7524</v>
      </c>
      <c r="E5432" s="97" t="s">
        <v>1153</v>
      </c>
    </row>
    <row r="5433" spans="1:5" x14ac:dyDescent="0.2">
      <c r="A5433" s="96" t="s">
        <v>19897</v>
      </c>
      <c r="B5433" s="96" t="s">
        <v>19898</v>
      </c>
      <c r="C5433" s="96" t="s">
        <v>17181</v>
      </c>
      <c r="D5433" s="96" t="s">
        <v>7524</v>
      </c>
      <c r="E5433" s="97" t="s">
        <v>163</v>
      </c>
    </row>
    <row r="5434" spans="1:5" x14ac:dyDescent="0.2">
      <c r="A5434" s="96" t="s">
        <v>19903</v>
      </c>
      <c r="B5434" s="96" t="s">
        <v>25945</v>
      </c>
      <c r="C5434" s="96" t="s">
        <v>17154</v>
      </c>
      <c r="D5434" s="96" t="s">
        <v>7524</v>
      </c>
      <c r="E5434" s="97" t="s">
        <v>9371</v>
      </c>
    </row>
    <row r="5435" spans="1:5" x14ac:dyDescent="0.2">
      <c r="A5435" s="96" t="s">
        <v>19875</v>
      </c>
      <c r="B5435" s="96" t="s">
        <v>19876</v>
      </c>
      <c r="C5435" s="96" t="s">
        <v>17181</v>
      </c>
      <c r="D5435" s="96" t="s">
        <v>7524</v>
      </c>
      <c r="E5435" s="97" t="s">
        <v>1783</v>
      </c>
    </row>
    <row r="5436" spans="1:5" x14ac:dyDescent="0.2">
      <c r="A5436" s="96" t="s">
        <v>19885</v>
      </c>
      <c r="B5436" s="96" t="s">
        <v>25939</v>
      </c>
      <c r="C5436" s="96" t="s">
        <v>17154</v>
      </c>
      <c r="D5436" s="96" t="s">
        <v>7524</v>
      </c>
      <c r="E5436" s="97" t="s">
        <v>3182</v>
      </c>
    </row>
    <row r="5437" spans="1:5" x14ac:dyDescent="0.2">
      <c r="A5437" s="96" t="s">
        <v>19877</v>
      </c>
      <c r="B5437" s="96" t="s">
        <v>19878</v>
      </c>
      <c r="C5437" s="96" t="s">
        <v>17181</v>
      </c>
      <c r="D5437" s="96" t="s">
        <v>7524</v>
      </c>
      <c r="E5437" s="97" t="s">
        <v>5207</v>
      </c>
    </row>
    <row r="5438" spans="1:5" x14ac:dyDescent="0.2">
      <c r="A5438" s="96" t="s">
        <v>19886</v>
      </c>
      <c r="B5438" s="96" t="s">
        <v>25940</v>
      </c>
      <c r="C5438" s="96" t="s">
        <v>17154</v>
      </c>
      <c r="D5438" s="96" t="s">
        <v>7524</v>
      </c>
      <c r="E5438" s="97" t="s">
        <v>4670</v>
      </c>
    </row>
    <row r="5439" spans="1:5" x14ac:dyDescent="0.2">
      <c r="A5439" s="96" t="s">
        <v>19879</v>
      </c>
      <c r="B5439" s="96" t="s">
        <v>19880</v>
      </c>
      <c r="C5439" s="96" t="s">
        <v>17181</v>
      </c>
      <c r="D5439" s="96" t="s">
        <v>7524</v>
      </c>
      <c r="E5439" s="97" t="s">
        <v>4670</v>
      </c>
    </row>
    <row r="5440" spans="1:5" x14ac:dyDescent="0.2">
      <c r="A5440" s="96" t="s">
        <v>19887</v>
      </c>
      <c r="B5440" s="96" t="s">
        <v>25941</v>
      </c>
      <c r="C5440" s="96" t="s">
        <v>17154</v>
      </c>
      <c r="D5440" s="96" t="s">
        <v>7524</v>
      </c>
      <c r="E5440" s="97" t="s">
        <v>204</v>
      </c>
    </row>
    <row r="5441" spans="1:5" x14ac:dyDescent="0.2">
      <c r="A5441" s="96" t="s">
        <v>19899</v>
      </c>
      <c r="B5441" s="96" t="s">
        <v>19900</v>
      </c>
      <c r="C5441" s="96" t="s">
        <v>17181</v>
      </c>
      <c r="D5441" s="96" t="s">
        <v>7524</v>
      </c>
      <c r="E5441" s="97" t="s">
        <v>1721</v>
      </c>
    </row>
    <row r="5442" spans="1:5" x14ac:dyDescent="0.2">
      <c r="A5442" s="96" t="s">
        <v>19904</v>
      </c>
      <c r="B5442" s="96" t="s">
        <v>25946</v>
      </c>
      <c r="C5442" s="96" t="s">
        <v>17154</v>
      </c>
      <c r="D5442" s="96" t="s">
        <v>7524</v>
      </c>
      <c r="E5442" s="97" t="s">
        <v>741</v>
      </c>
    </row>
    <row r="5443" spans="1:5" x14ac:dyDescent="0.2">
      <c r="A5443" s="96" t="s">
        <v>19888</v>
      </c>
      <c r="B5443" s="96" t="s">
        <v>19889</v>
      </c>
      <c r="C5443" s="96" t="s">
        <v>17181</v>
      </c>
      <c r="D5443" s="96" t="s">
        <v>7524</v>
      </c>
      <c r="E5443" s="97" t="s">
        <v>165</v>
      </c>
    </row>
    <row r="5444" spans="1:5" x14ac:dyDescent="0.2">
      <c r="A5444" s="96" t="s">
        <v>19894</v>
      </c>
      <c r="B5444" s="96" t="s">
        <v>25942</v>
      </c>
      <c r="C5444" s="96" t="s">
        <v>17154</v>
      </c>
      <c r="D5444" s="96" t="s">
        <v>7524</v>
      </c>
      <c r="E5444" s="97" t="s">
        <v>6703</v>
      </c>
    </row>
    <row r="5445" spans="1:5" x14ac:dyDescent="0.2">
      <c r="A5445" s="96" t="s">
        <v>19890</v>
      </c>
      <c r="B5445" s="96" t="s">
        <v>19891</v>
      </c>
      <c r="C5445" s="96" t="s">
        <v>17181</v>
      </c>
      <c r="D5445" s="96" t="s">
        <v>7524</v>
      </c>
      <c r="E5445" s="97" t="s">
        <v>3182</v>
      </c>
    </row>
    <row r="5446" spans="1:5" x14ac:dyDescent="0.2">
      <c r="A5446" s="96" t="s">
        <v>19895</v>
      </c>
      <c r="B5446" s="96" t="s">
        <v>25943</v>
      </c>
      <c r="C5446" s="96" t="s">
        <v>17154</v>
      </c>
      <c r="D5446" s="96" t="s">
        <v>7524</v>
      </c>
      <c r="E5446" s="97" t="s">
        <v>5575</v>
      </c>
    </row>
    <row r="5447" spans="1:5" x14ac:dyDescent="0.2">
      <c r="A5447" s="96" t="s">
        <v>19896</v>
      </c>
      <c r="B5447" s="96" t="s">
        <v>25944</v>
      </c>
      <c r="C5447" s="96" t="s">
        <v>17154</v>
      </c>
      <c r="D5447" s="96" t="s">
        <v>7524</v>
      </c>
      <c r="E5447" s="97" t="s">
        <v>1374</v>
      </c>
    </row>
    <row r="5448" spans="1:5" x14ac:dyDescent="0.2">
      <c r="A5448" s="96" t="s">
        <v>19892</v>
      </c>
      <c r="B5448" s="96" t="s">
        <v>19893</v>
      </c>
      <c r="C5448" s="96" t="s">
        <v>17181</v>
      </c>
      <c r="D5448" s="96" t="s">
        <v>7524</v>
      </c>
      <c r="E5448" s="97" t="s">
        <v>5575</v>
      </c>
    </row>
    <row r="5449" spans="1:5" x14ac:dyDescent="0.2">
      <c r="A5449" s="96" t="s">
        <v>19901</v>
      </c>
      <c r="B5449" s="96" t="s">
        <v>19902</v>
      </c>
      <c r="C5449" s="96" t="s">
        <v>17181</v>
      </c>
      <c r="D5449" s="96" t="s">
        <v>7524</v>
      </c>
      <c r="E5449" s="97" t="s">
        <v>1413</v>
      </c>
    </row>
    <row r="5450" spans="1:5" x14ac:dyDescent="0.2">
      <c r="A5450" s="96" t="s">
        <v>19905</v>
      </c>
      <c r="B5450" s="96" t="s">
        <v>25947</v>
      </c>
      <c r="C5450" s="96" t="s">
        <v>17154</v>
      </c>
      <c r="D5450" s="96" t="s">
        <v>7524</v>
      </c>
      <c r="E5450" s="97" t="s">
        <v>1376</v>
      </c>
    </row>
    <row r="5451" spans="1:5" x14ac:dyDescent="0.2">
      <c r="A5451" s="96" t="s">
        <v>25279</v>
      </c>
      <c r="B5451" s="96" t="s">
        <v>25280</v>
      </c>
      <c r="C5451" s="96" t="s">
        <v>17181</v>
      </c>
      <c r="D5451" s="96" t="s">
        <v>7524</v>
      </c>
      <c r="E5451" s="97" t="s">
        <v>939</v>
      </c>
    </row>
    <row r="5452" spans="1:5" x14ac:dyDescent="0.2">
      <c r="A5452" s="96" t="s">
        <v>25287</v>
      </c>
      <c r="B5452" s="96" t="s">
        <v>25288</v>
      </c>
      <c r="C5452" s="96" t="s">
        <v>17154</v>
      </c>
      <c r="D5452" s="96" t="s">
        <v>7524</v>
      </c>
      <c r="E5452" s="97" t="s">
        <v>1258</v>
      </c>
    </row>
    <row r="5453" spans="1:5" x14ac:dyDescent="0.2">
      <c r="A5453" s="96" t="s">
        <v>25281</v>
      </c>
      <c r="B5453" s="96" t="s">
        <v>25282</v>
      </c>
      <c r="C5453" s="96" t="s">
        <v>17181</v>
      </c>
      <c r="D5453" s="96" t="s">
        <v>7524</v>
      </c>
      <c r="E5453" s="97" t="s">
        <v>200</v>
      </c>
    </row>
    <row r="5454" spans="1:5" x14ac:dyDescent="0.2">
      <c r="A5454" s="96" t="s">
        <v>25289</v>
      </c>
      <c r="B5454" s="96" t="s">
        <v>25290</v>
      </c>
      <c r="C5454" s="96" t="s">
        <v>17154</v>
      </c>
      <c r="D5454" s="96" t="s">
        <v>7524</v>
      </c>
      <c r="E5454" s="97" t="s">
        <v>163</v>
      </c>
    </row>
    <row r="5455" spans="1:5" x14ac:dyDescent="0.2">
      <c r="A5455" s="96" t="s">
        <v>25285</v>
      </c>
      <c r="B5455" s="96" t="s">
        <v>25286</v>
      </c>
      <c r="C5455" s="96" t="s">
        <v>17181</v>
      </c>
      <c r="D5455" s="96" t="s">
        <v>7524</v>
      </c>
      <c r="E5455" s="97" t="s">
        <v>163</v>
      </c>
    </row>
    <row r="5456" spans="1:5" x14ac:dyDescent="0.2">
      <c r="A5456" s="96" t="s">
        <v>25293</v>
      </c>
      <c r="B5456" s="96" t="s">
        <v>25294</v>
      </c>
      <c r="C5456" s="96" t="s">
        <v>17154</v>
      </c>
      <c r="D5456" s="96" t="s">
        <v>7524</v>
      </c>
      <c r="E5456" s="97" t="s">
        <v>1242</v>
      </c>
    </row>
    <row r="5457" spans="1:5" x14ac:dyDescent="0.2">
      <c r="A5457" s="96" t="s">
        <v>25283</v>
      </c>
      <c r="B5457" s="96" t="s">
        <v>25284</v>
      </c>
      <c r="C5457" s="96" t="s">
        <v>17181</v>
      </c>
      <c r="D5457" s="96" t="s">
        <v>7524</v>
      </c>
      <c r="E5457" s="97" t="s">
        <v>3154</v>
      </c>
    </row>
    <row r="5458" spans="1:5" x14ac:dyDescent="0.2">
      <c r="A5458" s="96" t="s">
        <v>25291</v>
      </c>
      <c r="B5458" s="96" t="s">
        <v>25292</v>
      </c>
      <c r="C5458" s="96" t="s">
        <v>17154</v>
      </c>
      <c r="D5458" s="96" t="s">
        <v>7524</v>
      </c>
      <c r="E5458" s="97" t="s">
        <v>5207</v>
      </c>
    </row>
    <row r="5459" spans="1:5" x14ac:dyDescent="0.2">
      <c r="A5459" s="96" t="s">
        <v>17161</v>
      </c>
      <c r="B5459" s="96" t="s">
        <v>17162</v>
      </c>
      <c r="C5459" s="96" t="s">
        <v>17154</v>
      </c>
      <c r="D5459" s="96" t="s">
        <v>7524</v>
      </c>
      <c r="E5459" s="97" t="s">
        <v>650</v>
      </c>
    </row>
    <row r="5460" spans="1:5" x14ac:dyDescent="0.2">
      <c r="A5460" s="96" t="s">
        <v>17185</v>
      </c>
      <c r="B5460" s="96" t="s">
        <v>17162</v>
      </c>
      <c r="C5460" s="96" t="s">
        <v>17181</v>
      </c>
      <c r="D5460" s="96" t="s">
        <v>7524</v>
      </c>
      <c r="E5460" s="97" t="s">
        <v>542</v>
      </c>
    </row>
    <row r="5461" spans="1:5" x14ac:dyDescent="0.2">
      <c r="A5461" s="96" t="s">
        <v>17159</v>
      </c>
      <c r="B5461" s="96" t="s">
        <v>17160</v>
      </c>
      <c r="C5461" s="96" t="s">
        <v>17154</v>
      </c>
      <c r="D5461" s="96" t="s">
        <v>7524</v>
      </c>
      <c r="E5461" s="97" t="s">
        <v>163</v>
      </c>
    </row>
    <row r="5462" spans="1:5" x14ac:dyDescent="0.2">
      <c r="A5462" s="96" t="s">
        <v>17184</v>
      </c>
      <c r="B5462" s="96" t="s">
        <v>17160</v>
      </c>
      <c r="C5462" s="96" t="s">
        <v>17181</v>
      </c>
      <c r="D5462" s="96" t="s">
        <v>7524</v>
      </c>
      <c r="E5462" s="97" t="s">
        <v>1440</v>
      </c>
    </row>
    <row r="5463" spans="1:5" x14ac:dyDescent="0.2">
      <c r="A5463" s="96" t="s">
        <v>17163</v>
      </c>
      <c r="B5463" s="96" t="s">
        <v>17164</v>
      </c>
      <c r="C5463" s="96" t="s">
        <v>17154</v>
      </c>
      <c r="D5463" s="96" t="s">
        <v>7524</v>
      </c>
      <c r="E5463" s="97" t="s">
        <v>9371</v>
      </c>
    </row>
    <row r="5464" spans="1:5" x14ac:dyDescent="0.2">
      <c r="A5464" s="96" t="s">
        <v>17186</v>
      </c>
      <c r="B5464" s="96" t="s">
        <v>17164</v>
      </c>
      <c r="C5464" s="96" t="s">
        <v>17181</v>
      </c>
      <c r="D5464" s="96" t="s">
        <v>7524</v>
      </c>
      <c r="E5464" s="97" t="s">
        <v>163</v>
      </c>
    </row>
    <row r="5465" spans="1:5" x14ac:dyDescent="0.2">
      <c r="A5465" s="96" t="s">
        <v>17155</v>
      </c>
      <c r="B5465" s="96" t="s">
        <v>17156</v>
      </c>
      <c r="C5465" s="96" t="s">
        <v>17154</v>
      </c>
      <c r="D5465" s="96" t="s">
        <v>7524</v>
      </c>
      <c r="E5465" s="97" t="s">
        <v>5773</v>
      </c>
    </row>
    <row r="5466" spans="1:5" x14ac:dyDescent="0.2">
      <c r="A5466" s="96" t="s">
        <v>17182</v>
      </c>
      <c r="B5466" s="96" t="s">
        <v>17156</v>
      </c>
      <c r="C5466" s="96" t="s">
        <v>17181</v>
      </c>
      <c r="D5466" s="96" t="s">
        <v>7524</v>
      </c>
      <c r="E5466" s="97" t="s">
        <v>3509</v>
      </c>
    </row>
    <row r="5467" spans="1:5" x14ac:dyDescent="0.2">
      <c r="A5467" s="96" t="s">
        <v>17152</v>
      </c>
      <c r="B5467" s="96" t="s">
        <v>17153</v>
      </c>
      <c r="C5467" s="96" t="s">
        <v>17154</v>
      </c>
      <c r="D5467" s="96" t="s">
        <v>7524</v>
      </c>
      <c r="E5467" s="97" t="s">
        <v>1777</v>
      </c>
    </row>
    <row r="5468" spans="1:5" x14ac:dyDescent="0.2">
      <c r="A5468" s="96" t="s">
        <v>17180</v>
      </c>
      <c r="B5468" s="96" t="s">
        <v>17153</v>
      </c>
      <c r="C5468" s="96" t="s">
        <v>17181</v>
      </c>
      <c r="D5468" s="96" t="s">
        <v>7524</v>
      </c>
      <c r="E5468" s="97" t="s">
        <v>2583</v>
      </c>
    </row>
    <row r="5469" spans="1:5" x14ac:dyDescent="0.2">
      <c r="A5469" s="96" t="s">
        <v>17157</v>
      </c>
      <c r="B5469" s="96" t="s">
        <v>17158</v>
      </c>
      <c r="C5469" s="96" t="s">
        <v>17154</v>
      </c>
      <c r="D5469" s="96" t="s">
        <v>7524</v>
      </c>
      <c r="E5469" s="97" t="s">
        <v>8646</v>
      </c>
    </row>
    <row r="5470" spans="1:5" x14ac:dyDescent="0.2">
      <c r="A5470" s="96" t="s">
        <v>17183</v>
      </c>
      <c r="B5470" s="96" t="s">
        <v>17158</v>
      </c>
      <c r="C5470" s="96" t="s">
        <v>17181</v>
      </c>
      <c r="D5470" s="96" t="s">
        <v>7524</v>
      </c>
      <c r="E5470" s="97" t="s">
        <v>1777</v>
      </c>
    </row>
    <row r="5471" spans="1:5" x14ac:dyDescent="0.2">
      <c r="A5471" s="96" t="s">
        <v>17213</v>
      </c>
      <c r="B5471" s="96" t="s">
        <v>17214</v>
      </c>
      <c r="C5471" s="96" t="s">
        <v>17181</v>
      </c>
      <c r="D5471" s="96" t="s">
        <v>7524</v>
      </c>
      <c r="E5471" s="97" t="s">
        <v>1153</v>
      </c>
    </row>
    <row r="5472" spans="1:5" x14ac:dyDescent="0.2">
      <c r="A5472" s="96" t="s">
        <v>17207</v>
      </c>
      <c r="B5472" s="96" t="s">
        <v>17208</v>
      </c>
      <c r="C5472" s="96" t="s">
        <v>10327</v>
      </c>
      <c r="D5472" s="96" t="s">
        <v>7524</v>
      </c>
      <c r="E5472" s="97" t="s">
        <v>417</v>
      </c>
    </row>
    <row r="5473" spans="1:5" x14ac:dyDescent="0.2">
      <c r="A5473" s="96" t="s">
        <v>17205</v>
      </c>
      <c r="B5473" s="96" t="s">
        <v>17206</v>
      </c>
      <c r="C5473" s="96" t="s">
        <v>10327</v>
      </c>
      <c r="D5473" s="96" t="s">
        <v>7524</v>
      </c>
      <c r="E5473" s="97" t="s">
        <v>822</v>
      </c>
    </row>
    <row r="5474" spans="1:5" x14ac:dyDescent="0.2">
      <c r="A5474" s="96" t="s">
        <v>19912</v>
      </c>
      <c r="B5474" s="96" t="s">
        <v>19913</v>
      </c>
      <c r="C5474" s="96" t="s">
        <v>17154</v>
      </c>
      <c r="D5474" s="96" t="s">
        <v>7524</v>
      </c>
      <c r="E5474" s="97" t="s">
        <v>1724</v>
      </c>
    </row>
    <row r="5475" spans="1:5" x14ac:dyDescent="0.2">
      <c r="A5475" s="96" t="s">
        <v>19908</v>
      </c>
      <c r="B5475" s="96" t="s">
        <v>19909</v>
      </c>
      <c r="C5475" s="96" t="s">
        <v>17154</v>
      </c>
      <c r="D5475" s="96" t="s">
        <v>7524</v>
      </c>
      <c r="E5475" s="97" t="s">
        <v>3772</v>
      </c>
    </row>
    <row r="5476" spans="1:5" x14ac:dyDescent="0.2">
      <c r="A5476" s="96" t="s">
        <v>19910</v>
      </c>
      <c r="B5476" s="96" t="s">
        <v>19911</v>
      </c>
      <c r="C5476" s="96" t="s">
        <v>17154</v>
      </c>
      <c r="D5476" s="96" t="s">
        <v>7524</v>
      </c>
      <c r="E5476" s="97" t="s">
        <v>19884</v>
      </c>
    </row>
    <row r="5477" spans="1:5" x14ac:dyDescent="0.2">
      <c r="A5477" s="96" t="s">
        <v>19906</v>
      </c>
      <c r="B5477" s="96" t="s">
        <v>19907</v>
      </c>
      <c r="C5477" s="96" t="s">
        <v>17154</v>
      </c>
      <c r="D5477" s="96" t="s">
        <v>7524</v>
      </c>
      <c r="E5477" s="97" t="s">
        <v>918</v>
      </c>
    </row>
    <row r="5478" spans="1:5" x14ac:dyDescent="0.2">
      <c r="A5478" s="96" t="s">
        <v>17215</v>
      </c>
      <c r="B5478" s="96" t="s">
        <v>17216</v>
      </c>
      <c r="C5478" s="96" t="s">
        <v>17181</v>
      </c>
      <c r="D5478" s="96" t="s">
        <v>7524</v>
      </c>
      <c r="E5478" s="97" t="s">
        <v>985</v>
      </c>
    </row>
    <row r="5479" spans="1:5" x14ac:dyDescent="0.2">
      <c r="A5479" s="96" t="s">
        <v>19542</v>
      </c>
      <c r="B5479" s="96" t="s">
        <v>19543</v>
      </c>
      <c r="C5479" s="96" t="s">
        <v>7683</v>
      </c>
      <c r="D5479" s="96" t="s">
        <v>7503</v>
      </c>
      <c r="E5479" s="97" t="s">
        <v>139</v>
      </c>
    </row>
    <row r="5480" spans="1:5" x14ac:dyDescent="0.2">
      <c r="A5480" s="96" t="s">
        <v>19516</v>
      </c>
      <c r="B5480" s="96" t="s">
        <v>19517</v>
      </c>
      <c r="C5480" s="96" t="s">
        <v>7683</v>
      </c>
      <c r="D5480" s="96" t="s">
        <v>7503</v>
      </c>
      <c r="E5480" s="97" t="s">
        <v>4099</v>
      </c>
    </row>
    <row r="5481" spans="1:5" x14ac:dyDescent="0.2">
      <c r="A5481" s="96" t="s">
        <v>19560</v>
      </c>
      <c r="B5481" s="96" t="s">
        <v>19561</v>
      </c>
      <c r="C5481" s="96" t="s">
        <v>7502</v>
      </c>
      <c r="D5481" s="96" t="s">
        <v>7503</v>
      </c>
      <c r="E5481" s="97" t="s">
        <v>17101</v>
      </c>
    </row>
    <row r="5482" spans="1:5" x14ac:dyDescent="0.2">
      <c r="A5482" s="96" t="s">
        <v>19554</v>
      </c>
      <c r="B5482" s="96" t="s">
        <v>19555</v>
      </c>
      <c r="C5482" s="96" t="s">
        <v>8123</v>
      </c>
      <c r="D5482" s="96" t="s">
        <v>7503</v>
      </c>
      <c r="E5482" s="97" t="s">
        <v>1440</v>
      </c>
    </row>
    <row r="5483" spans="1:5" x14ac:dyDescent="0.2">
      <c r="A5483" s="96" t="s">
        <v>19544</v>
      </c>
      <c r="B5483" s="96" t="s">
        <v>19545</v>
      </c>
      <c r="C5483" s="96" t="s">
        <v>7683</v>
      </c>
      <c r="D5483" s="96" t="s">
        <v>7524</v>
      </c>
      <c r="E5483" s="97" t="s">
        <v>17871</v>
      </c>
    </row>
    <row r="5484" spans="1:5" x14ac:dyDescent="0.2">
      <c r="A5484" s="96" t="s">
        <v>19556</v>
      </c>
      <c r="B5484" s="96" t="s">
        <v>19557</v>
      </c>
      <c r="C5484" s="96" t="s">
        <v>8123</v>
      </c>
      <c r="D5484" s="96" t="s">
        <v>7524</v>
      </c>
      <c r="E5484" s="97" t="s">
        <v>1224</v>
      </c>
    </row>
    <row r="5485" spans="1:5" x14ac:dyDescent="0.2">
      <c r="A5485" s="96" t="s">
        <v>19530</v>
      </c>
      <c r="B5485" s="96" t="s">
        <v>19531</v>
      </c>
      <c r="C5485" s="96" t="s">
        <v>8123</v>
      </c>
      <c r="D5485" s="96" t="s">
        <v>7524</v>
      </c>
      <c r="E5485" s="97" t="s">
        <v>1100</v>
      </c>
    </row>
    <row r="5486" spans="1:5" x14ac:dyDescent="0.2">
      <c r="A5486" s="96" t="s">
        <v>19536</v>
      </c>
      <c r="B5486" s="96" t="s">
        <v>19537</v>
      </c>
      <c r="C5486" s="96" t="s">
        <v>7683</v>
      </c>
      <c r="D5486" s="96" t="s">
        <v>7503</v>
      </c>
      <c r="E5486" s="97" t="s">
        <v>918</v>
      </c>
    </row>
    <row r="5487" spans="1:5" x14ac:dyDescent="0.2">
      <c r="A5487" s="96" t="s">
        <v>19510</v>
      </c>
      <c r="B5487" s="96" t="s">
        <v>19511</v>
      </c>
      <c r="C5487" s="96" t="s">
        <v>7683</v>
      </c>
      <c r="D5487" s="96" t="s">
        <v>7503</v>
      </c>
      <c r="E5487" s="97" t="s">
        <v>489</v>
      </c>
    </row>
    <row r="5488" spans="1:5" x14ac:dyDescent="0.2">
      <c r="A5488" s="96" t="s">
        <v>19548</v>
      </c>
      <c r="B5488" s="96" t="s">
        <v>19549</v>
      </c>
      <c r="C5488" s="96" t="s">
        <v>8123</v>
      </c>
      <c r="D5488" s="96" t="s">
        <v>7503</v>
      </c>
      <c r="E5488" s="97" t="s">
        <v>198</v>
      </c>
    </row>
    <row r="5489" spans="1:5" x14ac:dyDescent="0.2">
      <c r="A5489" s="96" t="s">
        <v>19538</v>
      </c>
      <c r="B5489" s="96" t="s">
        <v>19539</v>
      </c>
      <c r="C5489" s="96" t="s">
        <v>7683</v>
      </c>
      <c r="D5489" s="96" t="s">
        <v>7503</v>
      </c>
      <c r="E5489" s="97" t="s">
        <v>1092</v>
      </c>
    </row>
    <row r="5490" spans="1:5" x14ac:dyDescent="0.2">
      <c r="A5490" s="96" t="s">
        <v>19512</v>
      </c>
      <c r="B5490" s="96" t="s">
        <v>19513</v>
      </c>
      <c r="C5490" s="96" t="s">
        <v>7683</v>
      </c>
      <c r="D5490" s="96" t="s">
        <v>7503</v>
      </c>
      <c r="E5490" s="97" t="s">
        <v>3506</v>
      </c>
    </row>
    <row r="5491" spans="1:5" x14ac:dyDescent="0.2">
      <c r="A5491" s="96" t="s">
        <v>19550</v>
      </c>
      <c r="B5491" s="96" t="s">
        <v>19551</v>
      </c>
      <c r="C5491" s="96" t="s">
        <v>8123</v>
      </c>
      <c r="D5491" s="96" t="s">
        <v>7503</v>
      </c>
      <c r="E5491" s="97" t="s">
        <v>4760</v>
      </c>
    </row>
    <row r="5492" spans="1:5" x14ac:dyDescent="0.2">
      <c r="A5492" s="96" t="s">
        <v>19540</v>
      </c>
      <c r="B5492" s="96" t="s">
        <v>19541</v>
      </c>
      <c r="C5492" s="96" t="s">
        <v>7683</v>
      </c>
      <c r="D5492" s="96" t="s">
        <v>7503</v>
      </c>
      <c r="E5492" s="97" t="s">
        <v>159</v>
      </c>
    </row>
    <row r="5493" spans="1:5" x14ac:dyDescent="0.2">
      <c r="A5493" s="96" t="s">
        <v>19514</v>
      </c>
      <c r="B5493" s="96" t="s">
        <v>19515</v>
      </c>
      <c r="C5493" s="96" t="s">
        <v>7683</v>
      </c>
      <c r="D5493" s="96" t="s">
        <v>7503</v>
      </c>
      <c r="E5493" s="97" t="s">
        <v>3581</v>
      </c>
    </row>
    <row r="5494" spans="1:5" x14ac:dyDescent="0.2">
      <c r="A5494" s="96" t="s">
        <v>19552</v>
      </c>
      <c r="B5494" s="96" t="s">
        <v>19553</v>
      </c>
      <c r="C5494" s="96" t="s">
        <v>8123</v>
      </c>
      <c r="D5494" s="96" t="s">
        <v>7503</v>
      </c>
      <c r="E5494" s="97" t="s">
        <v>17806</v>
      </c>
    </row>
    <row r="5495" spans="1:5" x14ac:dyDescent="0.2">
      <c r="A5495" s="96" t="s">
        <v>19532</v>
      </c>
      <c r="B5495" s="96" t="s">
        <v>19533</v>
      </c>
      <c r="C5495" s="96" t="s">
        <v>7683</v>
      </c>
      <c r="D5495" s="96" t="s">
        <v>7503</v>
      </c>
      <c r="E5495" s="97" t="s">
        <v>7776</v>
      </c>
    </row>
    <row r="5496" spans="1:5" x14ac:dyDescent="0.2">
      <c r="A5496" s="96" t="s">
        <v>19506</v>
      </c>
      <c r="B5496" s="96" t="s">
        <v>19507</v>
      </c>
      <c r="C5496" s="96" t="s">
        <v>7683</v>
      </c>
      <c r="D5496" s="96" t="s">
        <v>7503</v>
      </c>
      <c r="E5496" s="97" t="s">
        <v>3670</v>
      </c>
    </row>
    <row r="5497" spans="1:5" x14ac:dyDescent="0.2">
      <c r="A5497" s="96" t="s">
        <v>19558</v>
      </c>
      <c r="B5497" s="96" t="s">
        <v>19559</v>
      </c>
      <c r="C5497" s="96" t="s">
        <v>7502</v>
      </c>
      <c r="D5497" s="96" t="s">
        <v>7503</v>
      </c>
      <c r="E5497" s="97" t="s">
        <v>5207</v>
      </c>
    </row>
    <row r="5498" spans="1:5" x14ac:dyDescent="0.2">
      <c r="A5498" s="96" t="s">
        <v>19562</v>
      </c>
      <c r="B5498" s="96" t="s">
        <v>19563</v>
      </c>
      <c r="C5498" s="96" t="s">
        <v>7502</v>
      </c>
      <c r="D5498" s="96" t="s">
        <v>7503</v>
      </c>
      <c r="E5498" s="97" t="s">
        <v>4651</v>
      </c>
    </row>
    <row r="5499" spans="1:5" x14ac:dyDescent="0.2">
      <c r="A5499" s="96" t="s">
        <v>19524</v>
      </c>
      <c r="B5499" s="96" t="s">
        <v>19525</v>
      </c>
      <c r="C5499" s="96" t="s">
        <v>8123</v>
      </c>
      <c r="D5499" s="96" t="s">
        <v>7503</v>
      </c>
      <c r="E5499" s="97" t="s">
        <v>8646</v>
      </c>
    </row>
    <row r="5500" spans="1:5" x14ac:dyDescent="0.2">
      <c r="A5500" s="96" t="s">
        <v>19494</v>
      </c>
      <c r="B5500" s="96" t="s">
        <v>19495</v>
      </c>
      <c r="C5500" s="96" t="s">
        <v>8123</v>
      </c>
      <c r="D5500" s="96" t="s">
        <v>7503</v>
      </c>
      <c r="E5500" s="97" t="s">
        <v>4511</v>
      </c>
    </row>
    <row r="5501" spans="1:5" x14ac:dyDescent="0.2">
      <c r="A5501" s="96" t="s">
        <v>19498</v>
      </c>
      <c r="B5501" s="96" t="s">
        <v>19499</v>
      </c>
      <c r="C5501" s="96" t="s">
        <v>7683</v>
      </c>
      <c r="D5501" s="96" t="s">
        <v>7503</v>
      </c>
      <c r="E5501" s="97" t="s">
        <v>1228</v>
      </c>
    </row>
    <row r="5502" spans="1:5" x14ac:dyDescent="0.2">
      <c r="A5502" s="96" t="s">
        <v>19500</v>
      </c>
      <c r="B5502" s="96" t="s">
        <v>19501</v>
      </c>
      <c r="C5502" s="96" t="s">
        <v>7683</v>
      </c>
      <c r="D5502" s="96" t="s">
        <v>7503</v>
      </c>
      <c r="E5502" s="97" t="s">
        <v>167</v>
      </c>
    </row>
    <row r="5503" spans="1:5" x14ac:dyDescent="0.2">
      <c r="A5503" s="96" t="s">
        <v>19522</v>
      </c>
      <c r="B5503" s="96" t="s">
        <v>19523</v>
      </c>
      <c r="C5503" s="96" t="s">
        <v>8013</v>
      </c>
      <c r="D5503" s="96" t="s">
        <v>7503</v>
      </c>
      <c r="E5503" s="97" t="s">
        <v>143</v>
      </c>
    </row>
    <row r="5504" spans="1:5" x14ac:dyDescent="0.2">
      <c r="A5504" s="96" t="s">
        <v>19546</v>
      </c>
      <c r="B5504" s="96" t="s">
        <v>19547</v>
      </c>
      <c r="C5504" s="96" t="s">
        <v>8123</v>
      </c>
      <c r="D5504" s="96" t="s">
        <v>7503</v>
      </c>
      <c r="E5504" s="97" t="s">
        <v>1172</v>
      </c>
    </row>
    <row r="5505" spans="1:5" x14ac:dyDescent="0.2">
      <c r="A5505" s="96" t="s">
        <v>19528</v>
      </c>
      <c r="B5505" s="96" t="s">
        <v>19529</v>
      </c>
      <c r="C5505" s="96" t="s">
        <v>8123</v>
      </c>
      <c r="D5505" s="96" t="s">
        <v>7503</v>
      </c>
      <c r="E5505" s="97" t="s">
        <v>6634</v>
      </c>
    </row>
    <row r="5506" spans="1:5" x14ac:dyDescent="0.2">
      <c r="A5506" s="96" t="s">
        <v>19526</v>
      </c>
      <c r="B5506" s="96" t="s">
        <v>19527</v>
      </c>
      <c r="C5506" s="96" t="s">
        <v>8123</v>
      </c>
      <c r="D5506" s="96" t="s">
        <v>7503</v>
      </c>
      <c r="E5506" s="97" t="s">
        <v>924</v>
      </c>
    </row>
    <row r="5507" spans="1:5" x14ac:dyDescent="0.2">
      <c r="A5507" s="96" t="s">
        <v>19518</v>
      </c>
      <c r="B5507" s="96" t="s">
        <v>19519</v>
      </c>
      <c r="C5507" s="96" t="s">
        <v>8123</v>
      </c>
      <c r="D5507" s="96" t="s">
        <v>7503</v>
      </c>
      <c r="E5507" s="97" t="s">
        <v>1684</v>
      </c>
    </row>
    <row r="5508" spans="1:5" x14ac:dyDescent="0.2">
      <c r="A5508" s="96" t="s">
        <v>19305</v>
      </c>
      <c r="B5508" s="96" t="s">
        <v>19306</v>
      </c>
      <c r="C5508" s="96" t="s">
        <v>7683</v>
      </c>
      <c r="D5508" s="96" t="s">
        <v>7503</v>
      </c>
      <c r="E5508" s="97" t="s">
        <v>1096</v>
      </c>
    </row>
    <row r="5509" spans="1:5" x14ac:dyDescent="0.2">
      <c r="A5509" s="96" t="s">
        <v>19293</v>
      </c>
      <c r="B5509" s="96" t="s">
        <v>19294</v>
      </c>
      <c r="C5509" s="96" t="s">
        <v>7683</v>
      </c>
      <c r="D5509" s="96" t="s">
        <v>7503</v>
      </c>
      <c r="E5509" s="97" t="s">
        <v>9575</v>
      </c>
    </row>
    <row r="5510" spans="1:5" x14ac:dyDescent="0.2">
      <c r="A5510" s="96" t="s">
        <v>19297</v>
      </c>
      <c r="B5510" s="96" t="s">
        <v>19298</v>
      </c>
      <c r="C5510" s="96" t="s">
        <v>7683</v>
      </c>
      <c r="D5510" s="96" t="s">
        <v>7503</v>
      </c>
      <c r="E5510" s="97" t="s">
        <v>5235</v>
      </c>
    </row>
    <row r="5511" spans="1:5" x14ac:dyDescent="0.2">
      <c r="A5511" s="96" t="s">
        <v>19301</v>
      </c>
      <c r="B5511" s="96" t="s">
        <v>19302</v>
      </c>
      <c r="C5511" s="96" t="s">
        <v>7683</v>
      </c>
      <c r="D5511" s="96" t="s">
        <v>7503</v>
      </c>
      <c r="E5511" s="97" t="s">
        <v>143</v>
      </c>
    </row>
    <row r="5512" spans="1:5" x14ac:dyDescent="0.2">
      <c r="A5512" s="96" t="s">
        <v>19289</v>
      </c>
      <c r="B5512" s="96" t="s">
        <v>19290</v>
      </c>
      <c r="C5512" s="96" t="s">
        <v>7683</v>
      </c>
      <c r="D5512" s="96" t="s">
        <v>7503</v>
      </c>
      <c r="E5512" s="97" t="s">
        <v>3498</v>
      </c>
    </row>
    <row r="5513" spans="1:5" x14ac:dyDescent="0.2">
      <c r="A5513" s="96" t="s">
        <v>19277</v>
      </c>
      <c r="B5513" s="96" t="s">
        <v>19278</v>
      </c>
      <c r="C5513" s="96" t="s">
        <v>7683</v>
      </c>
      <c r="D5513" s="96" t="s">
        <v>7503</v>
      </c>
      <c r="E5513" s="97" t="s">
        <v>5199</v>
      </c>
    </row>
    <row r="5514" spans="1:5" x14ac:dyDescent="0.2">
      <c r="A5514" s="96" t="s">
        <v>19281</v>
      </c>
      <c r="B5514" s="96" t="s">
        <v>19282</v>
      </c>
      <c r="C5514" s="96" t="s">
        <v>7683</v>
      </c>
      <c r="D5514" s="96" t="s">
        <v>7503</v>
      </c>
      <c r="E5514" s="97" t="s">
        <v>1652</v>
      </c>
    </row>
    <row r="5515" spans="1:5" x14ac:dyDescent="0.2">
      <c r="A5515" s="96" t="s">
        <v>19285</v>
      </c>
      <c r="B5515" s="96" t="s">
        <v>19286</v>
      </c>
      <c r="C5515" s="96" t="s">
        <v>7683</v>
      </c>
      <c r="D5515" s="96" t="s">
        <v>7503</v>
      </c>
      <c r="E5515" s="97" t="s">
        <v>145</v>
      </c>
    </row>
    <row r="5516" spans="1:5" x14ac:dyDescent="0.2">
      <c r="A5516" s="96" t="s">
        <v>19485</v>
      </c>
      <c r="B5516" s="96" t="s">
        <v>19486</v>
      </c>
      <c r="C5516" s="96" t="s">
        <v>19463</v>
      </c>
      <c r="D5516" s="96" t="s">
        <v>7524</v>
      </c>
      <c r="E5516" s="97" t="s">
        <v>21630</v>
      </c>
    </row>
    <row r="5517" spans="1:5" x14ac:dyDescent="0.2">
      <c r="A5517" s="96" t="s">
        <v>19466</v>
      </c>
      <c r="B5517" s="96" t="s">
        <v>19467</v>
      </c>
      <c r="C5517" s="96" t="s">
        <v>19463</v>
      </c>
      <c r="D5517" s="96" t="s">
        <v>7524</v>
      </c>
      <c r="E5517" s="97" t="s">
        <v>4801</v>
      </c>
    </row>
    <row r="5518" spans="1:5" x14ac:dyDescent="0.2">
      <c r="A5518" s="96" t="s">
        <v>19473</v>
      </c>
      <c r="B5518" s="96" t="s">
        <v>19474</v>
      </c>
      <c r="C5518" s="96" t="s">
        <v>19463</v>
      </c>
      <c r="D5518" s="96" t="s">
        <v>7524</v>
      </c>
      <c r="E5518" s="97" t="s">
        <v>4801</v>
      </c>
    </row>
    <row r="5519" spans="1:5" x14ac:dyDescent="0.2">
      <c r="A5519" s="96" t="s">
        <v>19479</v>
      </c>
      <c r="B5519" s="96" t="s">
        <v>19480</v>
      </c>
      <c r="C5519" s="96" t="s">
        <v>19463</v>
      </c>
      <c r="D5519" s="96" t="s">
        <v>7524</v>
      </c>
      <c r="E5519" s="97" t="s">
        <v>21437</v>
      </c>
    </row>
    <row r="5520" spans="1:5" x14ac:dyDescent="0.2">
      <c r="A5520" s="96" t="s">
        <v>19273</v>
      </c>
      <c r="B5520" s="96" t="s">
        <v>19274</v>
      </c>
      <c r="C5520" s="96" t="s">
        <v>7683</v>
      </c>
      <c r="D5520" s="96" t="s">
        <v>7503</v>
      </c>
      <c r="E5520" s="97" t="s">
        <v>8901</v>
      </c>
    </row>
    <row r="5521" spans="1:5" x14ac:dyDescent="0.2">
      <c r="A5521" s="96" t="s">
        <v>19483</v>
      </c>
      <c r="B5521" s="96" t="s">
        <v>19484</v>
      </c>
      <c r="C5521" s="96" t="s">
        <v>19463</v>
      </c>
      <c r="D5521" s="96" t="s">
        <v>7524</v>
      </c>
      <c r="E5521" s="97" t="s">
        <v>25798</v>
      </c>
    </row>
    <row r="5522" spans="1:5" x14ac:dyDescent="0.2">
      <c r="A5522" s="96" t="s">
        <v>19464</v>
      </c>
      <c r="B5522" s="96" t="s">
        <v>19465</v>
      </c>
      <c r="C5522" s="96" t="s">
        <v>19463</v>
      </c>
      <c r="D5522" s="96" t="s">
        <v>7524</v>
      </c>
      <c r="E5522" s="97" t="s">
        <v>25794</v>
      </c>
    </row>
    <row r="5523" spans="1:5" x14ac:dyDescent="0.2">
      <c r="A5523" s="96" t="s">
        <v>19471</v>
      </c>
      <c r="B5523" s="96" t="s">
        <v>19472</v>
      </c>
      <c r="C5523" s="96" t="s">
        <v>19463</v>
      </c>
      <c r="D5523" s="96" t="s">
        <v>7524</v>
      </c>
      <c r="E5523" s="97" t="s">
        <v>18408</v>
      </c>
    </row>
    <row r="5524" spans="1:5" x14ac:dyDescent="0.2">
      <c r="A5524" s="96" t="s">
        <v>19477</v>
      </c>
      <c r="B5524" s="96" t="s">
        <v>19478</v>
      </c>
      <c r="C5524" s="96" t="s">
        <v>19463</v>
      </c>
      <c r="D5524" s="96" t="s">
        <v>7524</v>
      </c>
      <c r="E5524" s="97" t="s">
        <v>25795</v>
      </c>
    </row>
    <row r="5525" spans="1:5" x14ac:dyDescent="0.2">
      <c r="A5525" s="96" t="s">
        <v>19481</v>
      </c>
      <c r="B5525" s="96" t="s">
        <v>19482</v>
      </c>
      <c r="C5525" s="96" t="s">
        <v>19463</v>
      </c>
      <c r="D5525" s="96" t="s">
        <v>7524</v>
      </c>
      <c r="E5525" s="97" t="s">
        <v>25797</v>
      </c>
    </row>
    <row r="5526" spans="1:5" x14ac:dyDescent="0.2">
      <c r="A5526" s="96" t="s">
        <v>19461</v>
      </c>
      <c r="B5526" s="96" t="s">
        <v>19462</v>
      </c>
      <c r="C5526" s="96" t="s">
        <v>19463</v>
      </c>
      <c r="D5526" s="96" t="s">
        <v>7524</v>
      </c>
      <c r="E5526" s="97" t="s">
        <v>18408</v>
      </c>
    </row>
    <row r="5527" spans="1:5" x14ac:dyDescent="0.2">
      <c r="A5527" s="96" t="s">
        <v>19468</v>
      </c>
      <c r="B5527" s="96" t="s">
        <v>19469</v>
      </c>
      <c r="C5527" s="96" t="s">
        <v>19463</v>
      </c>
      <c r="D5527" s="96" t="s">
        <v>7524</v>
      </c>
      <c r="E5527" s="97" t="s">
        <v>25795</v>
      </c>
    </row>
    <row r="5528" spans="1:5" x14ac:dyDescent="0.2">
      <c r="A5528" s="96" t="s">
        <v>19475</v>
      </c>
      <c r="B5528" s="96" t="s">
        <v>19476</v>
      </c>
      <c r="C5528" s="96" t="s">
        <v>19463</v>
      </c>
      <c r="D5528" s="96" t="s">
        <v>7524</v>
      </c>
      <c r="E5528" s="97" t="s">
        <v>25796</v>
      </c>
    </row>
    <row r="5529" spans="1:5" x14ac:dyDescent="0.2">
      <c r="A5529" s="96" t="s">
        <v>19303</v>
      </c>
      <c r="B5529" s="96" t="s">
        <v>19304</v>
      </c>
      <c r="C5529" s="96" t="s">
        <v>7683</v>
      </c>
      <c r="D5529" s="96" t="s">
        <v>7503</v>
      </c>
      <c r="E5529" s="97" t="s">
        <v>17871</v>
      </c>
    </row>
    <row r="5530" spans="1:5" x14ac:dyDescent="0.2">
      <c r="A5530" s="96" t="s">
        <v>19291</v>
      </c>
      <c r="B5530" s="96" t="s">
        <v>19292</v>
      </c>
      <c r="C5530" s="96" t="s">
        <v>7683</v>
      </c>
      <c r="D5530" s="96" t="s">
        <v>7503</v>
      </c>
      <c r="E5530" s="97" t="s">
        <v>5199</v>
      </c>
    </row>
    <row r="5531" spans="1:5" x14ac:dyDescent="0.2">
      <c r="A5531" s="96" t="s">
        <v>19295</v>
      </c>
      <c r="B5531" s="96" t="s">
        <v>19296</v>
      </c>
      <c r="C5531" s="96" t="s">
        <v>7683</v>
      </c>
      <c r="D5531" s="96" t="s">
        <v>7503</v>
      </c>
      <c r="E5531" s="97" t="s">
        <v>5239</v>
      </c>
    </row>
    <row r="5532" spans="1:5" x14ac:dyDescent="0.2">
      <c r="A5532" s="96" t="s">
        <v>19299</v>
      </c>
      <c r="B5532" s="96" t="s">
        <v>19300</v>
      </c>
      <c r="C5532" s="96" t="s">
        <v>7683</v>
      </c>
      <c r="D5532" s="96" t="s">
        <v>7503</v>
      </c>
      <c r="E5532" s="97" t="s">
        <v>8475</v>
      </c>
    </row>
    <row r="5533" spans="1:5" x14ac:dyDescent="0.2">
      <c r="A5533" s="96" t="s">
        <v>19287</v>
      </c>
      <c r="B5533" s="96" t="s">
        <v>19288</v>
      </c>
      <c r="C5533" s="96" t="s">
        <v>7683</v>
      </c>
      <c r="D5533" s="96" t="s">
        <v>7503</v>
      </c>
      <c r="E5533" s="97" t="s">
        <v>196</v>
      </c>
    </row>
    <row r="5534" spans="1:5" x14ac:dyDescent="0.2">
      <c r="A5534" s="96" t="s">
        <v>19275</v>
      </c>
      <c r="B5534" s="96" t="s">
        <v>19276</v>
      </c>
      <c r="C5534" s="96" t="s">
        <v>7683</v>
      </c>
      <c r="D5534" s="96" t="s">
        <v>7503</v>
      </c>
      <c r="E5534" s="97" t="s">
        <v>8475</v>
      </c>
    </row>
    <row r="5535" spans="1:5" x14ac:dyDescent="0.2">
      <c r="A5535" s="96" t="s">
        <v>19279</v>
      </c>
      <c r="B5535" s="96" t="s">
        <v>19280</v>
      </c>
      <c r="C5535" s="96" t="s">
        <v>7683</v>
      </c>
      <c r="D5535" s="96" t="s">
        <v>7503</v>
      </c>
      <c r="E5535" s="97" t="s">
        <v>3302</v>
      </c>
    </row>
    <row r="5536" spans="1:5" x14ac:dyDescent="0.2">
      <c r="A5536" s="96" t="s">
        <v>19283</v>
      </c>
      <c r="B5536" s="96" t="s">
        <v>19284</v>
      </c>
      <c r="C5536" s="96" t="s">
        <v>7683</v>
      </c>
      <c r="D5536" s="96" t="s">
        <v>7503</v>
      </c>
      <c r="E5536" s="97" t="s">
        <v>659</v>
      </c>
    </row>
    <row r="5537" spans="1:5" x14ac:dyDescent="0.2">
      <c r="A5537" s="96" t="s">
        <v>19271</v>
      </c>
      <c r="B5537" s="96" t="s">
        <v>19272</v>
      </c>
      <c r="C5537" s="96" t="s">
        <v>7683</v>
      </c>
      <c r="D5537" s="96" t="s">
        <v>7503</v>
      </c>
      <c r="E5537" s="97" t="s">
        <v>9463</v>
      </c>
    </row>
    <row r="5538" spans="1:5" x14ac:dyDescent="0.2">
      <c r="A5538" s="96" t="s">
        <v>19381</v>
      </c>
      <c r="B5538" s="96" t="s">
        <v>19382</v>
      </c>
      <c r="C5538" s="96" t="s">
        <v>19376</v>
      </c>
      <c r="D5538" s="96" t="s">
        <v>7503</v>
      </c>
      <c r="E5538" s="97" t="s">
        <v>4567</v>
      </c>
    </row>
    <row r="5539" spans="1:5" x14ac:dyDescent="0.2">
      <c r="A5539" s="96" t="s">
        <v>19374</v>
      </c>
      <c r="B5539" s="96" t="s">
        <v>19375</v>
      </c>
      <c r="C5539" s="96" t="s">
        <v>19376</v>
      </c>
      <c r="D5539" s="96" t="s">
        <v>7503</v>
      </c>
      <c r="E5539" s="97" t="s">
        <v>1477</v>
      </c>
    </row>
    <row r="5540" spans="1:5" x14ac:dyDescent="0.2">
      <c r="A5540" s="96" t="s">
        <v>19377</v>
      </c>
      <c r="B5540" s="96" t="s">
        <v>19378</v>
      </c>
      <c r="C5540" s="96" t="s">
        <v>19376</v>
      </c>
      <c r="D5540" s="96" t="s">
        <v>7503</v>
      </c>
      <c r="E5540" s="97" t="s">
        <v>746</v>
      </c>
    </row>
    <row r="5541" spans="1:5" x14ac:dyDescent="0.2">
      <c r="A5541" s="96" t="s">
        <v>19379</v>
      </c>
      <c r="B5541" s="96" t="s">
        <v>19380</v>
      </c>
      <c r="C5541" s="96" t="s">
        <v>19376</v>
      </c>
      <c r="D5541" s="96" t="s">
        <v>7503</v>
      </c>
      <c r="E5541" s="97" t="s">
        <v>1376</v>
      </c>
    </row>
    <row r="5542" spans="1:5" x14ac:dyDescent="0.2">
      <c r="A5542" s="96" t="s">
        <v>19448</v>
      </c>
      <c r="B5542" s="96" t="s">
        <v>19449</v>
      </c>
      <c r="C5542" s="96" t="s">
        <v>19376</v>
      </c>
      <c r="D5542" s="96" t="s">
        <v>7524</v>
      </c>
      <c r="E5542" s="97" t="s">
        <v>1374</v>
      </c>
    </row>
    <row r="5543" spans="1:5" x14ac:dyDescent="0.2">
      <c r="A5543" s="96" t="s">
        <v>19442</v>
      </c>
      <c r="B5543" s="96" t="s">
        <v>19443</v>
      </c>
      <c r="C5543" s="96" t="s">
        <v>19376</v>
      </c>
      <c r="D5543" s="96" t="s">
        <v>7524</v>
      </c>
      <c r="E5543" s="97" t="s">
        <v>5239</v>
      </c>
    </row>
    <row r="5544" spans="1:5" x14ac:dyDescent="0.2">
      <c r="A5544" s="96" t="s">
        <v>19444</v>
      </c>
      <c r="B5544" s="96" t="s">
        <v>19445</v>
      </c>
      <c r="C5544" s="96" t="s">
        <v>19376</v>
      </c>
      <c r="D5544" s="96" t="s">
        <v>7524</v>
      </c>
      <c r="E5544" s="97" t="s">
        <v>1102</v>
      </c>
    </row>
    <row r="5545" spans="1:5" x14ac:dyDescent="0.2">
      <c r="A5545" s="96" t="s">
        <v>19446</v>
      </c>
      <c r="B5545" s="96" t="s">
        <v>19447</v>
      </c>
      <c r="C5545" s="96" t="s">
        <v>19376</v>
      </c>
      <c r="D5545" s="96" t="s">
        <v>7524</v>
      </c>
      <c r="E5545" s="97" t="s">
        <v>17871</v>
      </c>
    </row>
    <row r="5546" spans="1:5" x14ac:dyDescent="0.2">
      <c r="A5546" s="96" t="s">
        <v>19333</v>
      </c>
      <c r="B5546" s="96" t="s">
        <v>19334</v>
      </c>
      <c r="C5546" s="96" t="s">
        <v>19335</v>
      </c>
      <c r="D5546" s="96" t="s">
        <v>7503</v>
      </c>
      <c r="E5546" s="97" t="s">
        <v>143</v>
      </c>
    </row>
    <row r="5547" spans="1:5" x14ac:dyDescent="0.2">
      <c r="A5547" s="96" t="s">
        <v>19437</v>
      </c>
      <c r="B5547" s="96" t="s">
        <v>19438</v>
      </c>
      <c r="C5547" s="96" t="s">
        <v>10327</v>
      </c>
      <c r="D5547" s="96" t="s">
        <v>7503</v>
      </c>
      <c r="E5547" s="97" t="s">
        <v>19439</v>
      </c>
    </row>
    <row r="5548" spans="1:5" x14ac:dyDescent="0.2">
      <c r="A5548" s="96" t="s">
        <v>19259</v>
      </c>
      <c r="B5548" s="96" t="s">
        <v>19260</v>
      </c>
      <c r="C5548" s="96" t="s">
        <v>10327</v>
      </c>
      <c r="D5548" s="96" t="s">
        <v>7503</v>
      </c>
      <c r="E5548" s="97" t="s">
        <v>19261</v>
      </c>
    </row>
    <row r="5549" spans="1:5" x14ac:dyDescent="0.2">
      <c r="A5549" s="96" t="s">
        <v>19252</v>
      </c>
      <c r="B5549" s="96" t="s">
        <v>19253</v>
      </c>
      <c r="C5549" s="96" t="s">
        <v>10327</v>
      </c>
      <c r="D5549" s="96" t="s">
        <v>7503</v>
      </c>
      <c r="E5549" s="97" t="s">
        <v>19254</v>
      </c>
    </row>
    <row r="5550" spans="1:5" x14ac:dyDescent="0.2">
      <c r="A5550" s="96" t="s">
        <v>19255</v>
      </c>
      <c r="B5550" s="96" t="s">
        <v>19256</v>
      </c>
      <c r="C5550" s="96" t="s">
        <v>10327</v>
      </c>
      <c r="D5550" s="96" t="s">
        <v>7503</v>
      </c>
      <c r="E5550" s="97" t="s">
        <v>9172</v>
      </c>
    </row>
    <row r="5551" spans="1:5" x14ac:dyDescent="0.2">
      <c r="A5551" s="96" t="s">
        <v>19257</v>
      </c>
      <c r="B5551" s="96" t="s">
        <v>19258</v>
      </c>
      <c r="C5551" s="96" t="s">
        <v>10327</v>
      </c>
      <c r="D5551" s="96" t="s">
        <v>7503</v>
      </c>
      <c r="E5551" s="97" t="s">
        <v>16494</v>
      </c>
    </row>
    <row r="5552" spans="1:5" x14ac:dyDescent="0.2">
      <c r="A5552" s="96" t="s">
        <v>19268</v>
      </c>
      <c r="B5552" s="96" t="s">
        <v>19269</v>
      </c>
      <c r="C5552" s="96" t="s">
        <v>10327</v>
      </c>
      <c r="D5552" s="96" t="s">
        <v>7524</v>
      </c>
      <c r="E5552" s="97" t="s">
        <v>2066</v>
      </c>
    </row>
    <row r="5553" spans="1:5" x14ac:dyDescent="0.2">
      <c r="A5553" s="96" t="s">
        <v>19262</v>
      </c>
      <c r="B5553" s="96" t="s">
        <v>19263</v>
      </c>
      <c r="C5553" s="96" t="s">
        <v>10327</v>
      </c>
      <c r="D5553" s="96" t="s">
        <v>7524</v>
      </c>
      <c r="E5553" s="97" t="s">
        <v>295</v>
      </c>
    </row>
    <row r="5554" spans="1:5" x14ac:dyDescent="0.2">
      <c r="A5554" s="96" t="s">
        <v>19264</v>
      </c>
      <c r="B5554" s="96" t="s">
        <v>19265</v>
      </c>
      <c r="C5554" s="96" t="s">
        <v>10327</v>
      </c>
      <c r="D5554" s="96" t="s">
        <v>7524</v>
      </c>
      <c r="E5554" s="97" t="s">
        <v>24232</v>
      </c>
    </row>
    <row r="5555" spans="1:5" x14ac:dyDescent="0.2">
      <c r="A5555" s="96" t="s">
        <v>19266</v>
      </c>
      <c r="B5555" s="96" t="s">
        <v>19267</v>
      </c>
      <c r="C5555" s="96" t="s">
        <v>10327</v>
      </c>
      <c r="D5555" s="96" t="s">
        <v>7524</v>
      </c>
      <c r="E5555" s="97" t="s">
        <v>8731</v>
      </c>
    </row>
    <row r="5556" spans="1:5" x14ac:dyDescent="0.2">
      <c r="A5556" s="96" t="s">
        <v>19458</v>
      </c>
      <c r="B5556" s="96" t="s">
        <v>19459</v>
      </c>
      <c r="C5556" s="96" t="s">
        <v>17167</v>
      </c>
      <c r="D5556" s="96" t="s">
        <v>7524</v>
      </c>
      <c r="E5556" s="97" t="s">
        <v>16211</v>
      </c>
    </row>
    <row r="5557" spans="1:5" x14ac:dyDescent="0.2">
      <c r="A5557" s="96" t="s">
        <v>19451</v>
      </c>
      <c r="B5557" s="96" t="s">
        <v>19452</v>
      </c>
      <c r="C5557" s="96" t="s">
        <v>17167</v>
      </c>
      <c r="D5557" s="96" t="s">
        <v>7524</v>
      </c>
      <c r="E5557" s="97" t="s">
        <v>4161</v>
      </c>
    </row>
    <row r="5558" spans="1:5" x14ac:dyDescent="0.2">
      <c r="A5558" s="96" t="s">
        <v>19453</v>
      </c>
      <c r="B5558" s="96" t="s">
        <v>19454</v>
      </c>
      <c r="C5558" s="96" t="s">
        <v>17167</v>
      </c>
      <c r="D5558" s="96" t="s">
        <v>7524</v>
      </c>
      <c r="E5558" s="97" t="s">
        <v>371</v>
      </c>
    </row>
    <row r="5559" spans="1:5" x14ac:dyDescent="0.2">
      <c r="A5559" s="96" t="s">
        <v>19456</v>
      </c>
      <c r="B5559" s="96" t="s">
        <v>19457</v>
      </c>
      <c r="C5559" s="96" t="s">
        <v>17167</v>
      </c>
      <c r="D5559" s="96" t="s">
        <v>7524</v>
      </c>
      <c r="E5559" s="97" t="s">
        <v>23154</v>
      </c>
    </row>
    <row r="5560" spans="1:5" x14ac:dyDescent="0.2">
      <c r="A5560" s="96" t="s">
        <v>19323</v>
      </c>
      <c r="B5560" s="96" t="s">
        <v>19324</v>
      </c>
      <c r="C5560" s="96" t="s">
        <v>8123</v>
      </c>
      <c r="D5560" s="96" t="s">
        <v>7503</v>
      </c>
      <c r="E5560" s="97" t="s">
        <v>4651</v>
      </c>
    </row>
    <row r="5561" spans="1:5" x14ac:dyDescent="0.2">
      <c r="A5561" s="96" t="s">
        <v>19317</v>
      </c>
      <c r="B5561" s="96" t="s">
        <v>19318</v>
      </c>
      <c r="C5561" s="96" t="s">
        <v>8123</v>
      </c>
      <c r="D5561" s="96" t="s">
        <v>7503</v>
      </c>
      <c r="E5561" s="97" t="s">
        <v>3498</v>
      </c>
    </row>
    <row r="5562" spans="1:5" x14ac:dyDescent="0.2">
      <c r="A5562" s="96" t="s">
        <v>19319</v>
      </c>
      <c r="B5562" s="96" t="s">
        <v>19320</v>
      </c>
      <c r="C5562" s="96" t="s">
        <v>8123</v>
      </c>
      <c r="D5562" s="96" t="s">
        <v>7503</v>
      </c>
      <c r="E5562" s="97" t="s">
        <v>8475</v>
      </c>
    </row>
    <row r="5563" spans="1:5" x14ac:dyDescent="0.2">
      <c r="A5563" s="96" t="s">
        <v>19321</v>
      </c>
      <c r="B5563" s="96" t="s">
        <v>19322</v>
      </c>
      <c r="C5563" s="96" t="s">
        <v>8123</v>
      </c>
      <c r="D5563" s="96" t="s">
        <v>7503</v>
      </c>
      <c r="E5563" s="97" t="s">
        <v>206</v>
      </c>
    </row>
    <row r="5564" spans="1:5" x14ac:dyDescent="0.2">
      <c r="A5564" s="96" t="s">
        <v>19315</v>
      </c>
      <c r="B5564" s="96" t="s">
        <v>19316</v>
      </c>
      <c r="C5564" s="96" t="s">
        <v>8123</v>
      </c>
      <c r="D5564" s="96" t="s">
        <v>7503</v>
      </c>
      <c r="E5564" s="97" t="s">
        <v>4670</v>
      </c>
    </row>
    <row r="5565" spans="1:5" x14ac:dyDescent="0.2">
      <c r="A5565" s="96" t="s">
        <v>19309</v>
      </c>
      <c r="B5565" s="96" t="s">
        <v>19310</v>
      </c>
      <c r="C5565" s="96" t="s">
        <v>8123</v>
      </c>
      <c r="D5565" s="96" t="s">
        <v>7503</v>
      </c>
      <c r="E5565" s="97" t="s">
        <v>753</v>
      </c>
    </row>
    <row r="5566" spans="1:5" x14ac:dyDescent="0.2">
      <c r="A5566" s="96" t="s">
        <v>19311</v>
      </c>
      <c r="B5566" s="96" t="s">
        <v>19312</v>
      </c>
      <c r="C5566" s="96" t="s">
        <v>8123</v>
      </c>
      <c r="D5566" s="96" t="s">
        <v>7503</v>
      </c>
      <c r="E5566" s="97" t="s">
        <v>735</v>
      </c>
    </row>
    <row r="5567" spans="1:5" x14ac:dyDescent="0.2">
      <c r="A5567" s="96" t="s">
        <v>19313</v>
      </c>
      <c r="B5567" s="96" t="s">
        <v>19314</v>
      </c>
      <c r="C5567" s="96" t="s">
        <v>8123</v>
      </c>
      <c r="D5567" s="96" t="s">
        <v>7503</v>
      </c>
      <c r="E5567" s="97" t="s">
        <v>198</v>
      </c>
    </row>
    <row r="5568" spans="1:5" x14ac:dyDescent="0.2">
      <c r="A5568" s="96" t="s">
        <v>19331</v>
      </c>
      <c r="B5568" s="96" t="s">
        <v>19332</v>
      </c>
      <c r="C5568" s="96" t="s">
        <v>8123</v>
      </c>
      <c r="D5568" s="96" t="s">
        <v>7524</v>
      </c>
      <c r="E5568" s="97" t="s">
        <v>1102</v>
      </c>
    </row>
    <row r="5569" spans="1:5" x14ac:dyDescent="0.2">
      <c r="A5569" s="96" t="s">
        <v>19325</v>
      </c>
      <c r="B5569" s="96" t="s">
        <v>19326</v>
      </c>
      <c r="C5569" s="96" t="s">
        <v>8123</v>
      </c>
      <c r="D5569" s="96" t="s">
        <v>7524</v>
      </c>
      <c r="E5569" s="97" t="s">
        <v>1096</v>
      </c>
    </row>
    <row r="5570" spans="1:5" x14ac:dyDescent="0.2">
      <c r="A5570" s="96" t="s">
        <v>19327</v>
      </c>
      <c r="B5570" s="96" t="s">
        <v>19328</v>
      </c>
      <c r="C5570" s="96" t="s">
        <v>8123</v>
      </c>
      <c r="D5570" s="96" t="s">
        <v>7524</v>
      </c>
      <c r="E5570" s="97" t="s">
        <v>5256</v>
      </c>
    </row>
    <row r="5571" spans="1:5" x14ac:dyDescent="0.2">
      <c r="A5571" s="96" t="s">
        <v>19329</v>
      </c>
      <c r="B5571" s="96" t="s">
        <v>19330</v>
      </c>
      <c r="C5571" s="96" t="s">
        <v>8123</v>
      </c>
      <c r="D5571" s="96" t="s">
        <v>7524</v>
      </c>
      <c r="E5571" s="97" t="s">
        <v>5239</v>
      </c>
    </row>
    <row r="5572" spans="1:5" x14ac:dyDescent="0.2">
      <c r="A5572" s="96" t="s">
        <v>19307</v>
      </c>
      <c r="B5572" s="96" t="s">
        <v>19308</v>
      </c>
      <c r="C5572" s="96" t="s">
        <v>8123</v>
      </c>
      <c r="D5572" s="96" t="s">
        <v>7503</v>
      </c>
      <c r="E5572" s="97" t="s">
        <v>1092</v>
      </c>
    </row>
    <row r="5573" spans="1:5" x14ac:dyDescent="0.2">
      <c r="A5573" s="96" t="s">
        <v>19371</v>
      </c>
      <c r="B5573" s="96" t="s">
        <v>19372</v>
      </c>
      <c r="C5573" s="96" t="s">
        <v>17167</v>
      </c>
      <c r="D5573" s="96" t="s">
        <v>7503</v>
      </c>
      <c r="E5573" s="97" t="s">
        <v>19373</v>
      </c>
    </row>
    <row r="5574" spans="1:5" x14ac:dyDescent="0.2">
      <c r="A5574" s="96" t="s">
        <v>19351</v>
      </c>
      <c r="B5574" s="96" t="s">
        <v>19352</v>
      </c>
      <c r="C5574" s="96" t="s">
        <v>17167</v>
      </c>
      <c r="D5574" s="96" t="s">
        <v>7503</v>
      </c>
      <c r="E5574" s="97" t="s">
        <v>9978</v>
      </c>
    </row>
    <row r="5575" spans="1:5" x14ac:dyDescent="0.2">
      <c r="A5575" s="96" t="s">
        <v>19357</v>
      </c>
      <c r="B5575" s="96" t="s">
        <v>19358</v>
      </c>
      <c r="C5575" s="96" t="s">
        <v>17167</v>
      </c>
      <c r="D5575" s="96" t="s">
        <v>7503</v>
      </c>
      <c r="E5575" s="97" t="s">
        <v>19359</v>
      </c>
    </row>
    <row r="5576" spans="1:5" x14ac:dyDescent="0.2">
      <c r="A5576" s="96" t="s">
        <v>19365</v>
      </c>
      <c r="B5576" s="96" t="s">
        <v>19366</v>
      </c>
      <c r="C5576" s="96" t="s">
        <v>17167</v>
      </c>
      <c r="D5576" s="96" t="s">
        <v>7503</v>
      </c>
      <c r="E5576" s="97" t="s">
        <v>15253</v>
      </c>
    </row>
    <row r="5577" spans="1:5" x14ac:dyDescent="0.2">
      <c r="A5577" s="96" t="s">
        <v>19388</v>
      </c>
      <c r="B5577" s="96" t="s">
        <v>19389</v>
      </c>
      <c r="C5577" s="96" t="s">
        <v>17167</v>
      </c>
      <c r="D5577" s="96" t="s">
        <v>7503</v>
      </c>
      <c r="E5577" s="97" t="s">
        <v>3070</v>
      </c>
    </row>
    <row r="5578" spans="1:5" x14ac:dyDescent="0.2">
      <c r="A5578" s="96" t="s">
        <v>19369</v>
      </c>
      <c r="B5578" s="96" t="s">
        <v>19370</v>
      </c>
      <c r="C5578" s="96" t="s">
        <v>17167</v>
      </c>
      <c r="D5578" s="96" t="s">
        <v>7503</v>
      </c>
      <c r="E5578" s="97" t="s">
        <v>2363</v>
      </c>
    </row>
    <row r="5579" spans="1:5" x14ac:dyDescent="0.2">
      <c r="A5579" s="96" t="s">
        <v>19348</v>
      </c>
      <c r="B5579" s="96" t="s">
        <v>19349</v>
      </c>
      <c r="C5579" s="96" t="s">
        <v>17167</v>
      </c>
      <c r="D5579" s="96" t="s">
        <v>7503</v>
      </c>
      <c r="E5579" s="97" t="s">
        <v>19350</v>
      </c>
    </row>
    <row r="5580" spans="1:5" x14ac:dyDescent="0.2">
      <c r="A5580" s="96" t="s">
        <v>19355</v>
      </c>
      <c r="B5580" s="96" t="s">
        <v>19356</v>
      </c>
      <c r="C5580" s="96" t="s">
        <v>17167</v>
      </c>
      <c r="D5580" s="96" t="s">
        <v>7503</v>
      </c>
      <c r="E5580" s="97" t="s">
        <v>6287</v>
      </c>
    </row>
    <row r="5581" spans="1:5" x14ac:dyDescent="0.2">
      <c r="A5581" s="96" t="s">
        <v>19362</v>
      </c>
      <c r="B5581" s="96" t="s">
        <v>19363</v>
      </c>
      <c r="C5581" s="96" t="s">
        <v>17167</v>
      </c>
      <c r="D5581" s="96" t="s">
        <v>7503</v>
      </c>
      <c r="E5581" s="97" t="s">
        <v>19364</v>
      </c>
    </row>
    <row r="5582" spans="1:5" x14ac:dyDescent="0.2">
      <c r="A5582" s="96" t="s">
        <v>19385</v>
      </c>
      <c r="B5582" s="96" t="s">
        <v>19386</v>
      </c>
      <c r="C5582" s="96" t="s">
        <v>17167</v>
      </c>
      <c r="D5582" s="96" t="s">
        <v>7503</v>
      </c>
      <c r="E5582" s="97" t="s">
        <v>19387</v>
      </c>
    </row>
    <row r="5583" spans="1:5" x14ac:dyDescent="0.2">
      <c r="A5583" s="96" t="s">
        <v>19367</v>
      </c>
      <c r="B5583" s="96" t="s">
        <v>19368</v>
      </c>
      <c r="C5583" s="96" t="s">
        <v>17167</v>
      </c>
      <c r="D5583" s="96" t="s">
        <v>7503</v>
      </c>
      <c r="E5583" s="97" t="s">
        <v>15253</v>
      </c>
    </row>
    <row r="5584" spans="1:5" x14ac:dyDescent="0.2">
      <c r="A5584" s="96" t="s">
        <v>19346</v>
      </c>
      <c r="B5584" s="96" t="s">
        <v>19347</v>
      </c>
      <c r="C5584" s="96" t="s">
        <v>17167</v>
      </c>
      <c r="D5584" s="96" t="s">
        <v>7503</v>
      </c>
      <c r="E5584" s="97" t="s">
        <v>2273</v>
      </c>
    </row>
    <row r="5585" spans="1:5" x14ac:dyDescent="0.2">
      <c r="A5585" s="96" t="s">
        <v>19353</v>
      </c>
      <c r="B5585" s="96" t="s">
        <v>19354</v>
      </c>
      <c r="C5585" s="96" t="s">
        <v>17167</v>
      </c>
      <c r="D5585" s="96" t="s">
        <v>7503</v>
      </c>
      <c r="E5585" s="97" t="s">
        <v>9978</v>
      </c>
    </row>
    <row r="5586" spans="1:5" x14ac:dyDescent="0.2">
      <c r="A5586" s="96" t="s">
        <v>19360</v>
      </c>
      <c r="B5586" s="96" t="s">
        <v>19361</v>
      </c>
      <c r="C5586" s="96" t="s">
        <v>17167</v>
      </c>
      <c r="D5586" s="96" t="s">
        <v>7503</v>
      </c>
      <c r="E5586" s="97" t="s">
        <v>19359</v>
      </c>
    </row>
    <row r="5587" spans="1:5" x14ac:dyDescent="0.2">
      <c r="A5587" s="96" t="s">
        <v>19383</v>
      </c>
      <c r="B5587" s="96" t="s">
        <v>19384</v>
      </c>
      <c r="C5587" s="96" t="s">
        <v>17167</v>
      </c>
      <c r="D5587" s="96" t="s">
        <v>7503</v>
      </c>
      <c r="E5587" s="97" t="s">
        <v>2363</v>
      </c>
    </row>
    <row r="5588" spans="1:5" x14ac:dyDescent="0.2">
      <c r="A5588" s="96" t="s">
        <v>19435</v>
      </c>
      <c r="B5588" s="96" t="s">
        <v>19436</v>
      </c>
      <c r="C5588" s="96" t="s">
        <v>7502</v>
      </c>
      <c r="D5588" s="96" t="s">
        <v>7503</v>
      </c>
      <c r="E5588" s="97" t="s">
        <v>1875</v>
      </c>
    </row>
    <row r="5589" spans="1:5" x14ac:dyDescent="0.2">
      <c r="A5589" s="96" t="s">
        <v>19427</v>
      </c>
      <c r="B5589" s="96" t="s">
        <v>19428</v>
      </c>
      <c r="C5589" s="96" t="s">
        <v>7502</v>
      </c>
      <c r="D5589" s="96" t="s">
        <v>7503</v>
      </c>
      <c r="E5589" s="97" t="s">
        <v>9300</v>
      </c>
    </row>
    <row r="5590" spans="1:5" x14ac:dyDescent="0.2">
      <c r="A5590" s="96" t="s">
        <v>19429</v>
      </c>
      <c r="B5590" s="96" t="s">
        <v>19430</v>
      </c>
      <c r="C5590" s="96" t="s">
        <v>7502</v>
      </c>
      <c r="D5590" s="96" t="s">
        <v>7503</v>
      </c>
      <c r="E5590" s="97" t="s">
        <v>3643</v>
      </c>
    </row>
    <row r="5591" spans="1:5" x14ac:dyDescent="0.2">
      <c r="A5591" s="96" t="s">
        <v>19431</v>
      </c>
      <c r="B5591" s="96" t="s">
        <v>19432</v>
      </c>
      <c r="C5591" s="96" t="s">
        <v>7502</v>
      </c>
      <c r="D5591" s="96" t="s">
        <v>7503</v>
      </c>
      <c r="E5591" s="97" t="s">
        <v>5575</v>
      </c>
    </row>
    <row r="5592" spans="1:5" x14ac:dyDescent="0.2">
      <c r="A5592" s="96" t="s">
        <v>19433</v>
      </c>
      <c r="B5592" s="96" t="s">
        <v>19434</v>
      </c>
      <c r="C5592" s="96" t="s">
        <v>7502</v>
      </c>
      <c r="D5592" s="96" t="s">
        <v>7503</v>
      </c>
      <c r="E5592" s="97" t="s">
        <v>1413</v>
      </c>
    </row>
    <row r="5593" spans="1:5" x14ac:dyDescent="0.2">
      <c r="A5593" s="96" t="s">
        <v>19425</v>
      </c>
      <c r="B5593" s="96" t="s">
        <v>19426</v>
      </c>
      <c r="C5593" s="96" t="s">
        <v>7502</v>
      </c>
      <c r="D5593" s="96" t="s">
        <v>7503</v>
      </c>
      <c r="E5593" s="97" t="s">
        <v>3498</v>
      </c>
    </row>
    <row r="5594" spans="1:5" x14ac:dyDescent="0.2">
      <c r="A5594" s="96" t="s">
        <v>19421</v>
      </c>
      <c r="B5594" s="96" t="s">
        <v>19422</v>
      </c>
      <c r="C5594" s="96" t="s">
        <v>7502</v>
      </c>
      <c r="D5594" s="96" t="s">
        <v>7503</v>
      </c>
      <c r="E5594" s="97" t="s">
        <v>5256</v>
      </c>
    </row>
    <row r="5595" spans="1:5" x14ac:dyDescent="0.2">
      <c r="A5595" s="96" t="s">
        <v>19423</v>
      </c>
      <c r="B5595" s="96" t="s">
        <v>19424</v>
      </c>
      <c r="C5595" s="96" t="s">
        <v>7502</v>
      </c>
      <c r="D5595" s="96" t="s">
        <v>7503</v>
      </c>
      <c r="E5595" s="97" t="s">
        <v>3298</v>
      </c>
    </row>
    <row r="5596" spans="1:5" x14ac:dyDescent="0.2">
      <c r="A5596" s="96" t="s">
        <v>19419</v>
      </c>
      <c r="B5596" s="96" t="s">
        <v>19420</v>
      </c>
      <c r="C5596" s="96" t="s">
        <v>7502</v>
      </c>
      <c r="D5596" s="96" t="s">
        <v>7503</v>
      </c>
      <c r="E5596" s="97" t="s">
        <v>3477</v>
      </c>
    </row>
    <row r="5597" spans="1:5" x14ac:dyDescent="0.2">
      <c r="A5597" s="96" t="s">
        <v>19409</v>
      </c>
      <c r="B5597" s="96" t="s">
        <v>19410</v>
      </c>
      <c r="C5597" s="96" t="s">
        <v>7502</v>
      </c>
      <c r="D5597" s="96" t="s">
        <v>7503</v>
      </c>
      <c r="E5597" s="97" t="s">
        <v>3498</v>
      </c>
    </row>
    <row r="5598" spans="1:5" x14ac:dyDescent="0.2">
      <c r="A5598" s="96" t="s">
        <v>19411</v>
      </c>
      <c r="B5598" s="96" t="s">
        <v>19412</v>
      </c>
      <c r="C5598" s="96" t="s">
        <v>7502</v>
      </c>
      <c r="D5598" s="96" t="s">
        <v>7503</v>
      </c>
      <c r="E5598" s="97" t="s">
        <v>663</v>
      </c>
    </row>
    <row r="5599" spans="1:5" x14ac:dyDescent="0.2">
      <c r="A5599" s="96" t="s">
        <v>19407</v>
      </c>
      <c r="B5599" s="96" t="s">
        <v>19408</v>
      </c>
      <c r="C5599" s="96" t="s">
        <v>7502</v>
      </c>
      <c r="D5599" s="96" t="s">
        <v>7503</v>
      </c>
      <c r="E5599" s="97" t="s">
        <v>5256</v>
      </c>
    </row>
    <row r="5600" spans="1:5" x14ac:dyDescent="0.2">
      <c r="A5600" s="96" t="s">
        <v>19415</v>
      </c>
      <c r="B5600" s="96" t="s">
        <v>19416</v>
      </c>
      <c r="C5600" s="96" t="s">
        <v>7502</v>
      </c>
      <c r="D5600" s="96" t="s">
        <v>7503</v>
      </c>
      <c r="E5600" s="97" t="s">
        <v>8684</v>
      </c>
    </row>
    <row r="5601" spans="1:5" x14ac:dyDescent="0.2">
      <c r="A5601" s="96" t="s">
        <v>19417</v>
      </c>
      <c r="B5601" s="96" t="s">
        <v>19418</v>
      </c>
      <c r="C5601" s="96" t="s">
        <v>7502</v>
      </c>
      <c r="D5601" s="96" t="s">
        <v>7503</v>
      </c>
      <c r="E5601" s="97" t="s">
        <v>3643</v>
      </c>
    </row>
    <row r="5602" spans="1:5" x14ac:dyDescent="0.2">
      <c r="A5602" s="96" t="s">
        <v>19413</v>
      </c>
      <c r="B5602" s="96" t="s">
        <v>19414</v>
      </c>
      <c r="C5602" s="96" t="s">
        <v>7502</v>
      </c>
      <c r="D5602" s="96" t="s">
        <v>7503</v>
      </c>
      <c r="E5602" s="97" t="s">
        <v>1652</v>
      </c>
    </row>
    <row r="5603" spans="1:5" x14ac:dyDescent="0.2">
      <c r="A5603" s="96" t="s">
        <v>19405</v>
      </c>
      <c r="B5603" s="96" t="s">
        <v>19406</v>
      </c>
      <c r="C5603" s="96" t="s">
        <v>7502</v>
      </c>
      <c r="D5603" s="96" t="s">
        <v>7503</v>
      </c>
      <c r="E5603" s="97" t="s">
        <v>3498</v>
      </c>
    </row>
    <row r="5604" spans="1:5" x14ac:dyDescent="0.2">
      <c r="A5604" s="96" t="s">
        <v>19403</v>
      </c>
      <c r="B5604" s="96" t="s">
        <v>19404</v>
      </c>
      <c r="C5604" s="96" t="s">
        <v>7502</v>
      </c>
      <c r="D5604" s="96" t="s">
        <v>7503</v>
      </c>
      <c r="E5604" s="97" t="s">
        <v>3477</v>
      </c>
    </row>
    <row r="5605" spans="1:5" x14ac:dyDescent="0.2">
      <c r="A5605" s="96" t="s">
        <v>19401</v>
      </c>
      <c r="B5605" s="96" t="s">
        <v>19402</v>
      </c>
      <c r="C5605" s="96" t="s">
        <v>7502</v>
      </c>
      <c r="D5605" s="96" t="s">
        <v>7503</v>
      </c>
      <c r="E5605" s="97" t="s">
        <v>143</v>
      </c>
    </row>
    <row r="5606" spans="1:5" x14ac:dyDescent="0.2">
      <c r="A5606" s="96" t="s">
        <v>19399</v>
      </c>
      <c r="B5606" s="96" t="s">
        <v>19400</v>
      </c>
      <c r="C5606" s="96" t="s">
        <v>7502</v>
      </c>
      <c r="D5606" s="96" t="s">
        <v>7503</v>
      </c>
      <c r="E5606" s="97" t="s">
        <v>3498</v>
      </c>
    </row>
    <row r="5607" spans="1:5" x14ac:dyDescent="0.2">
      <c r="A5607" s="96" t="s">
        <v>19397</v>
      </c>
      <c r="B5607" s="96" t="s">
        <v>19398</v>
      </c>
      <c r="C5607" s="96" t="s">
        <v>7502</v>
      </c>
      <c r="D5607" s="96" t="s">
        <v>7503</v>
      </c>
      <c r="E5607" s="97" t="s">
        <v>143</v>
      </c>
    </row>
    <row r="5608" spans="1:5" x14ac:dyDescent="0.2">
      <c r="A5608" s="96" t="s">
        <v>19440</v>
      </c>
      <c r="B5608" s="96" t="s">
        <v>19441</v>
      </c>
      <c r="C5608" s="96" t="s">
        <v>8013</v>
      </c>
      <c r="D5608" s="96" t="s">
        <v>7503</v>
      </c>
      <c r="E5608" s="97" t="s">
        <v>1096</v>
      </c>
    </row>
    <row r="5609" spans="1:5" x14ac:dyDescent="0.2">
      <c r="A5609" s="96" t="s">
        <v>19534</v>
      </c>
      <c r="B5609" s="96" t="s">
        <v>19535</v>
      </c>
      <c r="C5609" s="96" t="s">
        <v>7683</v>
      </c>
      <c r="D5609" s="96" t="s">
        <v>7503</v>
      </c>
      <c r="E5609" s="97" t="s">
        <v>304</v>
      </c>
    </row>
    <row r="5610" spans="1:5" x14ac:dyDescent="0.2">
      <c r="A5610" s="96" t="s">
        <v>19508</v>
      </c>
      <c r="B5610" s="96" t="s">
        <v>19509</v>
      </c>
      <c r="C5610" s="96" t="s">
        <v>7683</v>
      </c>
      <c r="D5610" s="96" t="s">
        <v>7503</v>
      </c>
      <c r="E5610" s="97" t="s">
        <v>159</v>
      </c>
    </row>
    <row r="5611" spans="1:5" x14ac:dyDescent="0.2">
      <c r="A5611" s="96" t="s">
        <v>19496</v>
      </c>
      <c r="B5611" s="96" t="s">
        <v>19497</v>
      </c>
      <c r="C5611" s="96" t="s">
        <v>8123</v>
      </c>
      <c r="D5611" s="96" t="s">
        <v>7503</v>
      </c>
      <c r="E5611" s="97" t="s">
        <v>4363</v>
      </c>
    </row>
    <row r="5612" spans="1:5" x14ac:dyDescent="0.2">
      <c r="A5612" s="96" t="s">
        <v>19502</v>
      </c>
      <c r="B5612" s="96" t="s">
        <v>19503</v>
      </c>
      <c r="C5612" s="96" t="s">
        <v>7683</v>
      </c>
      <c r="D5612" s="96" t="s">
        <v>7503</v>
      </c>
      <c r="E5612" s="97" t="s">
        <v>6703</v>
      </c>
    </row>
    <row r="5613" spans="1:5" x14ac:dyDescent="0.2">
      <c r="A5613" s="96" t="s">
        <v>19504</v>
      </c>
      <c r="B5613" s="96" t="s">
        <v>19505</v>
      </c>
      <c r="C5613" s="96" t="s">
        <v>7683</v>
      </c>
      <c r="D5613" s="96" t="s">
        <v>7503</v>
      </c>
      <c r="E5613" s="97" t="s">
        <v>3080</v>
      </c>
    </row>
    <row r="5614" spans="1:5" x14ac:dyDescent="0.2">
      <c r="A5614" s="96" t="s">
        <v>19520</v>
      </c>
      <c r="B5614" s="96" t="s">
        <v>19521</v>
      </c>
      <c r="C5614" s="96" t="s">
        <v>8123</v>
      </c>
      <c r="D5614" s="96" t="s">
        <v>7503</v>
      </c>
      <c r="E5614" s="97" t="s">
        <v>9050</v>
      </c>
    </row>
    <row r="5615" spans="1:5" x14ac:dyDescent="0.2">
      <c r="A5615" s="96" t="s">
        <v>19338</v>
      </c>
      <c r="B5615" s="96" t="s">
        <v>19339</v>
      </c>
      <c r="C5615" s="96" t="s">
        <v>7683</v>
      </c>
      <c r="D5615" s="96" t="s">
        <v>7503</v>
      </c>
      <c r="E5615" s="97" t="s">
        <v>1652</v>
      </c>
    </row>
    <row r="5616" spans="1:5" x14ac:dyDescent="0.2">
      <c r="A5616" s="96" t="s">
        <v>19336</v>
      </c>
      <c r="B5616" s="96" t="s">
        <v>19337</v>
      </c>
      <c r="C5616" s="96" t="s">
        <v>7683</v>
      </c>
      <c r="D5616" s="96" t="s">
        <v>7503</v>
      </c>
      <c r="E5616" s="97" t="s">
        <v>8684</v>
      </c>
    </row>
    <row r="5617" spans="1:5" x14ac:dyDescent="0.2">
      <c r="A5617" s="96" t="s">
        <v>19344</v>
      </c>
      <c r="B5617" s="96" t="s">
        <v>19345</v>
      </c>
      <c r="C5617" s="96" t="s">
        <v>19335</v>
      </c>
      <c r="D5617" s="96" t="s">
        <v>7503</v>
      </c>
      <c r="E5617" s="97" t="s">
        <v>5235</v>
      </c>
    </row>
    <row r="5618" spans="1:5" x14ac:dyDescent="0.2">
      <c r="A5618" s="96" t="s">
        <v>19342</v>
      </c>
      <c r="B5618" s="96" t="s">
        <v>19343</v>
      </c>
      <c r="C5618" s="96" t="s">
        <v>19335</v>
      </c>
      <c r="D5618" s="96" t="s">
        <v>7503</v>
      </c>
      <c r="E5618" s="97" t="s">
        <v>5188</v>
      </c>
    </row>
    <row r="5619" spans="1:5" x14ac:dyDescent="0.2">
      <c r="A5619" s="96" t="s">
        <v>19340</v>
      </c>
      <c r="B5619" s="96" t="s">
        <v>19341</v>
      </c>
      <c r="C5619" s="96" t="s">
        <v>8123</v>
      </c>
      <c r="D5619" s="96" t="s">
        <v>7503</v>
      </c>
      <c r="E5619" s="97" t="s">
        <v>206</v>
      </c>
    </row>
    <row r="5620" spans="1:5" x14ac:dyDescent="0.2">
      <c r="A5620" s="96" t="s">
        <v>19395</v>
      </c>
      <c r="B5620" s="96" t="s">
        <v>19396</v>
      </c>
      <c r="C5620" s="96" t="s">
        <v>17167</v>
      </c>
      <c r="D5620" s="96" t="s">
        <v>7503</v>
      </c>
      <c r="E5620" s="97" t="s">
        <v>2363</v>
      </c>
    </row>
    <row r="5621" spans="1:5" x14ac:dyDescent="0.2">
      <c r="A5621" s="96" t="s">
        <v>19392</v>
      </c>
      <c r="B5621" s="96" t="s">
        <v>19393</v>
      </c>
      <c r="C5621" s="96" t="s">
        <v>17167</v>
      </c>
      <c r="D5621" s="96" t="s">
        <v>7503</v>
      </c>
      <c r="E5621" s="97" t="s">
        <v>19394</v>
      </c>
    </row>
    <row r="5622" spans="1:5" x14ac:dyDescent="0.2">
      <c r="A5622" s="96" t="s">
        <v>19390</v>
      </c>
      <c r="B5622" s="96" t="s">
        <v>19391</v>
      </c>
      <c r="C5622" s="96" t="s">
        <v>17167</v>
      </c>
      <c r="D5622" s="96" t="s">
        <v>7503</v>
      </c>
      <c r="E5622" s="97" t="s">
        <v>1120</v>
      </c>
    </row>
    <row r="5623" spans="1:5" x14ac:dyDescent="0.2">
      <c r="A5623" s="96" t="s">
        <v>18035</v>
      </c>
      <c r="B5623" s="96" t="s">
        <v>18036</v>
      </c>
      <c r="C5623" s="96" t="s">
        <v>8123</v>
      </c>
      <c r="D5623" s="96" t="s">
        <v>7503</v>
      </c>
      <c r="E5623" s="97" t="s">
        <v>25502</v>
      </c>
    </row>
    <row r="5624" spans="1:5" x14ac:dyDescent="0.2">
      <c r="A5624" s="96" t="s">
        <v>8576</v>
      </c>
      <c r="B5624" s="96" t="s">
        <v>8577</v>
      </c>
      <c r="C5624" s="96" t="s">
        <v>8463</v>
      </c>
      <c r="D5624" s="96" t="s">
        <v>7524</v>
      </c>
      <c r="E5624" s="97" t="s">
        <v>23500</v>
      </c>
    </row>
    <row r="5625" spans="1:5" x14ac:dyDescent="0.2">
      <c r="A5625" s="96" t="s">
        <v>8266</v>
      </c>
      <c r="B5625" s="96" t="s">
        <v>8267</v>
      </c>
      <c r="C5625" s="96" t="s">
        <v>8156</v>
      </c>
      <c r="D5625" s="96" t="s">
        <v>7524</v>
      </c>
      <c r="E5625" s="97" t="s">
        <v>861</v>
      </c>
    </row>
    <row r="5626" spans="1:5" x14ac:dyDescent="0.2">
      <c r="A5626" s="96" t="s">
        <v>9158</v>
      </c>
      <c r="B5626" s="96" t="s">
        <v>9159</v>
      </c>
      <c r="C5626" s="96" t="s">
        <v>60</v>
      </c>
      <c r="D5626" s="96" t="s">
        <v>7524</v>
      </c>
      <c r="E5626" s="97" t="s">
        <v>5824</v>
      </c>
    </row>
    <row r="5627" spans="1:5" x14ac:dyDescent="0.2">
      <c r="A5627" s="96" t="s">
        <v>9160</v>
      </c>
      <c r="B5627" s="96" t="s">
        <v>9161</v>
      </c>
      <c r="C5627" s="96" t="s">
        <v>60</v>
      </c>
      <c r="D5627" s="96" t="s">
        <v>7524</v>
      </c>
      <c r="E5627" s="97" t="s">
        <v>15818</v>
      </c>
    </row>
    <row r="5628" spans="1:5" x14ac:dyDescent="0.2">
      <c r="A5628" s="96" t="s">
        <v>8834</v>
      </c>
      <c r="B5628" s="96" t="s">
        <v>8835</v>
      </c>
      <c r="C5628" s="96" t="s">
        <v>60</v>
      </c>
      <c r="D5628" s="96" t="s">
        <v>7524</v>
      </c>
      <c r="E5628" s="97" t="s">
        <v>4503</v>
      </c>
    </row>
    <row r="5629" spans="1:5" x14ac:dyDescent="0.2">
      <c r="A5629" s="96" t="s">
        <v>8950</v>
      </c>
      <c r="B5629" s="96" t="s">
        <v>8951</v>
      </c>
      <c r="C5629" s="96" t="s">
        <v>60</v>
      </c>
      <c r="D5629" s="96" t="s">
        <v>8323</v>
      </c>
      <c r="E5629" s="97" t="s">
        <v>17399</v>
      </c>
    </row>
    <row r="5630" spans="1:5" x14ac:dyDescent="0.2">
      <c r="A5630" s="96" t="s">
        <v>8568</v>
      </c>
      <c r="B5630" s="96" t="s">
        <v>8569</v>
      </c>
      <c r="C5630" s="96" t="s">
        <v>8463</v>
      </c>
      <c r="D5630" s="96" t="s">
        <v>7524</v>
      </c>
      <c r="E5630" s="97" t="s">
        <v>23498</v>
      </c>
    </row>
    <row r="5631" spans="1:5" x14ac:dyDescent="0.2">
      <c r="A5631" s="96" t="s">
        <v>8258</v>
      </c>
      <c r="B5631" s="96" t="s">
        <v>8259</v>
      </c>
      <c r="C5631" s="96" t="s">
        <v>8156</v>
      </c>
      <c r="D5631" s="96" t="s">
        <v>7524</v>
      </c>
      <c r="E5631" s="97" t="s">
        <v>23438</v>
      </c>
    </row>
    <row r="5632" spans="1:5" x14ac:dyDescent="0.2">
      <c r="A5632" s="96" t="s">
        <v>9085</v>
      </c>
      <c r="B5632" s="96" t="s">
        <v>9086</v>
      </c>
      <c r="C5632" s="96" t="s">
        <v>60</v>
      </c>
      <c r="D5632" s="96" t="s">
        <v>7524</v>
      </c>
      <c r="E5632" s="97" t="s">
        <v>13915</v>
      </c>
    </row>
    <row r="5633" spans="1:5" x14ac:dyDescent="0.2">
      <c r="A5633" s="96" t="s">
        <v>9087</v>
      </c>
      <c r="B5633" s="96" t="s">
        <v>9088</v>
      </c>
      <c r="C5633" s="96" t="s">
        <v>60</v>
      </c>
      <c r="D5633" s="96" t="s">
        <v>7524</v>
      </c>
      <c r="E5633" s="97" t="s">
        <v>295</v>
      </c>
    </row>
    <row r="5634" spans="1:5" x14ac:dyDescent="0.2">
      <c r="A5634" s="96" t="s">
        <v>9089</v>
      </c>
      <c r="B5634" s="96" t="s">
        <v>9090</v>
      </c>
      <c r="C5634" s="96" t="s">
        <v>60</v>
      </c>
      <c r="D5634" s="96" t="s">
        <v>7524</v>
      </c>
      <c r="E5634" s="97" t="s">
        <v>23554</v>
      </c>
    </row>
    <row r="5635" spans="1:5" x14ac:dyDescent="0.2">
      <c r="A5635" s="96" t="s">
        <v>9091</v>
      </c>
      <c r="B5635" s="96" t="s">
        <v>9092</v>
      </c>
      <c r="C5635" s="96" t="s">
        <v>60</v>
      </c>
      <c r="D5635" s="96" t="s">
        <v>8323</v>
      </c>
      <c r="E5635" s="97" t="s">
        <v>5431</v>
      </c>
    </row>
    <row r="5636" spans="1:5" x14ac:dyDescent="0.2">
      <c r="A5636" s="96" t="s">
        <v>8490</v>
      </c>
      <c r="B5636" s="96" t="s">
        <v>8491</v>
      </c>
      <c r="C5636" s="96" t="s">
        <v>8463</v>
      </c>
      <c r="D5636" s="96" t="s">
        <v>7524</v>
      </c>
      <c r="E5636" s="97" t="s">
        <v>23490</v>
      </c>
    </row>
    <row r="5637" spans="1:5" x14ac:dyDescent="0.2">
      <c r="A5637" s="96" t="s">
        <v>8183</v>
      </c>
      <c r="B5637" s="96" t="s">
        <v>8184</v>
      </c>
      <c r="C5637" s="96" t="s">
        <v>8156</v>
      </c>
      <c r="D5637" s="96" t="s">
        <v>7524</v>
      </c>
      <c r="E5637" s="97" t="s">
        <v>23418</v>
      </c>
    </row>
    <row r="5638" spans="1:5" x14ac:dyDescent="0.2">
      <c r="A5638" s="96" t="s">
        <v>9124</v>
      </c>
      <c r="B5638" s="96" t="s">
        <v>9125</v>
      </c>
      <c r="C5638" s="96" t="s">
        <v>60</v>
      </c>
      <c r="D5638" s="96" t="s">
        <v>7524</v>
      </c>
      <c r="E5638" s="97" t="s">
        <v>23558</v>
      </c>
    </row>
    <row r="5639" spans="1:5" x14ac:dyDescent="0.2">
      <c r="A5639" s="96" t="s">
        <v>9126</v>
      </c>
      <c r="B5639" s="96" t="s">
        <v>9127</v>
      </c>
      <c r="C5639" s="96" t="s">
        <v>60</v>
      </c>
      <c r="D5639" s="96" t="s">
        <v>7524</v>
      </c>
      <c r="E5639" s="97" t="s">
        <v>11992</v>
      </c>
    </row>
    <row r="5640" spans="1:5" x14ac:dyDescent="0.2">
      <c r="A5640" s="96" t="s">
        <v>8944</v>
      </c>
      <c r="B5640" s="96" t="s">
        <v>8945</v>
      </c>
      <c r="C5640" s="96" t="s">
        <v>60</v>
      </c>
      <c r="D5640" s="96" t="s">
        <v>7524</v>
      </c>
      <c r="E5640" s="97" t="s">
        <v>23545</v>
      </c>
    </row>
    <row r="5641" spans="1:5" x14ac:dyDescent="0.2">
      <c r="A5641" s="96" t="s">
        <v>8830</v>
      </c>
      <c r="B5641" s="96" t="s">
        <v>8831</v>
      </c>
      <c r="C5641" s="96" t="s">
        <v>60</v>
      </c>
      <c r="D5641" s="96" t="s">
        <v>8323</v>
      </c>
      <c r="E5641" s="97" t="s">
        <v>23535</v>
      </c>
    </row>
    <row r="5642" spans="1:5" x14ac:dyDescent="0.2">
      <c r="A5642" s="96" t="s">
        <v>8487</v>
      </c>
      <c r="B5642" s="96" t="s">
        <v>8488</v>
      </c>
      <c r="C5642" s="96" t="s">
        <v>8463</v>
      </c>
      <c r="D5642" s="96" t="s">
        <v>7524</v>
      </c>
      <c r="E5642" s="97" t="s">
        <v>1964</v>
      </c>
    </row>
    <row r="5643" spans="1:5" x14ac:dyDescent="0.2">
      <c r="A5643" s="96" t="s">
        <v>8181</v>
      </c>
      <c r="B5643" s="96" t="s">
        <v>8182</v>
      </c>
      <c r="C5643" s="96" t="s">
        <v>8156</v>
      </c>
      <c r="D5643" s="96" t="s">
        <v>7524</v>
      </c>
      <c r="E5643" s="97" t="s">
        <v>23417</v>
      </c>
    </row>
    <row r="5644" spans="1:5" x14ac:dyDescent="0.2">
      <c r="A5644" s="96" t="s">
        <v>9140</v>
      </c>
      <c r="B5644" s="96" t="s">
        <v>9141</v>
      </c>
      <c r="C5644" s="96" t="s">
        <v>60</v>
      </c>
      <c r="D5644" s="96" t="s">
        <v>7524</v>
      </c>
      <c r="E5644" s="97" t="s">
        <v>3729</v>
      </c>
    </row>
    <row r="5645" spans="1:5" x14ac:dyDescent="0.2">
      <c r="A5645" s="96" t="s">
        <v>9143</v>
      </c>
      <c r="B5645" s="96" t="s">
        <v>9144</v>
      </c>
      <c r="C5645" s="96" t="s">
        <v>60</v>
      </c>
      <c r="D5645" s="96" t="s">
        <v>7524</v>
      </c>
      <c r="E5645" s="97" t="s">
        <v>4658</v>
      </c>
    </row>
    <row r="5646" spans="1:5" x14ac:dyDescent="0.2">
      <c r="A5646" s="96" t="s">
        <v>8942</v>
      </c>
      <c r="B5646" s="96" t="s">
        <v>8943</v>
      </c>
      <c r="C5646" s="96" t="s">
        <v>60</v>
      </c>
      <c r="D5646" s="96" t="s">
        <v>7524</v>
      </c>
      <c r="E5646" s="97" t="s">
        <v>17471</v>
      </c>
    </row>
    <row r="5647" spans="1:5" x14ac:dyDescent="0.2">
      <c r="A5647" s="96" t="s">
        <v>8827</v>
      </c>
      <c r="B5647" s="96" t="s">
        <v>8828</v>
      </c>
      <c r="C5647" s="96" t="s">
        <v>60</v>
      </c>
      <c r="D5647" s="96" t="s">
        <v>8323</v>
      </c>
      <c r="E5647" s="97" t="s">
        <v>23534</v>
      </c>
    </row>
    <row r="5648" spans="1:5" x14ac:dyDescent="0.2">
      <c r="A5648" s="96" t="s">
        <v>8492</v>
      </c>
      <c r="B5648" s="96" t="s">
        <v>8493</v>
      </c>
      <c r="C5648" s="96" t="s">
        <v>8463</v>
      </c>
      <c r="D5648" s="96" t="s">
        <v>7524</v>
      </c>
      <c r="E5648" s="97" t="s">
        <v>23491</v>
      </c>
    </row>
    <row r="5649" spans="1:5" x14ac:dyDescent="0.2">
      <c r="A5649" s="96" t="s">
        <v>8185</v>
      </c>
      <c r="B5649" s="96" t="s">
        <v>8186</v>
      </c>
      <c r="C5649" s="96" t="s">
        <v>8156</v>
      </c>
      <c r="D5649" s="96" t="s">
        <v>7524</v>
      </c>
      <c r="E5649" s="97" t="s">
        <v>23419</v>
      </c>
    </row>
    <row r="5650" spans="1:5" x14ac:dyDescent="0.2">
      <c r="A5650" s="96" t="s">
        <v>9132</v>
      </c>
      <c r="B5650" s="96" t="s">
        <v>9133</v>
      </c>
      <c r="C5650" s="96" t="s">
        <v>60</v>
      </c>
      <c r="D5650" s="96" t="s">
        <v>7524</v>
      </c>
      <c r="E5650" s="97" t="s">
        <v>23559</v>
      </c>
    </row>
    <row r="5651" spans="1:5" x14ac:dyDescent="0.2">
      <c r="A5651" s="96" t="s">
        <v>9134</v>
      </c>
      <c r="B5651" s="96" t="s">
        <v>9135</v>
      </c>
      <c r="C5651" s="96" t="s">
        <v>60</v>
      </c>
      <c r="D5651" s="96" t="s">
        <v>7524</v>
      </c>
      <c r="E5651" s="97" t="s">
        <v>13709</v>
      </c>
    </row>
    <row r="5652" spans="1:5" x14ac:dyDescent="0.2">
      <c r="A5652" s="96" t="s">
        <v>8947</v>
      </c>
      <c r="B5652" s="96" t="s">
        <v>8948</v>
      </c>
      <c r="C5652" s="96" t="s">
        <v>60</v>
      </c>
      <c r="D5652" s="96" t="s">
        <v>7524</v>
      </c>
      <c r="E5652" s="97" t="s">
        <v>23546</v>
      </c>
    </row>
    <row r="5653" spans="1:5" x14ac:dyDescent="0.2">
      <c r="A5653" s="96" t="s">
        <v>8832</v>
      </c>
      <c r="B5653" s="96" t="s">
        <v>8833</v>
      </c>
      <c r="C5653" s="96" t="s">
        <v>60</v>
      </c>
      <c r="D5653" s="96" t="s">
        <v>8323</v>
      </c>
      <c r="E5653" s="97" t="s">
        <v>23536</v>
      </c>
    </row>
    <row r="5654" spans="1:5" x14ac:dyDescent="0.2">
      <c r="A5654" s="96" t="s">
        <v>8759</v>
      </c>
      <c r="B5654" s="96" t="s">
        <v>8760</v>
      </c>
      <c r="C5654" s="96" t="s">
        <v>8463</v>
      </c>
      <c r="D5654" s="96" t="s">
        <v>7524</v>
      </c>
      <c r="E5654" s="97" t="s">
        <v>6012</v>
      </c>
    </row>
    <row r="5655" spans="1:5" x14ac:dyDescent="0.2">
      <c r="A5655" s="96" t="s">
        <v>8442</v>
      </c>
      <c r="B5655" s="96" t="s">
        <v>8443</v>
      </c>
      <c r="C5655" s="96" t="s">
        <v>8156</v>
      </c>
      <c r="D5655" s="96" t="s">
        <v>7524</v>
      </c>
      <c r="E5655" s="97" t="s">
        <v>22837</v>
      </c>
    </row>
    <row r="5656" spans="1:5" x14ac:dyDescent="0.2">
      <c r="A5656" s="96" t="s">
        <v>9942</v>
      </c>
      <c r="B5656" s="96" t="s">
        <v>9943</v>
      </c>
      <c r="C5656" s="96" t="s">
        <v>60</v>
      </c>
      <c r="D5656" s="96" t="s">
        <v>7524</v>
      </c>
      <c r="E5656" s="97" t="s">
        <v>7510</v>
      </c>
    </row>
    <row r="5657" spans="1:5" x14ac:dyDescent="0.2">
      <c r="A5657" s="96" t="s">
        <v>9945</v>
      </c>
      <c r="B5657" s="96" t="s">
        <v>9946</v>
      </c>
      <c r="C5657" s="96" t="s">
        <v>60</v>
      </c>
      <c r="D5657" s="96" t="s">
        <v>7524</v>
      </c>
      <c r="E5657" s="97" t="s">
        <v>2531</v>
      </c>
    </row>
    <row r="5658" spans="1:5" x14ac:dyDescent="0.2">
      <c r="A5658" s="96" t="s">
        <v>9947</v>
      </c>
      <c r="B5658" s="96" t="s">
        <v>9948</v>
      </c>
      <c r="C5658" s="96" t="s">
        <v>60</v>
      </c>
      <c r="D5658" s="96" t="s">
        <v>7524</v>
      </c>
      <c r="E5658" s="97" t="s">
        <v>13885</v>
      </c>
    </row>
    <row r="5659" spans="1:5" x14ac:dyDescent="0.2">
      <c r="A5659" s="96" t="s">
        <v>9949</v>
      </c>
      <c r="B5659" s="96" t="s">
        <v>9950</v>
      </c>
      <c r="C5659" s="96" t="s">
        <v>60</v>
      </c>
      <c r="D5659" s="96" t="s">
        <v>8323</v>
      </c>
      <c r="E5659" s="97" t="s">
        <v>23543</v>
      </c>
    </row>
    <row r="5660" spans="1:5" x14ac:dyDescent="0.2">
      <c r="A5660" s="96" t="s">
        <v>8757</v>
      </c>
      <c r="B5660" s="96" t="s">
        <v>8758</v>
      </c>
      <c r="C5660" s="96" t="s">
        <v>8463</v>
      </c>
      <c r="D5660" s="96" t="s">
        <v>7524</v>
      </c>
      <c r="E5660" s="97" t="s">
        <v>21725</v>
      </c>
    </row>
    <row r="5661" spans="1:5" x14ac:dyDescent="0.2">
      <c r="A5661" s="96" t="s">
        <v>8440</v>
      </c>
      <c r="B5661" s="96" t="s">
        <v>8441</v>
      </c>
      <c r="C5661" s="96" t="s">
        <v>8156</v>
      </c>
      <c r="D5661" s="96" t="s">
        <v>7524</v>
      </c>
      <c r="E5661" s="97" t="s">
        <v>23480</v>
      </c>
    </row>
    <row r="5662" spans="1:5" x14ac:dyDescent="0.2">
      <c r="A5662" s="96" t="s">
        <v>9934</v>
      </c>
      <c r="B5662" s="96" t="s">
        <v>9935</v>
      </c>
      <c r="C5662" s="96" t="s">
        <v>60</v>
      </c>
      <c r="D5662" s="96" t="s">
        <v>7524</v>
      </c>
      <c r="E5662" s="97" t="s">
        <v>18631</v>
      </c>
    </row>
    <row r="5663" spans="1:5" x14ac:dyDescent="0.2">
      <c r="A5663" s="96" t="s">
        <v>9936</v>
      </c>
      <c r="B5663" s="96" t="s">
        <v>9937</v>
      </c>
      <c r="C5663" s="96" t="s">
        <v>60</v>
      </c>
      <c r="D5663" s="96" t="s">
        <v>7524</v>
      </c>
      <c r="E5663" s="97" t="s">
        <v>9891</v>
      </c>
    </row>
    <row r="5664" spans="1:5" x14ac:dyDescent="0.2">
      <c r="A5664" s="96" t="s">
        <v>9938</v>
      </c>
      <c r="B5664" s="96" t="s">
        <v>9939</v>
      </c>
      <c r="C5664" s="96" t="s">
        <v>60</v>
      </c>
      <c r="D5664" s="96" t="s">
        <v>7524</v>
      </c>
      <c r="E5664" s="97" t="s">
        <v>2229</v>
      </c>
    </row>
    <row r="5665" spans="1:5" x14ac:dyDescent="0.2">
      <c r="A5665" s="96" t="s">
        <v>9940</v>
      </c>
      <c r="B5665" s="96" t="s">
        <v>9941</v>
      </c>
      <c r="C5665" s="96" t="s">
        <v>60</v>
      </c>
      <c r="D5665" s="96" t="s">
        <v>8323</v>
      </c>
      <c r="E5665" s="97" t="s">
        <v>23543</v>
      </c>
    </row>
    <row r="5666" spans="1:5" x14ac:dyDescent="0.2">
      <c r="A5666" s="96" t="s">
        <v>8762</v>
      </c>
      <c r="B5666" s="96" t="s">
        <v>8763</v>
      </c>
      <c r="C5666" s="96" t="s">
        <v>8463</v>
      </c>
      <c r="D5666" s="96" t="s">
        <v>7524</v>
      </c>
      <c r="E5666" s="97" t="s">
        <v>1564</v>
      </c>
    </row>
    <row r="5667" spans="1:5" x14ac:dyDescent="0.2">
      <c r="A5667" s="96" t="s">
        <v>8444</v>
      </c>
      <c r="B5667" s="96" t="s">
        <v>8445</v>
      </c>
      <c r="C5667" s="96" t="s">
        <v>8156</v>
      </c>
      <c r="D5667" s="96" t="s">
        <v>7524</v>
      </c>
      <c r="E5667" s="97" t="s">
        <v>23481</v>
      </c>
    </row>
    <row r="5668" spans="1:5" x14ac:dyDescent="0.2">
      <c r="A5668" s="96" t="s">
        <v>9951</v>
      </c>
      <c r="B5668" s="96" t="s">
        <v>9952</v>
      </c>
      <c r="C5668" s="96" t="s">
        <v>60</v>
      </c>
      <c r="D5668" s="96" t="s">
        <v>7524</v>
      </c>
      <c r="E5668" s="97" t="s">
        <v>2167</v>
      </c>
    </row>
    <row r="5669" spans="1:5" x14ac:dyDescent="0.2">
      <c r="A5669" s="96" t="s">
        <v>9953</v>
      </c>
      <c r="B5669" s="96" t="s">
        <v>9954</v>
      </c>
      <c r="C5669" s="96" t="s">
        <v>60</v>
      </c>
      <c r="D5669" s="96" t="s">
        <v>7524</v>
      </c>
      <c r="E5669" s="97" t="s">
        <v>6754</v>
      </c>
    </row>
    <row r="5670" spans="1:5" x14ac:dyDescent="0.2">
      <c r="A5670" s="96" t="s">
        <v>9955</v>
      </c>
      <c r="B5670" s="96" t="s">
        <v>9956</v>
      </c>
      <c r="C5670" s="96" t="s">
        <v>60</v>
      </c>
      <c r="D5670" s="96" t="s">
        <v>7524</v>
      </c>
      <c r="E5670" s="97" t="s">
        <v>2345</v>
      </c>
    </row>
    <row r="5671" spans="1:5" x14ac:dyDescent="0.2">
      <c r="A5671" s="96" t="s">
        <v>9957</v>
      </c>
      <c r="B5671" s="96" t="s">
        <v>9958</v>
      </c>
      <c r="C5671" s="96" t="s">
        <v>60</v>
      </c>
      <c r="D5671" s="96" t="s">
        <v>8323</v>
      </c>
      <c r="E5671" s="97" t="s">
        <v>23533</v>
      </c>
    </row>
    <row r="5672" spans="1:5" x14ac:dyDescent="0.2">
      <c r="A5672" s="96" t="s">
        <v>8766</v>
      </c>
      <c r="B5672" s="96" t="s">
        <v>8767</v>
      </c>
      <c r="C5672" s="96" t="s">
        <v>8463</v>
      </c>
      <c r="D5672" s="96" t="s">
        <v>7524</v>
      </c>
      <c r="E5672" s="97" t="s">
        <v>23522</v>
      </c>
    </row>
    <row r="5673" spans="1:5" x14ac:dyDescent="0.2">
      <c r="A5673" s="96" t="s">
        <v>8449</v>
      </c>
      <c r="B5673" s="96" t="s">
        <v>8450</v>
      </c>
      <c r="C5673" s="96" t="s">
        <v>8156</v>
      </c>
      <c r="D5673" s="96" t="s">
        <v>7524</v>
      </c>
      <c r="E5673" s="97" t="s">
        <v>23483</v>
      </c>
    </row>
    <row r="5674" spans="1:5" x14ac:dyDescent="0.2">
      <c r="A5674" s="96" t="s">
        <v>9969</v>
      </c>
      <c r="B5674" s="96" t="s">
        <v>9970</v>
      </c>
      <c r="C5674" s="96" t="s">
        <v>60</v>
      </c>
      <c r="D5674" s="96" t="s">
        <v>7524</v>
      </c>
      <c r="E5674" s="97" t="s">
        <v>14201</v>
      </c>
    </row>
    <row r="5675" spans="1:5" x14ac:dyDescent="0.2">
      <c r="A5675" s="96" t="s">
        <v>9974</v>
      </c>
      <c r="B5675" s="96" t="s">
        <v>9975</v>
      </c>
      <c r="C5675" s="96" t="s">
        <v>60</v>
      </c>
      <c r="D5675" s="96" t="s">
        <v>7524</v>
      </c>
      <c r="E5675" s="97" t="s">
        <v>989</v>
      </c>
    </row>
    <row r="5676" spans="1:5" x14ac:dyDescent="0.2">
      <c r="A5676" s="96" t="s">
        <v>9976</v>
      </c>
      <c r="B5676" s="96" t="s">
        <v>9977</v>
      </c>
      <c r="C5676" s="96" t="s">
        <v>60</v>
      </c>
      <c r="D5676" s="96" t="s">
        <v>7524</v>
      </c>
      <c r="E5676" s="97" t="s">
        <v>15431</v>
      </c>
    </row>
    <row r="5677" spans="1:5" x14ac:dyDescent="0.2">
      <c r="A5677" s="96" t="s">
        <v>9979</v>
      </c>
      <c r="B5677" s="96" t="s">
        <v>9980</v>
      </c>
      <c r="C5677" s="96" t="s">
        <v>60</v>
      </c>
      <c r="D5677" s="96" t="s">
        <v>8323</v>
      </c>
      <c r="E5677" s="97" t="s">
        <v>23533</v>
      </c>
    </row>
    <row r="5678" spans="1:5" x14ac:dyDescent="0.2">
      <c r="A5678" s="96" t="s">
        <v>8485</v>
      </c>
      <c r="B5678" s="96" t="s">
        <v>8486</v>
      </c>
      <c r="C5678" s="96" t="s">
        <v>8463</v>
      </c>
      <c r="D5678" s="96" t="s">
        <v>7524</v>
      </c>
      <c r="E5678" s="97" t="s">
        <v>4606</v>
      </c>
    </row>
    <row r="5679" spans="1:5" x14ac:dyDescent="0.2">
      <c r="A5679" s="96" t="s">
        <v>8179</v>
      </c>
      <c r="B5679" s="96" t="s">
        <v>8180</v>
      </c>
      <c r="C5679" s="96" t="s">
        <v>8156</v>
      </c>
      <c r="D5679" s="96" t="s">
        <v>7524</v>
      </c>
      <c r="E5679" s="97" t="s">
        <v>23416</v>
      </c>
    </row>
    <row r="5680" spans="1:5" x14ac:dyDescent="0.2">
      <c r="A5680" s="96" t="s">
        <v>8922</v>
      </c>
      <c r="B5680" s="96" t="s">
        <v>8923</v>
      </c>
      <c r="C5680" s="96" t="s">
        <v>60</v>
      </c>
      <c r="D5680" s="96" t="s">
        <v>7524</v>
      </c>
      <c r="E5680" s="97" t="s">
        <v>13285</v>
      </c>
    </row>
    <row r="5681" spans="1:5" x14ac:dyDescent="0.2">
      <c r="A5681" s="96" t="s">
        <v>8924</v>
      </c>
      <c r="B5681" s="96" t="s">
        <v>8925</v>
      </c>
      <c r="C5681" s="96" t="s">
        <v>60</v>
      </c>
      <c r="D5681" s="96" t="s">
        <v>7524</v>
      </c>
      <c r="E5681" s="97" t="s">
        <v>4703</v>
      </c>
    </row>
    <row r="5682" spans="1:5" x14ac:dyDescent="0.2">
      <c r="A5682" s="96" t="s">
        <v>8926</v>
      </c>
      <c r="B5682" s="96" t="s">
        <v>8927</v>
      </c>
      <c r="C5682" s="96" t="s">
        <v>60</v>
      </c>
      <c r="D5682" s="96" t="s">
        <v>7524</v>
      </c>
      <c r="E5682" s="97" t="s">
        <v>4429</v>
      </c>
    </row>
    <row r="5683" spans="1:5" x14ac:dyDescent="0.2">
      <c r="A5683" s="96" t="s">
        <v>8928</v>
      </c>
      <c r="B5683" s="96" t="s">
        <v>8929</v>
      </c>
      <c r="C5683" s="96" t="s">
        <v>60</v>
      </c>
      <c r="D5683" s="96" t="s">
        <v>8323</v>
      </c>
      <c r="E5683" s="97" t="s">
        <v>23543</v>
      </c>
    </row>
    <row r="5684" spans="1:5" x14ac:dyDescent="0.2">
      <c r="A5684" s="96" t="s">
        <v>8579</v>
      </c>
      <c r="B5684" s="96" t="s">
        <v>8580</v>
      </c>
      <c r="C5684" s="96" t="s">
        <v>8463</v>
      </c>
      <c r="D5684" s="96" t="s">
        <v>7524</v>
      </c>
      <c r="E5684" s="97" t="s">
        <v>21951</v>
      </c>
    </row>
    <row r="5685" spans="1:5" x14ac:dyDescent="0.2">
      <c r="A5685" s="96" t="s">
        <v>8269</v>
      </c>
      <c r="B5685" s="96" t="s">
        <v>8270</v>
      </c>
      <c r="C5685" s="96" t="s">
        <v>8156</v>
      </c>
      <c r="D5685" s="96" t="s">
        <v>7524</v>
      </c>
      <c r="E5685" s="97" t="s">
        <v>23441</v>
      </c>
    </row>
    <row r="5686" spans="1:5" x14ac:dyDescent="0.2">
      <c r="A5686" s="96" t="s">
        <v>9162</v>
      </c>
      <c r="B5686" s="96" t="s">
        <v>9163</v>
      </c>
      <c r="C5686" s="96" t="s">
        <v>60</v>
      </c>
      <c r="D5686" s="96" t="s">
        <v>7524</v>
      </c>
      <c r="E5686" s="97" t="s">
        <v>6293</v>
      </c>
    </row>
    <row r="5687" spans="1:5" x14ac:dyDescent="0.2">
      <c r="A5687" s="96" t="s">
        <v>9164</v>
      </c>
      <c r="B5687" s="96" t="s">
        <v>9165</v>
      </c>
      <c r="C5687" s="96" t="s">
        <v>60</v>
      </c>
      <c r="D5687" s="96" t="s">
        <v>7524</v>
      </c>
      <c r="E5687" s="97" t="s">
        <v>155</v>
      </c>
    </row>
    <row r="5688" spans="1:5" x14ac:dyDescent="0.2">
      <c r="A5688" s="96" t="s">
        <v>8822</v>
      </c>
      <c r="B5688" s="96" t="s">
        <v>8823</v>
      </c>
      <c r="C5688" s="96" t="s">
        <v>60</v>
      </c>
      <c r="D5688" s="96" t="s">
        <v>7524</v>
      </c>
      <c r="E5688" s="97" t="s">
        <v>19460</v>
      </c>
    </row>
    <row r="5689" spans="1:5" x14ac:dyDescent="0.2">
      <c r="A5689" s="96" t="s">
        <v>8824</v>
      </c>
      <c r="B5689" s="96" t="s">
        <v>8825</v>
      </c>
      <c r="C5689" s="96" t="s">
        <v>60</v>
      </c>
      <c r="D5689" s="96" t="s">
        <v>8323</v>
      </c>
      <c r="E5689" s="97" t="s">
        <v>23533</v>
      </c>
    </row>
    <row r="5690" spans="1:5" x14ac:dyDescent="0.2">
      <c r="A5690" s="96" t="s">
        <v>20139</v>
      </c>
      <c r="B5690" s="96" t="s">
        <v>20140</v>
      </c>
      <c r="C5690" s="96" t="s">
        <v>60</v>
      </c>
      <c r="D5690" s="96" t="s">
        <v>7503</v>
      </c>
      <c r="E5690" s="97" t="s">
        <v>20141</v>
      </c>
    </row>
    <row r="5691" spans="1:5" x14ac:dyDescent="0.2">
      <c r="A5691" s="96" t="s">
        <v>10377</v>
      </c>
      <c r="B5691" s="96" t="s">
        <v>10378</v>
      </c>
      <c r="C5691" s="96" t="s">
        <v>7502</v>
      </c>
      <c r="D5691" s="96" t="s">
        <v>7524</v>
      </c>
      <c r="E5691" s="97" t="s">
        <v>23707</v>
      </c>
    </row>
    <row r="5692" spans="1:5" x14ac:dyDescent="0.2">
      <c r="A5692" s="96" t="s">
        <v>10380</v>
      </c>
      <c r="B5692" s="96" t="s">
        <v>10381</v>
      </c>
      <c r="C5692" s="96" t="s">
        <v>7502</v>
      </c>
      <c r="D5692" s="96" t="s">
        <v>7524</v>
      </c>
      <c r="E5692" s="97" t="s">
        <v>23708</v>
      </c>
    </row>
    <row r="5693" spans="1:5" x14ac:dyDescent="0.2">
      <c r="A5693" s="96" t="s">
        <v>10382</v>
      </c>
      <c r="B5693" s="96" t="s">
        <v>10383</v>
      </c>
      <c r="C5693" s="96" t="s">
        <v>7502</v>
      </c>
      <c r="D5693" s="96" t="s">
        <v>7524</v>
      </c>
      <c r="E5693" s="97" t="s">
        <v>23709</v>
      </c>
    </row>
    <row r="5694" spans="1:5" x14ac:dyDescent="0.2">
      <c r="A5694" s="96" t="s">
        <v>10384</v>
      </c>
      <c r="B5694" s="96" t="s">
        <v>10385</v>
      </c>
      <c r="C5694" s="96" t="s">
        <v>7502</v>
      </c>
      <c r="D5694" s="96" t="s">
        <v>7524</v>
      </c>
      <c r="E5694" s="97" t="s">
        <v>22079</v>
      </c>
    </row>
    <row r="5695" spans="1:5" x14ac:dyDescent="0.2">
      <c r="A5695" s="96" t="s">
        <v>13761</v>
      </c>
      <c r="B5695" s="96" t="s">
        <v>13762</v>
      </c>
      <c r="C5695" s="96" t="s">
        <v>7502</v>
      </c>
      <c r="D5695" s="96" t="s">
        <v>7524</v>
      </c>
      <c r="E5695" s="97" t="s">
        <v>23662</v>
      </c>
    </row>
    <row r="5696" spans="1:5" x14ac:dyDescent="0.2">
      <c r="A5696" s="96" t="s">
        <v>13764</v>
      </c>
      <c r="B5696" s="96" t="s">
        <v>13765</v>
      </c>
      <c r="C5696" s="96" t="s">
        <v>7502</v>
      </c>
      <c r="D5696" s="96" t="s">
        <v>7524</v>
      </c>
      <c r="E5696" s="97" t="s">
        <v>22862</v>
      </c>
    </row>
    <row r="5697" spans="1:5" x14ac:dyDescent="0.2">
      <c r="A5697" s="96" t="s">
        <v>13766</v>
      </c>
      <c r="B5697" s="96" t="s">
        <v>13767</v>
      </c>
      <c r="C5697" s="96" t="s">
        <v>7502</v>
      </c>
      <c r="D5697" s="96" t="s">
        <v>7524</v>
      </c>
      <c r="E5697" s="97" t="s">
        <v>24806</v>
      </c>
    </row>
    <row r="5698" spans="1:5" x14ac:dyDescent="0.2">
      <c r="A5698" s="96" t="s">
        <v>13815</v>
      </c>
      <c r="B5698" s="96" t="s">
        <v>13816</v>
      </c>
      <c r="C5698" s="96" t="s">
        <v>7502</v>
      </c>
      <c r="D5698" s="96" t="s">
        <v>7524</v>
      </c>
      <c r="E5698" s="97" t="s">
        <v>11788</v>
      </c>
    </row>
    <row r="5699" spans="1:5" x14ac:dyDescent="0.2">
      <c r="A5699" s="96" t="s">
        <v>13817</v>
      </c>
      <c r="B5699" s="96" t="s">
        <v>13818</v>
      </c>
      <c r="C5699" s="96" t="s">
        <v>7502</v>
      </c>
      <c r="D5699" s="96" t="s">
        <v>7524</v>
      </c>
      <c r="E5699" s="97" t="s">
        <v>21805</v>
      </c>
    </row>
    <row r="5700" spans="1:5" x14ac:dyDescent="0.2">
      <c r="A5700" s="96" t="s">
        <v>13802</v>
      </c>
      <c r="B5700" s="96" t="s">
        <v>13803</v>
      </c>
      <c r="C5700" s="96" t="s">
        <v>7502</v>
      </c>
      <c r="D5700" s="96" t="s">
        <v>7524</v>
      </c>
      <c r="E5700" s="97" t="s">
        <v>24816</v>
      </c>
    </row>
    <row r="5701" spans="1:5" x14ac:dyDescent="0.2">
      <c r="A5701" s="96" t="s">
        <v>13804</v>
      </c>
      <c r="B5701" s="96" t="s">
        <v>13805</v>
      </c>
      <c r="C5701" s="96" t="s">
        <v>7502</v>
      </c>
      <c r="D5701" s="96" t="s">
        <v>7524</v>
      </c>
      <c r="E5701" s="97" t="s">
        <v>11759</v>
      </c>
    </row>
    <row r="5702" spans="1:5" x14ac:dyDescent="0.2">
      <c r="A5702" s="96" t="s">
        <v>13807</v>
      </c>
      <c r="B5702" s="96" t="s">
        <v>13808</v>
      </c>
      <c r="C5702" s="96" t="s">
        <v>7502</v>
      </c>
      <c r="D5702" s="96" t="s">
        <v>7524</v>
      </c>
      <c r="E5702" s="97" t="s">
        <v>24817</v>
      </c>
    </row>
    <row r="5703" spans="1:5" x14ac:dyDescent="0.2">
      <c r="A5703" s="96" t="s">
        <v>13809</v>
      </c>
      <c r="B5703" s="96" t="s">
        <v>13810</v>
      </c>
      <c r="C5703" s="96" t="s">
        <v>7502</v>
      </c>
      <c r="D5703" s="96" t="s">
        <v>7524</v>
      </c>
      <c r="E5703" s="97" t="s">
        <v>24818</v>
      </c>
    </row>
    <row r="5704" spans="1:5" x14ac:dyDescent="0.2">
      <c r="A5704" s="96" t="s">
        <v>13812</v>
      </c>
      <c r="B5704" s="96" t="s">
        <v>13813</v>
      </c>
      <c r="C5704" s="96" t="s">
        <v>7502</v>
      </c>
      <c r="D5704" s="96" t="s">
        <v>7524</v>
      </c>
      <c r="E5704" s="97" t="s">
        <v>24819</v>
      </c>
    </row>
    <row r="5705" spans="1:5" x14ac:dyDescent="0.2">
      <c r="A5705" s="96" t="s">
        <v>13782</v>
      </c>
      <c r="B5705" s="96" t="s">
        <v>13783</v>
      </c>
      <c r="C5705" s="96" t="s">
        <v>7502</v>
      </c>
      <c r="D5705" s="96" t="s">
        <v>7524</v>
      </c>
      <c r="E5705" s="97" t="s">
        <v>2675</v>
      </c>
    </row>
    <row r="5706" spans="1:5" x14ac:dyDescent="0.2">
      <c r="A5706" s="96" t="s">
        <v>13784</v>
      </c>
      <c r="B5706" s="96" t="s">
        <v>13785</v>
      </c>
      <c r="C5706" s="96" t="s">
        <v>7502</v>
      </c>
      <c r="D5706" s="96" t="s">
        <v>7524</v>
      </c>
      <c r="E5706" s="97" t="s">
        <v>22368</v>
      </c>
    </row>
    <row r="5707" spans="1:5" x14ac:dyDescent="0.2">
      <c r="A5707" s="96" t="s">
        <v>13772</v>
      </c>
      <c r="B5707" s="96" t="s">
        <v>13773</v>
      </c>
      <c r="C5707" s="96" t="s">
        <v>7502</v>
      </c>
      <c r="D5707" s="96" t="s">
        <v>7524</v>
      </c>
      <c r="E5707" s="97" t="s">
        <v>15037</v>
      </c>
    </row>
    <row r="5708" spans="1:5" x14ac:dyDescent="0.2">
      <c r="A5708" s="96" t="s">
        <v>13787</v>
      </c>
      <c r="B5708" s="96" t="s">
        <v>13788</v>
      </c>
      <c r="C5708" s="96" t="s">
        <v>7502</v>
      </c>
      <c r="D5708" s="96" t="s">
        <v>7524</v>
      </c>
      <c r="E5708" s="97" t="s">
        <v>22276</v>
      </c>
    </row>
    <row r="5709" spans="1:5" x14ac:dyDescent="0.2">
      <c r="A5709" s="96" t="s">
        <v>13825</v>
      </c>
      <c r="B5709" s="96" t="s">
        <v>13826</v>
      </c>
      <c r="C5709" s="96" t="s">
        <v>7502</v>
      </c>
      <c r="D5709" s="96" t="s">
        <v>7524</v>
      </c>
      <c r="E5709" s="97" t="s">
        <v>24821</v>
      </c>
    </row>
    <row r="5710" spans="1:5" x14ac:dyDescent="0.2">
      <c r="A5710" s="96" t="s">
        <v>13774</v>
      </c>
      <c r="B5710" s="96" t="s">
        <v>13775</v>
      </c>
      <c r="C5710" s="96" t="s">
        <v>7502</v>
      </c>
      <c r="D5710" s="96" t="s">
        <v>7524</v>
      </c>
      <c r="E5710" s="97" t="s">
        <v>24809</v>
      </c>
    </row>
    <row r="5711" spans="1:5" x14ac:dyDescent="0.2">
      <c r="A5711" s="96" t="s">
        <v>13790</v>
      </c>
      <c r="B5711" s="96" t="s">
        <v>13791</v>
      </c>
      <c r="C5711" s="96" t="s">
        <v>7502</v>
      </c>
      <c r="D5711" s="96" t="s">
        <v>7524</v>
      </c>
      <c r="E5711" s="97" t="s">
        <v>24681</v>
      </c>
    </row>
    <row r="5712" spans="1:5" x14ac:dyDescent="0.2">
      <c r="A5712" s="96" t="s">
        <v>13827</v>
      </c>
      <c r="B5712" s="96" t="s">
        <v>13828</v>
      </c>
      <c r="C5712" s="96" t="s">
        <v>7502</v>
      </c>
      <c r="D5712" s="96" t="s">
        <v>7524</v>
      </c>
      <c r="E5712" s="97" t="s">
        <v>17560</v>
      </c>
    </row>
    <row r="5713" spans="1:5" x14ac:dyDescent="0.2">
      <c r="A5713" s="96" t="s">
        <v>13776</v>
      </c>
      <c r="B5713" s="96" t="s">
        <v>13777</v>
      </c>
      <c r="C5713" s="96" t="s">
        <v>7502</v>
      </c>
      <c r="D5713" s="96" t="s">
        <v>7524</v>
      </c>
      <c r="E5713" s="97" t="s">
        <v>24810</v>
      </c>
    </row>
    <row r="5714" spans="1:5" x14ac:dyDescent="0.2">
      <c r="A5714" s="96" t="s">
        <v>13792</v>
      </c>
      <c r="B5714" s="96" t="s">
        <v>13793</v>
      </c>
      <c r="C5714" s="96" t="s">
        <v>7502</v>
      </c>
      <c r="D5714" s="96" t="s">
        <v>7524</v>
      </c>
      <c r="E5714" s="97" t="s">
        <v>24813</v>
      </c>
    </row>
    <row r="5715" spans="1:5" x14ac:dyDescent="0.2">
      <c r="A5715" s="96" t="s">
        <v>13829</v>
      </c>
      <c r="B5715" s="96" t="s">
        <v>13830</v>
      </c>
      <c r="C5715" s="96" t="s">
        <v>7502</v>
      </c>
      <c r="D5715" s="96" t="s">
        <v>7524</v>
      </c>
      <c r="E5715" s="97" t="s">
        <v>23667</v>
      </c>
    </row>
    <row r="5716" spans="1:5" x14ac:dyDescent="0.2">
      <c r="A5716" s="96" t="s">
        <v>13819</v>
      </c>
      <c r="B5716" s="96" t="s">
        <v>13820</v>
      </c>
      <c r="C5716" s="96" t="s">
        <v>7502</v>
      </c>
      <c r="D5716" s="96" t="s">
        <v>7503</v>
      </c>
      <c r="E5716" s="97" t="s">
        <v>23215</v>
      </c>
    </row>
    <row r="5717" spans="1:5" x14ac:dyDescent="0.2">
      <c r="A5717" s="96" t="s">
        <v>13822</v>
      </c>
      <c r="B5717" s="96" t="s">
        <v>13823</v>
      </c>
      <c r="C5717" s="96" t="s">
        <v>7502</v>
      </c>
      <c r="D5717" s="96" t="s">
        <v>7503</v>
      </c>
      <c r="E5717" s="97" t="s">
        <v>24820</v>
      </c>
    </row>
    <row r="5718" spans="1:5" x14ac:dyDescent="0.2">
      <c r="A5718" s="96" t="s">
        <v>13869</v>
      </c>
      <c r="B5718" s="96" t="s">
        <v>13870</v>
      </c>
      <c r="C5718" s="96" t="s">
        <v>7502</v>
      </c>
      <c r="D5718" s="96" t="s">
        <v>7503</v>
      </c>
      <c r="E5718" s="97" t="s">
        <v>2529</v>
      </c>
    </row>
    <row r="5719" spans="1:5" x14ac:dyDescent="0.2">
      <c r="A5719" s="96" t="s">
        <v>13795</v>
      </c>
      <c r="B5719" s="96" t="s">
        <v>13796</v>
      </c>
      <c r="C5719" s="96" t="s">
        <v>7502</v>
      </c>
      <c r="D5719" s="96" t="s">
        <v>7503</v>
      </c>
      <c r="E5719" s="97" t="s">
        <v>24814</v>
      </c>
    </row>
    <row r="5720" spans="1:5" x14ac:dyDescent="0.2">
      <c r="A5720" s="96" t="s">
        <v>13768</v>
      </c>
      <c r="B5720" s="96" t="s">
        <v>13769</v>
      </c>
      <c r="C5720" s="96" t="s">
        <v>7502</v>
      </c>
      <c r="D5720" s="96" t="s">
        <v>7503</v>
      </c>
      <c r="E5720" s="97" t="s">
        <v>24807</v>
      </c>
    </row>
    <row r="5721" spans="1:5" x14ac:dyDescent="0.2">
      <c r="A5721" s="96" t="s">
        <v>13778</v>
      </c>
      <c r="B5721" s="96" t="s">
        <v>13779</v>
      </c>
      <c r="C5721" s="96" t="s">
        <v>7502</v>
      </c>
      <c r="D5721" s="96" t="s">
        <v>7503</v>
      </c>
      <c r="E5721" s="97" t="s">
        <v>24811</v>
      </c>
    </row>
    <row r="5722" spans="1:5" x14ac:dyDescent="0.2">
      <c r="A5722" s="96" t="s">
        <v>13797</v>
      </c>
      <c r="B5722" s="96" t="s">
        <v>13798</v>
      </c>
      <c r="C5722" s="96" t="s">
        <v>7502</v>
      </c>
      <c r="D5722" s="96" t="s">
        <v>7503</v>
      </c>
      <c r="E5722" s="97" t="s">
        <v>24815</v>
      </c>
    </row>
    <row r="5723" spans="1:5" x14ac:dyDescent="0.2">
      <c r="A5723" s="96" t="s">
        <v>13770</v>
      </c>
      <c r="B5723" s="96" t="s">
        <v>13771</v>
      </c>
      <c r="C5723" s="96" t="s">
        <v>7502</v>
      </c>
      <c r="D5723" s="96" t="s">
        <v>7503</v>
      </c>
      <c r="E5723" s="97" t="s">
        <v>24808</v>
      </c>
    </row>
    <row r="5724" spans="1:5" x14ac:dyDescent="0.2">
      <c r="A5724" s="96" t="s">
        <v>13780</v>
      </c>
      <c r="B5724" s="96" t="s">
        <v>13781</v>
      </c>
      <c r="C5724" s="96" t="s">
        <v>7502</v>
      </c>
      <c r="D5724" s="96" t="s">
        <v>7503</v>
      </c>
      <c r="E5724" s="97" t="s">
        <v>24812</v>
      </c>
    </row>
    <row r="5725" spans="1:5" x14ac:dyDescent="0.2">
      <c r="A5725" s="96" t="s">
        <v>13799</v>
      </c>
      <c r="B5725" s="96" t="s">
        <v>13800</v>
      </c>
      <c r="C5725" s="96" t="s">
        <v>7502</v>
      </c>
      <c r="D5725" s="96" t="s">
        <v>7503</v>
      </c>
      <c r="E5725" s="97" t="s">
        <v>5896</v>
      </c>
    </row>
    <row r="5726" spans="1:5" x14ac:dyDescent="0.2">
      <c r="A5726" s="96" t="s">
        <v>7992</v>
      </c>
      <c r="B5726" s="96" t="s">
        <v>7993</v>
      </c>
      <c r="C5726" s="96" t="s">
        <v>7502</v>
      </c>
      <c r="D5726" s="96" t="s">
        <v>7524</v>
      </c>
      <c r="E5726" s="97" t="s">
        <v>15555</v>
      </c>
    </row>
    <row r="5727" spans="1:5" x14ac:dyDescent="0.2">
      <c r="A5727" s="96" t="s">
        <v>7986</v>
      </c>
      <c r="B5727" s="96" t="s">
        <v>7987</v>
      </c>
      <c r="C5727" s="96" t="s">
        <v>7502</v>
      </c>
      <c r="D5727" s="96" t="s">
        <v>7524</v>
      </c>
      <c r="E5727" s="97" t="s">
        <v>4300</v>
      </c>
    </row>
    <row r="5728" spans="1:5" x14ac:dyDescent="0.2">
      <c r="A5728" s="96" t="s">
        <v>7995</v>
      </c>
      <c r="B5728" s="96" t="s">
        <v>7996</v>
      </c>
      <c r="C5728" s="96" t="s">
        <v>7502</v>
      </c>
      <c r="D5728" s="96" t="s">
        <v>7524</v>
      </c>
      <c r="E5728" s="97" t="s">
        <v>23359</v>
      </c>
    </row>
    <row r="5729" spans="1:5" x14ac:dyDescent="0.2">
      <c r="A5729" s="96" t="s">
        <v>7988</v>
      </c>
      <c r="B5729" s="96" t="s">
        <v>7989</v>
      </c>
      <c r="C5729" s="96" t="s">
        <v>7502</v>
      </c>
      <c r="D5729" s="96" t="s">
        <v>7524</v>
      </c>
      <c r="E5729" s="97" t="s">
        <v>23357</v>
      </c>
    </row>
    <row r="5730" spans="1:5" x14ac:dyDescent="0.2">
      <c r="A5730" s="96" t="s">
        <v>7997</v>
      </c>
      <c r="B5730" s="96" t="s">
        <v>7998</v>
      </c>
      <c r="C5730" s="96" t="s">
        <v>7502</v>
      </c>
      <c r="D5730" s="96" t="s">
        <v>7524</v>
      </c>
      <c r="E5730" s="97" t="s">
        <v>23360</v>
      </c>
    </row>
    <row r="5731" spans="1:5" x14ac:dyDescent="0.2">
      <c r="A5731" s="96" t="s">
        <v>7990</v>
      </c>
      <c r="B5731" s="96" t="s">
        <v>7991</v>
      </c>
      <c r="C5731" s="96" t="s">
        <v>7502</v>
      </c>
      <c r="D5731" s="96" t="s">
        <v>7524</v>
      </c>
      <c r="E5731" s="97" t="s">
        <v>23358</v>
      </c>
    </row>
    <row r="5732" spans="1:5" x14ac:dyDescent="0.2">
      <c r="A5732" s="96" t="s">
        <v>7926</v>
      </c>
      <c r="B5732" s="96" t="s">
        <v>7927</v>
      </c>
      <c r="C5732" s="96" t="s">
        <v>7502</v>
      </c>
      <c r="D5732" s="96" t="s">
        <v>7524</v>
      </c>
      <c r="E5732" s="97" t="s">
        <v>23336</v>
      </c>
    </row>
    <row r="5733" spans="1:5" x14ac:dyDescent="0.2">
      <c r="A5733" s="96" t="s">
        <v>7912</v>
      </c>
      <c r="B5733" s="96" t="s">
        <v>7913</v>
      </c>
      <c r="C5733" s="96" t="s">
        <v>7502</v>
      </c>
      <c r="D5733" s="96" t="s">
        <v>7524</v>
      </c>
      <c r="E5733" s="97" t="s">
        <v>23329</v>
      </c>
    </row>
    <row r="5734" spans="1:5" x14ac:dyDescent="0.2">
      <c r="A5734" s="96" t="s">
        <v>7973</v>
      </c>
      <c r="B5734" s="96" t="s">
        <v>7974</v>
      </c>
      <c r="C5734" s="96" t="s">
        <v>7502</v>
      </c>
      <c r="D5734" s="96" t="s">
        <v>7524</v>
      </c>
      <c r="E5734" s="97" t="s">
        <v>23352</v>
      </c>
    </row>
    <row r="5735" spans="1:5" x14ac:dyDescent="0.2">
      <c r="A5735" s="96" t="s">
        <v>7947</v>
      </c>
      <c r="B5735" s="96" t="s">
        <v>7948</v>
      </c>
      <c r="C5735" s="96" t="s">
        <v>7502</v>
      </c>
      <c r="D5735" s="96" t="s">
        <v>7524</v>
      </c>
      <c r="E5735" s="97" t="s">
        <v>23342</v>
      </c>
    </row>
    <row r="5736" spans="1:5" x14ac:dyDescent="0.2">
      <c r="A5736" s="96" t="s">
        <v>7977</v>
      </c>
      <c r="B5736" s="96" t="s">
        <v>7978</v>
      </c>
      <c r="C5736" s="96" t="s">
        <v>7502</v>
      </c>
      <c r="D5736" s="96" t="s">
        <v>7524</v>
      </c>
      <c r="E5736" s="97" t="s">
        <v>23354</v>
      </c>
    </row>
    <row r="5737" spans="1:5" x14ac:dyDescent="0.2">
      <c r="A5737" s="96" t="s">
        <v>7951</v>
      </c>
      <c r="B5737" s="96" t="s">
        <v>7952</v>
      </c>
      <c r="C5737" s="96" t="s">
        <v>7502</v>
      </c>
      <c r="D5737" s="96" t="s">
        <v>7524</v>
      </c>
      <c r="E5737" s="97" t="s">
        <v>23344</v>
      </c>
    </row>
    <row r="5738" spans="1:5" x14ac:dyDescent="0.2">
      <c r="A5738" s="96" t="s">
        <v>7983</v>
      </c>
      <c r="B5738" s="96" t="s">
        <v>7984</v>
      </c>
      <c r="C5738" s="96" t="s">
        <v>7502</v>
      </c>
      <c r="D5738" s="96" t="s">
        <v>7524</v>
      </c>
      <c r="E5738" s="97" t="s">
        <v>23356</v>
      </c>
    </row>
    <row r="5739" spans="1:5" x14ac:dyDescent="0.2">
      <c r="A5739" s="96" t="s">
        <v>7981</v>
      </c>
      <c r="B5739" s="96" t="s">
        <v>7982</v>
      </c>
      <c r="C5739" s="96" t="s">
        <v>7502</v>
      </c>
      <c r="D5739" s="96" t="s">
        <v>7524</v>
      </c>
      <c r="E5739" s="97" t="s">
        <v>16377</v>
      </c>
    </row>
    <row r="5740" spans="1:5" x14ac:dyDescent="0.2">
      <c r="A5740" s="96" t="s">
        <v>7914</v>
      </c>
      <c r="B5740" s="96" t="s">
        <v>7915</v>
      </c>
      <c r="C5740" s="96" t="s">
        <v>7502</v>
      </c>
      <c r="D5740" s="96" t="s">
        <v>7524</v>
      </c>
      <c r="E5740" s="97" t="s">
        <v>23330</v>
      </c>
    </row>
    <row r="5741" spans="1:5" x14ac:dyDescent="0.2">
      <c r="A5741" s="96" t="s">
        <v>7900</v>
      </c>
      <c r="B5741" s="96" t="s">
        <v>7901</v>
      </c>
      <c r="C5741" s="96" t="s">
        <v>7502</v>
      </c>
      <c r="D5741" s="96" t="s">
        <v>7524</v>
      </c>
      <c r="E5741" s="97" t="s">
        <v>23325</v>
      </c>
    </row>
    <row r="5742" spans="1:5" x14ac:dyDescent="0.2">
      <c r="A5742" s="96" t="s">
        <v>7916</v>
      </c>
      <c r="B5742" s="96" t="s">
        <v>7917</v>
      </c>
      <c r="C5742" s="96" t="s">
        <v>7502</v>
      </c>
      <c r="D5742" s="96" t="s">
        <v>7524</v>
      </c>
      <c r="E5742" s="97" t="s">
        <v>23331</v>
      </c>
    </row>
    <row r="5743" spans="1:5" x14ac:dyDescent="0.2">
      <c r="A5743" s="96" t="s">
        <v>7902</v>
      </c>
      <c r="B5743" s="96" t="s">
        <v>7903</v>
      </c>
      <c r="C5743" s="96" t="s">
        <v>7502</v>
      </c>
      <c r="D5743" s="96" t="s">
        <v>7524</v>
      </c>
      <c r="E5743" s="97" t="s">
        <v>23326</v>
      </c>
    </row>
    <row r="5744" spans="1:5" x14ac:dyDescent="0.2">
      <c r="A5744" s="96" t="s">
        <v>7918</v>
      </c>
      <c r="B5744" s="96" t="s">
        <v>7919</v>
      </c>
      <c r="C5744" s="96" t="s">
        <v>7502</v>
      </c>
      <c r="D5744" s="96" t="s">
        <v>7524</v>
      </c>
      <c r="E5744" s="97" t="s">
        <v>23332</v>
      </c>
    </row>
    <row r="5745" spans="1:5" x14ac:dyDescent="0.2">
      <c r="A5745" s="96" t="s">
        <v>7904</v>
      </c>
      <c r="B5745" s="96" t="s">
        <v>7905</v>
      </c>
      <c r="C5745" s="96" t="s">
        <v>7502</v>
      </c>
      <c r="D5745" s="96" t="s">
        <v>7524</v>
      </c>
      <c r="E5745" s="97" t="s">
        <v>8949</v>
      </c>
    </row>
    <row r="5746" spans="1:5" x14ac:dyDescent="0.2">
      <c r="A5746" s="96" t="s">
        <v>7920</v>
      </c>
      <c r="B5746" s="96" t="s">
        <v>7921</v>
      </c>
      <c r="C5746" s="96" t="s">
        <v>7502</v>
      </c>
      <c r="D5746" s="96" t="s">
        <v>7524</v>
      </c>
      <c r="E5746" s="97" t="s">
        <v>23333</v>
      </c>
    </row>
    <row r="5747" spans="1:5" x14ac:dyDescent="0.2">
      <c r="A5747" s="96" t="s">
        <v>7906</v>
      </c>
      <c r="B5747" s="96" t="s">
        <v>7907</v>
      </c>
      <c r="C5747" s="96" t="s">
        <v>7502</v>
      </c>
      <c r="D5747" s="96" t="s">
        <v>7524</v>
      </c>
      <c r="E5747" s="97" t="s">
        <v>23327</v>
      </c>
    </row>
    <row r="5748" spans="1:5" x14ac:dyDescent="0.2">
      <c r="A5748" s="96" t="s">
        <v>7922</v>
      </c>
      <c r="B5748" s="96" t="s">
        <v>7923</v>
      </c>
      <c r="C5748" s="96" t="s">
        <v>7502</v>
      </c>
      <c r="D5748" s="96" t="s">
        <v>7524</v>
      </c>
      <c r="E5748" s="97" t="s">
        <v>23334</v>
      </c>
    </row>
    <row r="5749" spans="1:5" x14ac:dyDescent="0.2">
      <c r="A5749" s="96" t="s">
        <v>7908</v>
      </c>
      <c r="B5749" s="96" t="s">
        <v>7909</v>
      </c>
      <c r="C5749" s="96" t="s">
        <v>7502</v>
      </c>
      <c r="D5749" s="96" t="s">
        <v>7524</v>
      </c>
      <c r="E5749" s="97" t="s">
        <v>5651</v>
      </c>
    </row>
    <row r="5750" spans="1:5" x14ac:dyDescent="0.2">
      <c r="A5750" s="96" t="s">
        <v>7924</v>
      </c>
      <c r="B5750" s="96" t="s">
        <v>7925</v>
      </c>
      <c r="C5750" s="96" t="s">
        <v>7502</v>
      </c>
      <c r="D5750" s="96" t="s">
        <v>7524</v>
      </c>
      <c r="E5750" s="97" t="s">
        <v>23335</v>
      </c>
    </row>
    <row r="5751" spans="1:5" x14ac:dyDescent="0.2">
      <c r="A5751" s="96" t="s">
        <v>7910</v>
      </c>
      <c r="B5751" s="96" t="s">
        <v>7911</v>
      </c>
      <c r="C5751" s="96" t="s">
        <v>7502</v>
      </c>
      <c r="D5751" s="96" t="s">
        <v>7524</v>
      </c>
      <c r="E5751" s="97" t="s">
        <v>23328</v>
      </c>
    </row>
    <row r="5752" spans="1:5" x14ac:dyDescent="0.2">
      <c r="A5752" s="96" t="s">
        <v>7895</v>
      </c>
      <c r="B5752" s="96" t="s">
        <v>7896</v>
      </c>
      <c r="C5752" s="96" t="s">
        <v>7502</v>
      </c>
      <c r="D5752" s="96" t="s">
        <v>7524</v>
      </c>
      <c r="E5752" s="97" t="s">
        <v>23324</v>
      </c>
    </row>
    <row r="5753" spans="1:5" x14ac:dyDescent="0.2">
      <c r="A5753" s="96" t="s">
        <v>7864</v>
      </c>
      <c r="B5753" s="96" t="s">
        <v>7865</v>
      </c>
      <c r="C5753" s="96" t="s">
        <v>7502</v>
      </c>
      <c r="D5753" s="96" t="s">
        <v>7524</v>
      </c>
      <c r="E5753" s="97" t="s">
        <v>23316</v>
      </c>
    </row>
    <row r="5754" spans="1:5" x14ac:dyDescent="0.2">
      <c r="A5754" s="96" t="s">
        <v>7868</v>
      </c>
      <c r="B5754" s="96" t="s">
        <v>7869</v>
      </c>
      <c r="C5754" s="96" t="s">
        <v>7502</v>
      </c>
      <c r="D5754" s="96" t="s">
        <v>7524</v>
      </c>
      <c r="E5754" s="97" t="s">
        <v>23317</v>
      </c>
    </row>
    <row r="5755" spans="1:5" x14ac:dyDescent="0.2">
      <c r="A5755" s="96" t="s">
        <v>7838</v>
      </c>
      <c r="B5755" s="96" t="s">
        <v>7839</v>
      </c>
      <c r="C5755" s="96" t="s">
        <v>7502</v>
      </c>
      <c r="D5755" s="96" t="s">
        <v>7524</v>
      </c>
      <c r="E5755" s="97" t="s">
        <v>6119</v>
      </c>
    </row>
    <row r="5756" spans="1:5" x14ac:dyDescent="0.2">
      <c r="A5756" s="96" t="s">
        <v>7872</v>
      </c>
      <c r="B5756" s="96" t="s">
        <v>7873</v>
      </c>
      <c r="C5756" s="96" t="s">
        <v>7502</v>
      </c>
      <c r="D5756" s="96" t="s">
        <v>7524</v>
      </c>
      <c r="E5756" s="97" t="s">
        <v>23318</v>
      </c>
    </row>
    <row r="5757" spans="1:5" x14ac:dyDescent="0.2">
      <c r="A5757" s="96" t="s">
        <v>7842</v>
      </c>
      <c r="B5757" s="96" t="s">
        <v>7843</v>
      </c>
      <c r="C5757" s="96" t="s">
        <v>7502</v>
      </c>
      <c r="D5757" s="96" t="s">
        <v>7524</v>
      </c>
      <c r="E5757" s="97" t="s">
        <v>23312</v>
      </c>
    </row>
    <row r="5758" spans="1:5" x14ac:dyDescent="0.2">
      <c r="A5758" s="96" t="s">
        <v>7877</v>
      </c>
      <c r="B5758" s="96" t="s">
        <v>7878</v>
      </c>
      <c r="C5758" s="96" t="s">
        <v>7502</v>
      </c>
      <c r="D5758" s="96" t="s">
        <v>7524</v>
      </c>
      <c r="E5758" s="97" t="s">
        <v>23320</v>
      </c>
    </row>
    <row r="5759" spans="1:5" x14ac:dyDescent="0.2">
      <c r="A5759" s="96" t="s">
        <v>7846</v>
      </c>
      <c r="B5759" s="96" t="s">
        <v>7847</v>
      </c>
      <c r="C5759" s="96" t="s">
        <v>7502</v>
      </c>
      <c r="D5759" s="96" t="s">
        <v>7524</v>
      </c>
      <c r="E5759" s="97" t="s">
        <v>23313</v>
      </c>
    </row>
    <row r="5760" spans="1:5" x14ac:dyDescent="0.2">
      <c r="A5760" s="96" t="s">
        <v>7882</v>
      </c>
      <c r="B5760" s="96" t="s">
        <v>7883</v>
      </c>
      <c r="C5760" s="96" t="s">
        <v>7502</v>
      </c>
      <c r="D5760" s="96" t="s">
        <v>7524</v>
      </c>
      <c r="E5760" s="97" t="s">
        <v>23321</v>
      </c>
    </row>
    <row r="5761" spans="1:5" x14ac:dyDescent="0.2">
      <c r="A5761" s="96" t="s">
        <v>7851</v>
      </c>
      <c r="B5761" s="96" t="s">
        <v>7852</v>
      </c>
      <c r="C5761" s="96" t="s">
        <v>7502</v>
      </c>
      <c r="D5761" s="96" t="s">
        <v>7524</v>
      </c>
      <c r="E5761" s="97" t="s">
        <v>23314</v>
      </c>
    </row>
    <row r="5762" spans="1:5" x14ac:dyDescent="0.2">
      <c r="A5762" s="96" t="s">
        <v>7886</v>
      </c>
      <c r="B5762" s="96" t="s">
        <v>7887</v>
      </c>
      <c r="C5762" s="96" t="s">
        <v>7502</v>
      </c>
      <c r="D5762" s="96" t="s">
        <v>7524</v>
      </c>
      <c r="E5762" s="97" t="s">
        <v>23322</v>
      </c>
    </row>
    <row r="5763" spans="1:5" x14ac:dyDescent="0.2">
      <c r="A5763" s="96" t="s">
        <v>7855</v>
      </c>
      <c r="B5763" s="96" t="s">
        <v>7856</v>
      </c>
      <c r="C5763" s="96" t="s">
        <v>7502</v>
      </c>
      <c r="D5763" s="96" t="s">
        <v>7524</v>
      </c>
      <c r="E5763" s="97" t="s">
        <v>23315</v>
      </c>
    </row>
    <row r="5764" spans="1:5" x14ac:dyDescent="0.2">
      <c r="A5764" s="96" t="s">
        <v>7815</v>
      </c>
      <c r="B5764" s="96" t="s">
        <v>7816</v>
      </c>
      <c r="C5764" s="96" t="s">
        <v>7502</v>
      </c>
      <c r="D5764" s="96" t="s">
        <v>7524</v>
      </c>
      <c r="E5764" s="97" t="s">
        <v>23309</v>
      </c>
    </row>
    <row r="5765" spans="1:5" x14ac:dyDescent="0.2">
      <c r="A5765" s="96" t="s">
        <v>7790</v>
      </c>
      <c r="B5765" s="96" t="s">
        <v>7791</v>
      </c>
      <c r="C5765" s="96" t="s">
        <v>7502</v>
      </c>
      <c r="D5765" s="96" t="s">
        <v>7524</v>
      </c>
      <c r="E5765" s="97" t="s">
        <v>23301</v>
      </c>
    </row>
    <row r="5766" spans="1:5" x14ac:dyDescent="0.2">
      <c r="A5766" s="96" t="s">
        <v>7819</v>
      </c>
      <c r="B5766" s="96" t="s">
        <v>7820</v>
      </c>
      <c r="C5766" s="96" t="s">
        <v>7502</v>
      </c>
      <c r="D5766" s="96" t="s">
        <v>7524</v>
      </c>
      <c r="E5766" s="97" t="s">
        <v>23310</v>
      </c>
    </row>
    <row r="5767" spans="1:5" x14ac:dyDescent="0.2">
      <c r="A5767" s="96" t="s">
        <v>7795</v>
      </c>
      <c r="B5767" s="96" t="s">
        <v>7796</v>
      </c>
      <c r="C5767" s="96" t="s">
        <v>7502</v>
      </c>
      <c r="D5767" s="96" t="s">
        <v>7524</v>
      </c>
      <c r="E5767" s="97" t="s">
        <v>23302</v>
      </c>
    </row>
    <row r="5768" spans="1:5" x14ac:dyDescent="0.2">
      <c r="A5768" s="96" t="s">
        <v>7801</v>
      </c>
      <c r="B5768" s="96" t="s">
        <v>7802</v>
      </c>
      <c r="C5768" s="96" t="s">
        <v>7502</v>
      </c>
      <c r="D5768" s="96" t="s">
        <v>7524</v>
      </c>
      <c r="E5768" s="97" t="s">
        <v>23304</v>
      </c>
    </row>
    <row r="5769" spans="1:5" x14ac:dyDescent="0.2">
      <c r="A5769" s="96" t="s">
        <v>7772</v>
      </c>
      <c r="B5769" s="96" t="s">
        <v>7773</v>
      </c>
      <c r="C5769" s="96" t="s">
        <v>7502</v>
      </c>
      <c r="D5769" s="96" t="s">
        <v>7524</v>
      </c>
      <c r="E5769" s="97" t="s">
        <v>7944</v>
      </c>
    </row>
    <row r="5770" spans="1:5" x14ac:dyDescent="0.2">
      <c r="A5770" s="96" t="s">
        <v>7805</v>
      </c>
      <c r="B5770" s="96" t="s">
        <v>7806</v>
      </c>
      <c r="C5770" s="96" t="s">
        <v>7502</v>
      </c>
      <c r="D5770" s="96" t="s">
        <v>7524</v>
      </c>
      <c r="E5770" s="97" t="s">
        <v>23305</v>
      </c>
    </row>
    <row r="5771" spans="1:5" x14ac:dyDescent="0.2">
      <c r="A5771" s="96" t="s">
        <v>7777</v>
      </c>
      <c r="B5771" s="96" t="s">
        <v>7778</v>
      </c>
      <c r="C5771" s="96" t="s">
        <v>7502</v>
      </c>
      <c r="D5771" s="96" t="s">
        <v>7524</v>
      </c>
      <c r="E5771" s="97" t="s">
        <v>23298</v>
      </c>
    </row>
    <row r="5772" spans="1:5" x14ac:dyDescent="0.2">
      <c r="A5772" s="96" t="s">
        <v>7679</v>
      </c>
      <c r="B5772" s="96" t="s">
        <v>7680</v>
      </c>
      <c r="C5772" s="96" t="s">
        <v>7502</v>
      </c>
      <c r="D5772" s="96" t="s">
        <v>7524</v>
      </c>
      <c r="E5772" s="97" t="s">
        <v>23292</v>
      </c>
    </row>
    <row r="5773" spans="1:5" x14ac:dyDescent="0.2">
      <c r="A5773" s="96" t="s">
        <v>7650</v>
      </c>
      <c r="B5773" s="96" t="s">
        <v>7651</v>
      </c>
      <c r="C5773" s="96" t="s">
        <v>7502</v>
      </c>
      <c r="D5773" s="96" t="s">
        <v>7524</v>
      </c>
      <c r="E5773" s="97" t="s">
        <v>23279</v>
      </c>
    </row>
    <row r="5774" spans="1:5" x14ac:dyDescent="0.2">
      <c r="A5774" s="96" t="s">
        <v>7809</v>
      </c>
      <c r="B5774" s="96" t="s">
        <v>7810</v>
      </c>
      <c r="C5774" s="96" t="s">
        <v>7502</v>
      </c>
      <c r="D5774" s="96" t="s">
        <v>7524</v>
      </c>
      <c r="E5774" s="97" t="s">
        <v>23306</v>
      </c>
    </row>
    <row r="5775" spans="1:5" x14ac:dyDescent="0.2">
      <c r="A5775" s="96" t="s">
        <v>7782</v>
      </c>
      <c r="B5775" s="96" t="s">
        <v>7783</v>
      </c>
      <c r="C5775" s="96" t="s">
        <v>7502</v>
      </c>
      <c r="D5775" s="96" t="s">
        <v>7524</v>
      </c>
      <c r="E5775" s="97" t="s">
        <v>23299</v>
      </c>
    </row>
    <row r="5776" spans="1:5" x14ac:dyDescent="0.2">
      <c r="A5776" s="96" t="s">
        <v>7667</v>
      </c>
      <c r="B5776" s="96" t="s">
        <v>7668</v>
      </c>
      <c r="C5776" s="96" t="s">
        <v>7502</v>
      </c>
      <c r="D5776" s="96" t="s">
        <v>7524</v>
      </c>
      <c r="E5776" s="97" t="s">
        <v>23287</v>
      </c>
    </row>
    <row r="5777" spans="1:5" x14ac:dyDescent="0.2">
      <c r="A5777" s="96" t="s">
        <v>7638</v>
      </c>
      <c r="B5777" s="96" t="s">
        <v>7639</v>
      </c>
      <c r="C5777" s="96" t="s">
        <v>7502</v>
      </c>
      <c r="D5777" s="96" t="s">
        <v>7524</v>
      </c>
      <c r="E5777" s="97" t="s">
        <v>23274</v>
      </c>
    </row>
    <row r="5778" spans="1:5" x14ac:dyDescent="0.2">
      <c r="A5778" s="96" t="s">
        <v>7669</v>
      </c>
      <c r="B5778" s="96" t="s">
        <v>7670</v>
      </c>
      <c r="C5778" s="96" t="s">
        <v>7502</v>
      </c>
      <c r="D5778" s="96" t="s">
        <v>7524</v>
      </c>
      <c r="E5778" s="97" t="s">
        <v>17528</v>
      </c>
    </row>
    <row r="5779" spans="1:5" x14ac:dyDescent="0.2">
      <c r="A5779" s="96" t="s">
        <v>7640</v>
      </c>
      <c r="B5779" s="96" t="s">
        <v>7641</v>
      </c>
      <c r="C5779" s="96" t="s">
        <v>7502</v>
      </c>
      <c r="D5779" s="96" t="s">
        <v>7524</v>
      </c>
      <c r="E5779" s="97" t="s">
        <v>18757</v>
      </c>
    </row>
    <row r="5780" spans="1:5" x14ac:dyDescent="0.2">
      <c r="A5780" s="96" t="s">
        <v>7671</v>
      </c>
      <c r="B5780" s="96" t="s">
        <v>7672</v>
      </c>
      <c r="C5780" s="96" t="s">
        <v>7502</v>
      </c>
      <c r="D5780" s="96" t="s">
        <v>7524</v>
      </c>
      <c r="E5780" s="97" t="s">
        <v>23288</v>
      </c>
    </row>
    <row r="5781" spans="1:5" x14ac:dyDescent="0.2">
      <c r="A5781" s="96" t="s">
        <v>7642</v>
      </c>
      <c r="B5781" s="96" t="s">
        <v>7643</v>
      </c>
      <c r="C5781" s="96" t="s">
        <v>7502</v>
      </c>
      <c r="D5781" s="96" t="s">
        <v>7524</v>
      </c>
      <c r="E5781" s="97" t="s">
        <v>23275</v>
      </c>
    </row>
    <row r="5782" spans="1:5" x14ac:dyDescent="0.2">
      <c r="A5782" s="96" t="s">
        <v>7673</v>
      </c>
      <c r="B5782" s="96" t="s">
        <v>7674</v>
      </c>
      <c r="C5782" s="96" t="s">
        <v>7502</v>
      </c>
      <c r="D5782" s="96" t="s">
        <v>7524</v>
      </c>
      <c r="E5782" s="97" t="s">
        <v>23289</v>
      </c>
    </row>
    <row r="5783" spans="1:5" x14ac:dyDescent="0.2">
      <c r="A5783" s="96" t="s">
        <v>7644</v>
      </c>
      <c r="B5783" s="96" t="s">
        <v>7645</v>
      </c>
      <c r="C5783" s="96" t="s">
        <v>7502</v>
      </c>
      <c r="D5783" s="96" t="s">
        <v>7524</v>
      </c>
      <c r="E5783" s="97" t="s">
        <v>23276</v>
      </c>
    </row>
    <row r="5784" spans="1:5" x14ac:dyDescent="0.2">
      <c r="A5784" s="96" t="s">
        <v>7675</v>
      </c>
      <c r="B5784" s="96" t="s">
        <v>7676</v>
      </c>
      <c r="C5784" s="96" t="s">
        <v>7502</v>
      </c>
      <c r="D5784" s="96" t="s">
        <v>7524</v>
      </c>
      <c r="E5784" s="97" t="s">
        <v>23290</v>
      </c>
    </row>
    <row r="5785" spans="1:5" x14ac:dyDescent="0.2">
      <c r="A5785" s="96" t="s">
        <v>7646</v>
      </c>
      <c r="B5785" s="96" t="s">
        <v>7647</v>
      </c>
      <c r="C5785" s="96" t="s">
        <v>7502</v>
      </c>
      <c r="D5785" s="96" t="s">
        <v>7524</v>
      </c>
      <c r="E5785" s="97" t="s">
        <v>23277</v>
      </c>
    </row>
    <row r="5786" spans="1:5" x14ac:dyDescent="0.2">
      <c r="A5786" s="96" t="s">
        <v>7677</v>
      </c>
      <c r="B5786" s="96" t="s">
        <v>7678</v>
      </c>
      <c r="C5786" s="96" t="s">
        <v>7502</v>
      </c>
      <c r="D5786" s="96" t="s">
        <v>7524</v>
      </c>
      <c r="E5786" s="97" t="s">
        <v>23291</v>
      </c>
    </row>
    <row r="5787" spans="1:5" x14ac:dyDescent="0.2">
      <c r="A5787" s="96" t="s">
        <v>7648</v>
      </c>
      <c r="B5787" s="96" t="s">
        <v>7649</v>
      </c>
      <c r="C5787" s="96" t="s">
        <v>7502</v>
      </c>
      <c r="D5787" s="96" t="s">
        <v>7524</v>
      </c>
      <c r="E5787" s="97" t="s">
        <v>23278</v>
      </c>
    </row>
    <row r="5788" spans="1:5" x14ac:dyDescent="0.2">
      <c r="A5788" s="96" t="s">
        <v>7652</v>
      </c>
      <c r="B5788" s="96" t="s">
        <v>7653</v>
      </c>
      <c r="C5788" s="96" t="s">
        <v>7502</v>
      </c>
      <c r="D5788" s="96" t="s">
        <v>7524</v>
      </c>
      <c r="E5788" s="97" t="s">
        <v>23280</v>
      </c>
    </row>
    <row r="5789" spans="1:5" x14ac:dyDescent="0.2">
      <c r="A5789" s="96" t="s">
        <v>7621</v>
      </c>
      <c r="B5789" s="96" t="s">
        <v>7622</v>
      </c>
      <c r="C5789" s="96" t="s">
        <v>7502</v>
      </c>
      <c r="D5789" s="96" t="s">
        <v>7524</v>
      </c>
      <c r="E5789" s="97" t="s">
        <v>15374</v>
      </c>
    </row>
    <row r="5790" spans="1:5" x14ac:dyDescent="0.2">
      <c r="A5790" s="96" t="s">
        <v>7654</v>
      </c>
      <c r="B5790" s="96" t="s">
        <v>7655</v>
      </c>
      <c r="C5790" s="96" t="s">
        <v>7502</v>
      </c>
      <c r="D5790" s="96" t="s">
        <v>7524</v>
      </c>
      <c r="E5790" s="97" t="s">
        <v>23281</v>
      </c>
    </row>
    <row r="5791" spans="1:5" x14ac:dyDescent="0.2">
      <c r="A5791" s="96" t="s">
        <v>7624</v>
      </c>
      <c r="B5791" s="96" t="s">
        <v>7625</v>
      </c>
      <c r="C5791" s="96" t="s">
        <v>7502</v>
      </c>
      <c r="D5791" s="96" t="s">
        <v>7524</v>
      </c>
      <c r="E5791" s="97" t="s">
        <v>23268</v>
      </c>
    </row>
    <row r="5792" spans="1:5" x14ac:dyDescent="0.2">
      <c r="A5792" s="96" t="s">
        <v>7656</v>
      </c>
      <c r="B5792" s="96" t="s">
        <v>7657</v>
      </c>
      <c r="C5792" s="96" t="s">
        <v>7502</v>
      </c>
      <c r="D5792" s="96" t="s">
        <v>7524</v>
      </c>
      <c r="E5792" s="97" t="s">
        <v>23282</v>
      </c>
    </row>
    <row r="5793" spans="1:5" x14ac:dyDescent="0.2">
      <c r="A5793" s="96" t="s">
        <v>7627</v>
      </c>
      <c r="B5793" s="96" t="s">
        <v>7628</v>
      </c>
      <c r="C5793" s="96" t="s">
        <v>7502</v>
      </c>
      <c r="D5793" s="96" t="s">
        <v>7524</v>
      </c>
      <c r="E5793" s="97" t="s">
        <v>23269</v>
      </c>
    </row>
    <row r="5794" spans="1:5" x14ac:dyDescent="0.2">
      <c r="A5794" s="96" t="s">
        <v>7658</v>
      </c>
      <c r="B5794" s="96" t="s">
        <v>7659</v>
      </c>
      <c r="C5794" s="96" t="s">
        <v>7502</v>
      </c>
      <c r="D5794" s="96" t="s">
        <v>7524</v>
      </c>
      <c r="E5794" s="97" t="s">
        <v>23283</v>
      </c>
    </row>
    <row r="5795" spans="1:5" x14ac:dyDescent="0.2">
      <c r="A5795" s="96" t="s">
        <v>7630</v>
      </c>
      <c r="B5795" s="96" t="s">
        <v>7631</v>
      </c>
      <c r="C5795" s="96" t="s">
        <v>7502</v>
      </c>
      <c r="D5795" s="96" t="s">
        <v>7524</v>
      </c>
      <c r="E5795" s="97" t="s">
        <v>23270</v>
      </c>
    </row>
    <row r="5796" spans="1:5" x14ac:dyDescent="0.2">
      <c r="A5796" s="96" t="s">
        <v>7660</v>
      </c>
      <c r="B5796" s="96" t="s">
        <v>7661</v>
      </c>
      <c r="C5796" s="96" t="s">
        <v>7502</v>
      </c>
      <c r="D5796" s="96" t="s">
        <v>7524</v>
      </c>
      <c r="E5796" s="97" t="s">
        <v>23284</v>
      </c>
    </row>
    <row r="5797" spans="1:5" x14ac:dyDescent="0.2">
      <c r="A5797" s="96" t="s">
        <v>7632</v>
      </c>
      <c r="B5797" s="96" t="s">
        <v>7633</v>
      </c>
      <c r="C5797" s="96" t="s">
        <v>7502</v>
      </c>
      <c r="D5797" s="96" t="s">
        <v>7524</v>
      </c>
      <c r="E5797" s="97" t="s">
        <v>23271</v>
      </c>
    </row>
    <row r="5798" spans="1:5" x14ac:dyDescent="0.2">
      <c r="A5798" s="96" t="s">
        <v>7663</v>
      </c>
      <c r="B5798" s="96" t="s">
        <v>7664</v>
      </c>
      <c r="C5798" s="96" t="s">
        <v>7502</v>
      </c>
      <c r="D5798" s="96" t="s">
        <v>7524</v>
      </c>
      <c r="E5798" s="97" t="s">
        <v>23285</v>
      </c>
    </row>
    <row r="5799" spans="1:5" x14ac:dyDescent="0.2">
      <c r="A5799" s="96" t="s">
        <v>7634</v>
      </c>
      <c r="B5799" s="96" t="s">
        <v>7635</v>
      </c>
      <c r="C5799" s="96" t="s">
        <v>7502</v>
      </c>
      <c r="D5799" s="96" t="s">
        <v>7524</v>
      </c>
      <c r="E5799" s="97" t="s">
        <v>23272</v>
      </c>
    </row>
    <row r="5800" spans="1:5" x14ac:dyDescent="0.2">
      <c r="A5800" s="96" t="s">
        <v>7665</v>
      </c>
      <c r="B5800" s="96" t="s">
        <v>7666</v>
      </c>
      <c r="C5800" s="96" t="s">
        <v>7502</v>
      </c>
      <c r="D5800" s="96" t="s">
        <v>7524</v>
      </c>
      <c r="E5800" s="97" t="s">
        <v>23286</v>
      </c>
    </row>
    <row r="5801" spans="1:5" x14ac:dyDescent="0.2">
      <c r="A5801" s="96" t="s">
        <v>7636</v>
      </c>
      <c r="B5801" s="96" t="s">
        <v>7637</v>
      </c>
      <c r="C5801" s="96" t="s">
        <v>7502</v>
      </c>
      <c r="D5801" s="96" t="s">
        <v>7524</v>
      </c>
      <c r="E5801" s="97" t="s">
        <v>23273</v>
      </c>
    </row>
    <row r="5802" spans="1:5" x14ac:dyDescent="0.2">
      <c r="A5802" s="96" t="s">
        <v>13837</v>
      </c>
      <c r="B5802" s="96" t="s">
        <v>13838</v>
      </c>
      <c r="C5802" s="96" t="s">
        <v>7502</v>
      </c>
      <c r="D5802" s="96" t="s">
        <v>7524</v>
      </c>
      <c r="E5802" s="97" t="s">
        <v>24825</v>
      </c>
    </row>
    <row r="5803" spans="1:5" x14ac:dyDescent="0.2">
      <c r="A5803" s="96" t="s">
        <v>13747</v>
      </c>
      <c r="B5803" s="96" t="s">
        <v>13748</v>
      </c>
      <c r="C5803" s="96" t="s">
        <v>7502</v>
      </c>
      <c r="D5803" s="96" t="s">
        <v>7524</v>
      </c>
      <c r="E5803" s="97" t="s">
        <v>19636</v>
      </c>
    </row>
    <row r="5804" spans="1:5" x14ac:dyDescent="0.2">
      <c r="A5804" s="96" t="s">
        <v>13755</v>
      </c>
      <c r="B5804" s="96" t="s">
        <v>13756</v>
      </c>
      <c r="C5804" s="96" t="s">
        <v>7502</v>
      </c>
      <c r="D5804" s="96" t="s">
        <v>7524</v>
      </c>
      <c r="E5804" s="97" t="s">
        <v>7232</v>
      </c>
    </row>
    <row r="5805" spans="1:5" x14ac:dyDescent="0.2">
      <c r="A5805" s="96" t="s">
        <v>13734</v>
      </c>
      <c r="B5805" s="96" t="s">
        <v>13735</v>
      </c>
      <c r="C5805" s="96" t="s">
        <v>7502</v>
      </c>
      <c r="D5805" s="96" t="s">
        <v>7524</v>
      </c>
      <c r="E5805" s="97" t="s">
        <v>22986</v>
      </c>
    </row>
    <row r="5806" spans="1:5" x14ac:dyDescent="0.2">
      <c r="A5806" s="96" t="s">
        <v>13749</v>
      </c>
      <c r="B5806" s="96" t="s">
        <v>13750</v>
      </c>
      <c r="C5806" s="96" t="s">
        <v>7502</v>
      </c>
      <c r="D5806" s="96" t="s">
        <v>7524</v>
      </c>
      <c r="E5806" s="97" t="s">
        <v>1939</v>
      </c>
    </row>
    <row r="5807" spans="1:5" x14ac:dyDescent="0.2">
      <c r="A5807" s="96" t="s">
        <v>13757</v>
      </c>
      <c r="B5807" s="96" t="s">
        <v>13758</v>
      </c>
      <c r="C5807" s="96" t="s">
        <v>7502</v>
      </c>
      <c r="D5807" s="96" t="s">
        <v>7524</v>
      </c>
      <c r="E5807" s="97" t="s">
        <v>1860</v>
      </c>
    </row>
    <row r="5808" spans="1:5" x14ac:dyDescent="0.2">
      <c r="A5808" s="96" t="s">
        <v>13736</v>
      </c>
      <c r="B5808" s="96" t="s">
        <v>13737</v>
      </c>
      <c r="C5808" s="96" t="s">
        <v>7502</v>
      </c>
      <c r="D5808" s="96" t="s">
        <v>7524</v>
      </c>
      <c r="E5808" s="97" t="s">
        <v>24803</v>
      </c>
    </row>
    <row r="5809" spans="1:5" x14ac:dyDescent="0.2">
      <c r="A5809" s="96" t="s">
        <v>13752</v>
      </c>
      <c r="B5809" s="96" t="s">
        <v>13753</v>
      </c>
      <c r="C5809" s="96" t="s">
        <v>7502</v>
      </c>
      <c r="D5809" s="96" t="s">
        <v>7524</v>
      </c>
      <c r="E5809" s="97" t="s">
        <v>9121</v>
      </c>
    </row>
    <row r="5810" spans="1:5" x14ac:dyDescent="0.2">
      <c r="A5810" s="96" t="s">
        <v>13759</v>
      </c>
      <c r="B5810" s="96" t="s">
        <v>13760</v>
      </c>
      <c r="C5810" s="96" t="s">
        <v>7502</v>
      </c>
      <c r="D5810" s="96" t="s">
        <v>7524</v>
      </c>
      <c r="E5810" s="97" t="s">
        <v>6663</v>
      </c>
    </row>
    <row r="5811" spans="1:5" x14ac:dyDescent="0.2">
      <c r="A5811" s="96" t="s">
        <v>13739</v>
      </c>
      <c r="B5811" s="96" t="s">
        <v>13740</v>
      </c>
      <c r="C5811" s="96" t="s">
        <v>7502</v>
      </c>
      <c r="D5811" s="96" t="s">
        <v>7524</v>
      </c>
      <c r="E5811" s="97" t="s">
        <v>1572</v>
      </c>
    </row>
    <row r="5812" spans="1:5" x14ac:dyDescent="0.2">
      <c r="A5812" s="96" t="s">
        <v>13741</v>
      </c>
      <c r="B5812" s="96" t="s">
        <v>13742</v>
      </c>
      <c r="C5812" s="96" t="s">
        <v>7502</v>
      </c>
      <c r="D5812" s="96" t="s">
        <v>7524</v>
      </c>
      <c r="E5812" s="97" t="s">
        <v>24804</v>
      </c>
    </row>
    <row r="5813" spans="1:5" x14ac:dyDescent="0.2">
      <c r="A5813" s="96" t="s">
        <v>13743</v>
      </c>
      <c r="B5813" s="96" t="s">
        <v>13744</v>
      </c>
      <c r="C5813" s="96" t="s">
        <v>7502</v>
      </c>
      <c r="D5813" s="96" t="s">
        <v>7524</v>
      </c>
      <c r="E5813" s="97" t="s">
        <v>24805</v>
      </c>
    </row>
    <row r="5814" spans="1:5" x14ac:dyDescent="0.2">
      <c r="A5814" s="96" t="s">
        <v>13831</v>
      </c>
      <c r="B5814" s="96" t="s">
        <v>13832</v>
      </c>
      <c r="C5814" s="96" t="s">
        <v>7502</v>
      </c>
      <c r="D5814" s="96" t="s">
        <v>7524</v>
      </c>
      <c r="E5814" s="97" t="s">
        <v>24822</v>
      </c>
    </row>
    <row r="5815" spans="1:5" x14ac:dyDescent="0.2">
      <c r="A5815" s="96" t="s">
        <v>13745</v>
      </c>
      <c r="B5815" s="96" t="s">
        <v>13746</v>
      </c>
      <c r="C5815" s="96" t="s">
        <v>7502</v>
      </c>
      <c r="D5815" s="96" t="s">
        <v>7524</v>
      </c>
      <c r="E5815" s="97" t="s">
        <v>11824</v>
      </c>
    </row>
    <row r="5816" spans="1:5" x14ac:dyDescent="0.2">
      <c r="A5816" s="96" t="s">
        <v>13833</v>
      </c>
      <c r="B5816" s="96" t="s">
        <v>13834</v>
      </c>
      <c r="C5816" s="96" t="s">
        <v>7502</v>
      </c>
      <c r="D5816" s="96" t="s">
        <v>7524</v>
      </c>
      <c r="E5816" s="97" t="s">
        <v>24823</v>
      </c>
    </row>
    <row r="5817" spans="1:5" x14ac:dyDescent="0.2">
      <c r="A5817" s="96" t="s">
        <v>13835</v>
      </c>
      <c r="B5817" s="96" t="s">
        <v>13836</v>
      </c>
      <c r="C5817" s="96" t="s">
        <v>7502</v>
      </c>
      <c r="D5817" s="96" t="s">
        <v>7524</v>
      </c>
      <c r="E5817" s="97" t="s">
        <v>24824</v>
      </c>
    </row>
    <row r="5818" spans="1:5" x14ac:dyDescent="0.2">
      <c r="A5818" s="96" t="s">
        <v>10349</v>
      </c>
      <c r="B5818" s="96" t="s">
        <v>10350</v>
      </c>
      <c r="C5818" s="96" t="s">
        <v>7502</v>
      </c>
      <c r="D5818" s="96" t="s">
        <v>7524</v>
      </c>
      <c r="E5818" s="97" t="s">
        <v>23700</v>
      </c>
    </row>
    <row r="5819" spans="1:5" x14ac:dyDescent="0.2">
      <c r="A5819" s="96" t="s">
        <v>10347</v>
      </c>
      <c r="B5819" s="96" t="s">
        <v>10348</v>
      </c>
      <c r="C5819" s="96" t="s">
        <v>7502</v>
      </c>
      <c r="D5819" s="96" t="s">
        <v>7524</v>
      </c>
      <c r="E5819" s="97" t="s">
        <v>23699</v>
      </c>
    </row>
    <row r="5820" spans="1:5" x14ac:dyDescent="0.2">
      <c r="A5820" s="96" t="s">
        <v>10386</v>
      </c>
      <c r="B5820" s="96" t="s">
        <v>10387</v>
      </c>
      <c r="C5820" s="96" t="s">
        <v>7502</v>
      </c>
      <c r="D5820" s="96" t="s">
        <v>7503</v>
      </c>
      <c r="E5820" s="97" t="s">
        <v>2762</v>
      </c>
    </row>
    <row r="5821" spans="1:5" x14ac:dyDescent="0.2">
      <c r="A5821" s="96" t="s">
        <v>10388</v>
      </c>
      <c r="B5821" s="96" t="s">
        <v>10389</v>
      </c>
      <c r="C5821" s="96" t="s">
        <v>7502</v>
      </c>
      <c r="D5821" s="96" t="s">
        <v>7503</v>
      </c>
      <c r="E5821" s="97" t="s">
        <v>5989</v>
      </c>
    </row>
    <row r="5822" spans="1:5" x14ac:dyDescent="0.2">
      <c r="A5822" s="96" t="s">
        <v>10390</v>
      </c>
      <c r="B5822" s="96" t="s">
        <v>10391</v>
      </c>
      <c r="C5822" s="96" t="s">
        <v>7502</v>
      </c>
      <c r="D5822" s="96" t="s">
        <v>7503</v>
      </c>
      <c r="E5822" s="97" t="s">
        <v>2668</v>
      </c>
    </row>
    <row r="5823" spans="1:5" x14ac:dyDescent="0.2">
      <c r="A5823" s="96" t="s">
        <v>10374</v>
      </c>
      <c r="B5823" s="96" t="s">
        <v>10375</v>
      </c>
      <c r="C5823" s="96" t="s">
        <v>7502</v>
      </c>
      <c r="D5823" s="96" t="s">
        <v>7503</v>
      </c>
      <c r="E5823" s="97" t="s">
        <v>410</v>
      </c>
    </row>
    <row r="5824" spans="1:5" x14ac:dyDescent="0.2">
      <c r="A5824" s="96" t="s">
        <v>10372</v>
      </c>
      <c r="B5824" s="96" t="s">
        <v>10373</v>
      </c>
      <c r="C5824" s="96" t="s">
        <v>7502</v>
      </c>
      <c r="D5824" s="96" t="s">
        <v>7503</v>
      </c>
      <c r="E5824" s="97" t="s">
        <v>23706</v>
      </c>
    </row>
    <row r="5825" spans="1:5" x14ac:dyDescent="0.2">
      <c r="A5825" s="96" t="s">
        <v>13696</v>
      </c>
      <c r="B5825" s="96" t="s">
        <v>13697</v>
      </c>
      <c r="C5825" s="96" t="s">
        <v>7502</v>
      </c>
      <c r="D5825" s="96" t="s">
        <v>7503</v>
      </c>
      <c r="E5825" s="97" t="s">
        <v>5295</v>
      </c>
    </row>
    <row r="5826" spans="1:5" x14ac:dyDescent="0.2">
      <c r="A5826" s="96" t="s">
        <v>13677</v>
      </c>
      <c r="B5826" s="96" t="s">
        <v>13678</v>
      </c>
      <c r="C5826" s="96" t="s">
        <v>7502</v>
      </c>
      <c r="D5826" s="96" t="s">
        <v>7503</v>
      </c>
      <c r="E5826" s="97" t="s">
        <v>2807</v>
      </c>
    </row>
    <row r="5827" spans="1:5" x14ac:dyDescent="0.2">
      <c r="A5827" s="96" t="s">
        <v>13698</v>
      </c>
      <c r="B5827" s="96" t="s">
        <v>13699</v>
      </c>
      <c r="C5827" s="96" t="s">
        <v>7502</v>
      </c>
      <c r="D5827" s="96" t="s">
        <v>7503</v>
      </c>
      <c r="E5827" s="97" t="s">
        <v>24797</v>
      </c>
    </row>
    <row r="5828" spans="1:5" x14ac:dyDescent="0.2">
      <c r="A5828" s="96" t="s">
        <v>13700</v>
      </c>
      <c r="B5828" s="96" t="s">
        <v>13701</v>
      </c>
      <c r="C5828" s="96" t="s">
        <v>7502</v>
      </c>
      <c r="D5828" s="96" t="s">
        <v>7503</v>
      </c>
      <c r="E5828" s="97" t="s">
        <v>24453</v>
      </c>
    </row>
    <row r="5829" spans="1:5" x14ac:dyDescent="0.2">
      <c r="A5829" s="96" t="s">
        <v>13668</v>
      </c>
      <c r="B5829" s="96" t="s">
        <v>13669</v>
      </c>
      <c r="C5829" s="96" t="s">
        <v>7502</v>
      </c>
      <c r="D5829" s="96" t="s">
        <v>7503</v>
      </c>
      <c r="E5829" s="97" t="s">
        <v>6010</v>
      </c>
    </row>
    <row r="5830" spans="1:5" x14ac:dyDescent="0.2">
      <c r="A5830" s="96" t="s">
        <v>13691</v>
      </c>
      <c r="B5830" s="96" t="s">
        <v>13692</v>
      </c>
      <c r="C5830" s="96" t="s">
        <v>7502</v>
      </c>
      <c r="D5830" s="96" t="s">
        <v>7503</v>
      </c>
      <c r="E5830" s="97" t="s">
        <v>22042</v>
      </c>
    </row>
    <row r="5831" spans="1:5" x14ac:dyDescent="0.2">
      <c r="A5831" s="96" t="s">
        <v>13671</v>
      </c>
      <c r="B5831" s="96" t="s">
        <v>13672</v>
      </c>
      <c r="C5831" s="96" t="s">
        <v>7502</v>
      </c>
      <c r="D5831" s="96" t="s">
        <v>7503</v>
      </c>
      <c r="E5831" s="97" t="s">
        <v>14533</v>
      </c>
    </row>
    <row r="5832" spans="1:5" x14ac:dyDescent="0.2">
      <c r="A5832" s="96" t="s">
        <v>13694</v>
      </c>
      <c r="B5832" s="96" t="s">
        <v>13695</v>
      </c>
      <c r="C5832" s="96" t="s">
        <v>7502</v>
      </c>
      <c r="D5832" s="96" t="s">
        <v>7503</v>
      </c>
      <c r="E5832" s="97" t="s">
        <v>12720</v>
      </c>
    </row>
    <row r="5833" spans="1:5" x14ac:dyDescent="0.2">
      <c r="A5833" s="96" t="s">
        <v>13674</v>
      </c>
      <c r="B5833" s="96" t="s">
        <v>13675</v>
      </c>
      <c r="C5833" s="96" t="s">
        <v>7502</v>
      </c>
      <c r="D5833" s="96" t="s">
        <v>7503</v>
      </c>
      <c r="E5833" s="97" t="s">
        <v>3962</v>
      </c>
    </row>
    <row r="5834" spans="1:5" x14ac:dyDescent="0.2">
      <c r="A5834" s="96" t="s">
        <v>13654</v>
      </c>
      <c r="B5834" s="96" t="s">
        <v>13655</v>
      </c>
      <c r="C5834" s="96" t="s">
        <v>7502</v>
      </c>
      <c r="D5834" s="96" t="s">
        <v>7503</v>
      </c>
      <c r="E5834" s="97" t="s">
        <v>24793</v>
      </c>
    </row>
    <row r="5835" spans="1:5" x14ac:dyDescent="0.2">
      <c r="A5835" s="96" t="s">
        <v>13650</v>
      </c>
      <c r="B5835" s="96" t="s">
        <v>13651</v>
      </c>
      <c r="C5835" s="96" t="s">
        <v>7502</v>
      </c>
      <c r="D5835" s="96" t="s">
        <v>7503</v>
      </c>
      <c r="E5835" s="97" t="s">
        <v>24792</v>
      </c>
    </row>
    <row r="5836" spans="1:5" x14ac:dyDescent="0.2">
      <c r="A5836" s="96" t="s">
        <v>13656</v>
      </c>
      <c r="B5836" s="96" t="s">
        <v>13657</v>
      </c>
      <c r="C5836" s="96" t="s">
        <v>7502</v>
      </c>
      <c r="D5836" s="96" t="s">
        <v>7503</v>
      </c>
      <c r="E5836" s="97" t="s">
        <v>769</v>
      </c>
    </row>
    <row r="5837" spans="1:5" x14ac:dyDescent="0.2">
      <c r="A5837" s="96" t="s">
        <v>13643</v>
      </c>
      <c r="B5837" s="96" t="s">
        <v>13644</v>
      </c>
      <c r="C5837" s="96" t="s">
        <v>7502</v>
      </c>
      <c r="D5837" s="96" t="s">
        <v>7503</v>
      </c>
      <c r="E5837" s="97" t="s">
        <v>3170</v>
      </c>
    </row>
    <row r="5838" spans="1:5" x14ac:dyDescent="0.2">
      <c r="A5838" s="96" t="s">
        <v>13645</v>
      </c>
      <c r="B5838" s="96" t="s">
        <v>13646</v>
      </c>
      <c r="C5838" s="96" t="s">
        <v>7502</v>
      </c>
      <c r="D5838" s="96" t="s">
        <v>7503</v>
      </c>
      <c r="E5838" s="97" t="s">
        <v>352</v>
      </c>
    </row>
    <row r="5839" spans="1:5" x14ac:dyDescent="0.2">
      <c r="A5839" s="96" t="s">
        <v>13652</v>
      </c>
      <c r="B5839" s="96" t="s">
        <v>13653</v>
      </c>
      <c r="C5839" s="96" t="s">
        <v>7502</v>
      </c>
      <c r="D5839" s="96" t="s">
        <v>7503</v>
      </c>
      <c r="E5839" s="97" t="s">
        <v>22267</v>
      </c>
    </row>
    <row r="5840" spans="1:5" x14ac:dyDescent="0.2">
      <c r="A5840" s="96" t="s">
        <v>13647</v>
      </c>
      <c r="B5840" s="96" t="s">
        <v>13648</v>
      </c>
      <c r="C5840" s="96" t="s">
        <v>7502</v>
      </c>
      <c r="D5840" s="96" t="s">
        <v>7503</v>
      </c>
      <c r="E5840" s="97" t="s">
        <v>24791</v>
      </c>
    </row>
    <row r="5841" spans="1:5" x14ac:dyDescent="0.2">
      <c r="A5841" s="96" t="s">
        <v>13659</v>
      </c>
      <c r="B5841" s="96" t="s">
        <v>13660</v>
      </c>
      <c r="C5841" s="96" t="s">
        <v>7502</v>
      </c>
      <c r="D5841" s="96" t="s">
        <v>7524</v>
      </c>
      <c r="E5841" s="97" t="s">
        <v>24794</v>
      </c>
    </row>
    <row r="5842" spans="1:5" x14ac:dyDescent="0.2">
      <c r="A5842" s="96" t="s">
        <v>13855</v>
      </c>
      <c r="B5842" s="96" t="s">
        <v>13856</v>
      </c>
      <c r="C5842" s="96" t="s">
        <v>7502</v>
      </c>
      <c r="D5842" s="96" t="s">
        <v>7524</v>
      </c>
      <c r="E5842" s="97" t="s">
        <v>12324</v>
      </c>
    </row>
    <row r="5843" spans="1:5" x14ac:dyDescent="0.2">
      <c r="A5843" s="96" t="s">
        <v>13679</v>
      </c>
      <c r="B5843" s="96" t="s">
        <v>13680</v>
      </c>
      <c r="C5843" s="96" t="s">
        <v>7502</v>
      </c>
      <c r="D5843" s="96" t="s">
        <v>7524</v>
      </c>
      <c r="E5843" s="97" t="s">
        <v>1076</v>
      </c>
    </row>
    <row r="5844" spans="1:5" x14ac:dyDescent="0.2">
      <c r="A5844" s="96" t="s">
        <v>13661</v>
      </c>
      <c r="B5844" s="96" t="s">
        <v>13662</v>
      </c>
      <c r="C5844" s="96" t="s">
        <v>7502</v>
      </c>
      <c r="D5844" s="96" t="s">
        <v>7524</v>
      </c>
      <c r="E5844" s="97" t="s">
        <v>7232</v>
      </c>
    </row>
    <row r="5845" spans="1:5" x14ac:dyDescent="0.2">
      <c r="A5845" s="96" t="s">
        <v>13857</v>
      </c>
      <c r="B5845" s="96" t="s">
        <v>13858</v>
      </c>
      <c r="C5845" s="96" t="s">
        <v>7502</v>
      </c>
      <c r="D5845" s="96" t="s">
        <v>7524</v>
      </c>
      <c r="E5845" s="97" t="s">
        <v>2097</v>
      </c>
    </row>
    <row r="5846" spans="1:5" x14ac:dyDescent="0.2">
      <c r="A5846" s="96" t="s">
        <v>13681</v>
      </c>
      <c r="B5846" s="96" t="s">
        <v>13682</v>
      </c>
      <c r="C5846" s="96" t="s">
        <v>7502</v>
      </c>
      <c r="D5846" s="96" t="s">
        <v>7524</v>
      </c>
      <c r="E5846" s="97" t="s">
        <v>412</v>
      </c>
    </row>
    <row r="5847" spans="1:5" x14ac:dyDescent="0.2">
      <c r="A5847" s="96" t="s">
        <v>13663</v>
      </c>
      <c r="B5847" s="96" t="s">
        <v>13664</v>
      </c>
      <c r="C5847" s="96" t="s">
        <v>7502</v>
      </c>
      <c r="D5847" s="96" t="s">
        <v>7524</v>
      </c>
      <c r="E5847" s="97" t="s">
        <v>18405</v>
      </c>
    </row>
    <row r="5848" spans="1:5" x14ac:dyDescent="0.2">
      <c r="A5848" s="96" t="s">
        <v>13859</v>
      </c>
      <c r="B5848" s="96" t="s">
        <v>13860</v>
      </c>
      <c r="C5848" s="96" t="s">
        <v>7502</v>
      </c>
      <c r="D5848" s="96" t="s">
        <v>7524</v>
      </c>
      <c r="E5848" s="97" t="s">
        <v>15628</v>
      </c>
    </row>
    <row r="5849" spans="1:5" x14ac:dyDescent="0.2">
      <c r="A5849" s="96" t="s">
        <v>13683</v>
      </c>
      <c r="B5849" s="96" t="s">
        <v>13684</v>
      </c>
      <c r="C5849" s="96" t="s">
        <v>7502</v>
      </c>
      <c r="D5849" s="96" t="s">
        <v>7524</v>
      </c>
      <c r="E5849" s="97" t="s">
        <v>11581</v>
      </c>
    </row>
    <row r="5850" spans="1:5" x14ac:dyDescent="0.2">
      <c r="A5850" s="96" t="s">
        <v>14626</v>
      </c>
      <c r="B5850" s="96" t="s">
        <v>14627</v>
      </c>
      <c r="C5850" s="96" t="s">
        <v>7502</v>
      </c>
      <c r="D5850" s="96" t="s">
        <v>7524</v>
      </c>
      <c r="E5850" s="97" t="s">
        <v>14738</v>
      </c>
    </row>
    <row r="5851" spans="1:5" x14ac:dyDescent="0.2">
      <c r="A5851" s="96" t="s">
        <v>13665</v>
      </c>
      <c r="B5851" s="96" t="s">
        <v>13666</v>
      </c>
      <c r="C5851" s="96" t="s">
        <v>7502</v>
      </c>
      <c r="D5851" s="96" t="s">
        <v>7524</v>
      </c>
      <c r="E5851" s="97" t="s">
        <v>24795</v>
      </c>
    </row>
    <row r="5852" spans="1:5" x14ac:dyDescent="0.2">
      <c r="A5852" s="96" t="s">
        <v>13861</v>
      </c>
      <c r="B5852" s="96" t="s">
        <v>13862</v>
      </c>
      <c r="C5852" s="96" t="s">
        <v>7502</v>
      </c>
      <c r="D5852" s="96" t="s">
        <v>7524</v>
      </c>
      <c r="E5852" s="97" t="s">
        <v>8800</v>
      </c>
    </row>
    <row r="5853" spans="1:5" x14ac:dyDescent="0.2">
      <c r="A5853" s="96" t="s">
        <v>13685</v>
      </c>
      <c r="B5853" s="96" t="s">
        <v>13686</v>
      </c>
      <c r="C5853" s="96" t="s">
        <v>7502</v>
      </c>
      <c r="D5853" s="96" t="s">
        <v>7524</v>
      </c>
      <c r="E5853" s="97" t="s">
        <v>1035</v>
      </c>
    </row>
    <row r="5854" spans="1:5" x14ac:dyDescent="0.2">
      <c r="A5854" s="96" t="s">
        <v>13863</v>
      </c>
      <c r="B5854" s="96" t="s">
        <v>13864</v>
      </c>
      <c r="C5854" s="96" t="s">
        <v>7502</v>
      </c>
      <c r="D5854" s="96" t="s">
        <v>7524</v>
      </c>
      <c r="E5854" s="97" t="s">
        <v>2831</v>
      </c>
    </row>
    <row r="5855" spans="1:5" x14ac:dyDescent="0.2">
      <c r="A5855" s="96" t="s">
        <v>14739</v>
      </c>
      <c r="B5855" s="96" t="s">
        <v>14740</v>
      </c>
      <c r="C5855" s="96" t="s">
        <v>7502</v>
      </c>
      <c r="D5855" s="96" t="s">
        <v>7524</v>
      </c>
      <c r="E5855" s="97" t="s">
        <v>24898</v>
      </c>
    </row>
    <row r="5856" spans="1:5" x14ac:dyDescent="0.2">
      <c r="A5856" s="96" t="s">
        <v>13865</v>
      </c>
      <c r="B5856" s="96" t="s">
        <v>13866</v>
      </c>
      <c r="C5856" s="96" t="s">
        <v>7502</v>
      </c>
      <c r="D5856" s="96" t="s">
        <v>7524</v>
      </c>
      <c r="E5856" s="97" t="s">
        <v>24829</v>
      </c>
    </row>
    <row r="5857" spans="1:5" x14ac:dyDescent="0.2">
      <c r="A5857" s="96" t="s">
        <v>13687</v>
      </c>
      <c r="B5857" s="96" t="s">
        <v>13688</v>
      </c>
      <c r="C5857" s="96" t="s">
        <v>7502</v>
      </c>
      <c r="D5857" s="96" t="s">
        <v>7524</v>
      </c>
      <c r="E5857" s="97" t="s">
        <v>23264</v>
      </c>
    </row>
    <row r="5858" spans="1:5" x14ac:dyDescent="0.2">
      <c r="A5858" s="96" t="s">
        <v>13867</v>
      </c>
      <c r="B5858" s="96" t="s">
        <v>13868</v>
      </c>
      <c r="C5858" s="96" t="s">
        <v>7502</v>
      </c>
      <c r="D5858" s="96" t="s">
        <v>7524</v>
      </c>
      <c r="E5858" s="97" t="s">
        <v>24830</v>
      </c>
    </row>
    <row r="5859" spans="1:5" x14ac:dyDescent="0.2">
      <c r="A5859" s="96" t="s">
        <v>13689</v>
      </c>
      <c r="B5859" s="96" t="s">
        <v>13690</v>
      </c>
      <c r="C5859" s="96" t="s">
        <v>7502</v>
      </c>
      <c r="D5859" s="96" t="s">
        <v>7524</v>
      </c>
      <c r="E5859" s="97" t="s">
        <v>24796</v>
      </c>
    </row>
    <row r="5860" spans="1:5" x14ac:dyDescent="0.2">
      <c r="A5860" s="96" t="s">
        <v>13975</v>
      </c>
      <c r="B5860" s="96" t="s">
        <v>13976</v>
      </c>
      <c r="C5860" s="96" t="s">
        <v>7502</v>
      </c>
      <c r="D5860" s="96" t="s">
        <v>7524</v>
      </c>
      <c r="E5860" s="97" t="s">
        <v>5599</v>
      </c>
    </row>
    <row r="5861" spans="1:5" x14ac:dyDescent="0.2">
      <c r="A5861" s="96" t="s">
        <v>13967</v>
      </c>
      <c r="B5861" s="96" t="s">
        <v>13968</v>
      </c>
      <c r="C5861" s="96" t="s">
        <v>7502</v>
      </c>
      <c r="D5861" s="96" t="s">
        <v>7524</v>
      </c>
      <c r="E5861" s="97" t="s">
        <v>6234</v>
      </c>
    </row>
    <row r="5862" spans="1:5" x14ac:dyDescent="0.2">
      <c r="A5862" s="96" t="s">
        <v>13978</v>
      </c>
      <c r="B5862" s="96" t="s">
        <v>13979</v>
      </c>
      <c r="C5862" s="96" t="s">
        <v>7502</v>
      </c>
      <c r="D5862" s="96" t="s">
        <v>7524</v>
      </c>
      <c r="E5862" s="97" t="s">
        <v>15186</v>
      </c>
    </row>
    <row r="5863" spans="1:5" x14ac:dyDescent="0.2">
      <c r="A5863" s="96" t="s">
        <v>13969</v>
      </c>
      <c r="B5863" s="96" t="s">
        <v>13970</v>
      </c>
      <c r="C5863" s="96" t="s">
        <v>7502</v>
      </c>
      <c r="D5863" s="96" t="s">
        <v>7524</v>
      </c>
      <c r="E5863" s="97" t="s">
        <v>11938</v>
      </c>
    </row>
    <row r="5864" spans="1:5" x14ac:dyDescent="0.2">
      <c r="A5864" s="96" t="s">
        <v>13980</v>
      </c>
      <c r="B5864" s="96" t="s">
        <v>13981</v>
      </c>
      <c r="C5864" s="96" t="s">
        <v>7502</v>
      </c>
      <c r="D5864" s="96" t="s">
        <v>7524</v>
      </c>
      <c r="E5864" s="97" t="s">
        <v>1453</v>
      </c>
    </row>
    <row r="5865" spans="1:5" x14ac:dyDescent="0.2">
      <c r="A5865" s="96" t="s">
        <v>13971</v>
      </c>
      <c r="B5865" s="96" t="s">
        <v>13972</v>
      </c>
      <c r="C5865" s="96" t="s">
        <v>7502</v>
      </c>
      <c r="D5865" s="96" t="s">
        <v>7524</v>
      </c>
      <c r="E5865" s="97" t="s">
        <v>1457</v>
      </c>
    </row>
    <row r="5866" spans="1:5" x14ac:dyDescent="0.2">
      <c r="A5866" s="96" t="s">
        <v>13982</v>
      </c>
      <c r="B5866" s="96" t="s">
        <v>13983</v>
      </c>
      <c r="C5866" s="96" t="s">
        <v>7502</v>
      </c>
      <c r="D5866" s="96" t="s">
        <v>7524</v>
      </c>
      <c r="E5866" s="97" t="s">
        <v>2080</v>
      </c>
    </row>
    <row r="5867" spans="1:5" x14ac:dyDescent="0.2">
      <c r="A5867" s="96" t="s">
        <v>13973</v>
      </c>
      <c r="B5867" s="96" t="s">
        <v>13974</v>
      </c>
      <c r="C5867" s="96" t="s">
        <v>7502</v>
      </c>
      <c r="D5867" s="96" t="s">
        <v>7524</v>
      </c>
      <c r="E5867" s="97" t="s">
        <v>1934</v>
      </c>
    </row>
    <row r="5868" spans="1:5" x14ac:dyDescent="0.2">
      <c r="A5868" s="96" t="s">
        <v>13906</v>
      </c>
      <c r="B5868" s="96" t="s">
        <v>13907</v>
      </c>
      <c r="C5868" s="96" t="s">
        <v>7502</v>
      </c>
      <c r="D5868" s="96" t="s">
        <v>7524</v>
      </c>
      <c r="E5868" s="97" t="s">
        <v>24833</v>
      </c>
    </row>
    <row r="5869" spans="1:5" x14ac:dyDescent="0.2">
      <c r="A5869" s="96" t="s">
        <v>13946</v>
      </c>
      <c r="B5869" s="96" t="s">
        <v>13947</v>
      </c>
      <c r="C5869" s="96" t="s">
        <v>7502</v>
      </c>
      <c r="D5869" s="96" t="s">
        <v>7524</v>
      </c>
      <c r="E5869" s="97" t="s">
        <v>5632</v>
      </c>
    </row>
    <row r="5870" spans="1:5" x14ac:dyDescent="0.2">
      <c r="A5870" s="96" t="s">
        <v>13925</v>
      </c>
      <c r="B5870" s="96" t="s">
        <v>13926</v>
      </c>
      <c r="C5870" s="96" t="s">
        <v>7502</v>
      </c>
      <c r="D5870" s="96" t="s">
        <v>7524</v>
      </c>
      <c r="E5870" s="97" t="s">
        <v>21624</v>
      </c>
    </row>
    <row r="5871" spans="1:5" x14ac:dyDescent="0.2">
      <c r="A5871" s="96" t="s">
        <v>13965</v>
      </c>
      <c r="B5871" s="96" t="s">
        <v>13966</v>
      </c>
      <c r="C5871" s="96" t="s">
        <v>7502</v>
      </c>
      <c r="D5871" s="96" t="s">
        <v>7524</v>
      </c>
      <c r="E5871" s="97" t="s">
        <v>24842</v>
      </c>
    </row>
    <row r="5872" spans="1:5" x14ac:dyDescent="0.2">
      <c r="A5872" s="96" t="s">
        <v>13927</v>
      </c>
      <c r="B5872" s="96" t="s">
        <v>13928</v>
      </c>
      <c r="C5872" s="96" t="s">
        <v>7502</v>
      </c>
      <c r="D5872" s="96" t="s">
        <v>7524</v>
      </c>
      <c r="E5872" s="97" t="s">
        <v>3313</v>
      </c>
    </row>
    <row r="5873" spans="1:5" x14ac:dyDescent="0.2">
      <c r="A5873" s="96" t="s">
        <v>13948</v>
      </c>
      <c r="B5873" s="96" t="s">
        <v>13949</v>
      </c>
      <c r="C5873" s="96" t="s">
        <v>7502</v>
      </c>
      <c r="D5873" s="96" t="s">
        <v>7524</v>
      </c>
      <c r="E5873" s="97" t="s">
        <v>16605</v>
      </c>
    </row>
    <row r="5874" spans="1:5" x14ac:dyDescent="0.2">
      <c r="A5874" s="96" t="s">
        <v>13890</v>
      </c>
      <c r="B5874" s="96" t="s">
        <v>13891</v>
      </c>
      <c r="C5874" s="96" t="s">
        <v>7502</v>
      </c>
      <c r="D5874" s="96" t="s">
        <v>7524</v>
      </c>
      <c r="E5874" s="97" t="s">
        <v>3173</v>
      </c>
    </row>
    <row r="5875" spans="1:5" x14ac:dyDescent="0.2">
      <c r="A5875" s="96" t="s">
        <v>13875</v>
      </c>
      <c r="B5875" s="96" t="s">
        <v>13876</v>
      </c>
      <c r="C5875" s="96" t="s">
        <v>7502</v>
      </c>
      <c r="D5875" s="96" t="s">
        <v>7524</v>
      </c>
      <c r="E5875" s="97" t="s">
        <v>5834</v>
      </c>
    </row>
    <row r="5876" spans="1:5" x14ac:dyDescent="0.2">
      <c r="A5876" s="96" t="s">
        <v>13871</v>
      </c>
      <c r="B5876" s="96" t="s">
        <v>13872</v>
      </c>
      <c r="C5876" s="96" t="s">
        <v>7502</v>
      </c>
      <c r="D5876" s="96" t="s">
        <v>7524</v>
      </c>
      <c r="E5876" s="97" t="s">
        <v>15374</v>
      </c>
    </row>
    <row r="5877" spans="1:5" x14ac:dyDescent="0.2">
      <c r="A5877" s="96" t="s">
        <v>13929</v>
      </c>
      <c r="B5877" s="96" t="s">
        <v>13930</v>
      </c>
      <c r="C5877" s="96" t="s">
        <v>7502</v>
      </c>
      <c r="D5877" s="96" t="s">
        <v>7524</v>
      </c>
      <c r="E5877" s="97" t="s">
        <v>24532</v>
      </c>
    </row>
    <row r="5878" spans="1:5" x14ac:dyDescent="0.2">
      <c r="A5878" s="96" t="s">
        <v>13873</v>
      </c>
      <c r="B5878" s="96" t="s">
        <v>13874</v>
      </c>
      <c r="C5878" s="96" t="s">
        <v>7502</v>
      </c>
      <c r="D5878" s="96" t="s">
        <v>7524</v>
      </c>
      <c r="E5878" s="97" t="s">
        <v>24831</v>
      </c>
    </row>
    <row r="5879" spans="1:5" x14ac:dyDescent="0.2">
      <c r="A5879" s="96" t="s">
        <v>13908</v>
      </c>
      <c r="B5879" s="96" t="s">
        <v>13909</v>
      </c>
      <c r="C5879" s="96" t="s">
        <v>7502</v>
      </c>
      <c r="D5879" s="96" t="s">
        <v>7524</v>
      </c>
      <c r="E5879" s="97" t="s">
        <v>1118</v>
      </c>
    </row>
    <row r="5880" spans="1:5" x14ac:dyDescent="0.2">
      <c r="A5880" s="96" t="s">
        <v>13883</v>
      </c>
      <c r="B5880" s="96" t="s">
        <v>13884</v>
      </c>
      <c r="C5880" s="96" t="s">
        <v>7502</v>
      </c>
      <c r="D5880" s="96" t="s">
        <v>7524</v>
      </c>
      <c r="E5880" s="97" t="s">
        <v>14196</v>
      </c>
    </row>
    <row r="5881" spans="1:5" x14ac:dyDescent="0.2">
      <c r="A5881" s="96" t="s">
        <v>13950</v>
      </c>
      <c r="B5881" s="96" t="s">
        <v>13951</v>
      </c>
      <c r="C5881" s="96" t="s">
        <v>7502</v>
      </c>
      <c r="D5881" s="96" t="s">
        <v>7524</v>
      </c>
      <c r="E5881" s="97" t="s">
        <v>5061</v>
      </c>
    </row>
    <row r="5882" spans="1:5" x14ac:dyDescent="0.2">
      <c r="A5882" s="96" t="s">
        <v>13892</v>
      </c>
      <c r="B5882" s="96" t="s">
        <v>13893</v>
      </c>
      <c r="C5882" s="96" t="s">
        <v>7502</v>
      </c>
      <c r="D5882" s="96" t="s">
        <v>7524</v>
      </c>
      <c r="E5882" s="97" t="s">
        <v>15848</v>
      </c>
    </row>
    <row r="5883" spans="1:5" x14ac:dyDescent="0.2">
      <c r="A5883" s="96" t="s">
        <v>13877</v>
      </c>
      <c r="B5883" s="96" t="s">
        <v>13878</v>
      </c>
      <c r="C5883" s="96" t="s">
        <v>7502</v>
      </c>
      <c r="D5883" s="96" t="s">
        <v>7524</v>
      </c>
      <c r="E5883" s="97" t="s">
        <v>5824</v>
      </c>
    </row>
    <row r="5884" spans="1:5" x14ac:dyDescent="0.2">
      <c r="A5884" s="96" t="s">
        <v>13931</v>
      </c>
      <c r="B5884" s="96" t="s">
        <v>13932</v>
      </c>
      <c r="C5884" s="96" t="s">
        <v>7502</v>
      </c>
      <c r="D5884" s="96" t="s">
        <v>7524</v>
      </c>
      <c r="E5884" s="97" t="s">
        <v>1812</v>
      </c>
    </row>
    <row r="5885" spans="1:5" x14ac:dyDescent="0.2">
      <c r="A5885" s="96" t="s">
        <v>13911</v>
      </c>
      <c r="B5885" s="96" t="s">
        <v>13912</v>
      </c>
      <c r="C5885" s="96" t="s">
        <v>7502</v>
      </c>
      <c r="D5885" s="96" t="s">
        <v>7524</v>
      </c>
      <c r="E5885" s="97" t="s">
        <v>22874</v>
      </c>
    </row>
    <row r="5886" spans="1:5" x14ac:dyDescent="0.2">
      <c r="A5886" s="96" t="s">
        <v>13886</v>
      </c>
      <c r="B5886" s="96" t="s">
        <v>13887</v>
      </c>
      <c r="C5886" s="96" t="s">
        <v>7502</v>
      </c>
      <c r="D5886" s="96" t="s">
        <v>7524</v>
      </c>
      <c r="E5886" s="97" t="s">
        <v>3943</v>
      </c>
    </row>
    <row r="5887" spans="1:5" x14ac:dyDescent="0.2">
      <c r="A5887" s="96" t="s">
        <v>13952</v>
      </c>
      <c r="B5887" s="96" t="s">
        <v>13953</v>
      </c>
      <c r="C5887" s="96" t="s">
        <v>7502</v>
      </c>
      <c r="D5887" s="96" t="s">
        <v>7524</v>
      </c>
      <c r="E5887" s="97" t="s">
        <v>4628</v>
      </c>
    </row>
    <row r="5888" spans="1:5" x14ac:dyDescent="0.2">
      <c r="A5888" s="96" t="s">
        <v>13894</v>
      </c>
      <c r="B5888" s="96" t="s">
        <v>13895</v>
      </c>
      <c r="C5888" s="96" t="s">
        <v>7502</v>
      </c>
      <c r="D5888" s="96" t="s">
        <v>7524</v>
      </c>
      <c r="E5888" s="97" t="s">
        <v>1424</v>
      </c>
    </row>
    <row r="5889" spans="1:5" x14ac:dyDescent="0.2">
      <c r="A5889" s="96" t="s">
        <v>13880</v>
      </c>
      <c r="B5889" s="96" t="s">
        <v>13881</v>
      </c>
      <c r="C5889" s="96" t="s">
        <v>7502</v>
      </c>
      <c r="D5889" s="96" t="s">
        <v>7524</v>
      </c>
      <c r="E5889" s="97" t="s">
        <v>16070</v>
      </c>
    </row>
    <row r="5890" spans="1:5" x14ac:dyDescent="0.2">
      <c r="A5890" s="96" t="s">
        <v>13933</v>
      </c>
      <c r="B5890" s="96" t="s">
        <v>13934</v>
      </c>
      <c r="C5890" s="96" t="s">
        <v>7502</v>
      </c>
      <c r="D5890" s="96" t="s">
        <v>7524</v>
      </c>
      <c r="E5890" s="97" t="s">
        <v>1739</v>
      </c>
    </row>
    <row r="5891" spans="1:5" x14ac:dyDescent="0.2">
      <c r="A5891" s="96" t="s">
        <v>13913</v>
      </c>
      <c r="B5891" s="96" t="s">
        <v>13914</v>
      </c>
      <c r="C5891" s="96" t="s">
        <v>7502</v>
      </c>
      <c r="D5891" s="96" t="s">
        <v>7524</v>
      </c>
      <c r="E5891" s="97" t="s">
        <v>24834</v>
      </c>
    </row>
    <row r="5892" spans="1:5" x14ac:dyDescent="0.2">
      <c r="A5892" s="96" t="s">
        <v>13888</v>
      </c>
      <c r="B5892" s="96" t="s">
        <v>13889</v>
      </c>
      <c r="C5892" s="96" t="s">
        <v>7502</v>
      </c>
      <c r="D5892" s="96" t="s">
        <v>7524</v>
      </c>
      <c r="E5892" s="97" t="s">
        <v>18344</v>
      </c>
    </row>
    <row r="5893" spans="1:5" x14ac:dyDescent="0.2">
      <c r="A5893" s="96" t="s">
        <v>13954</v>
      </c>
      <c r="B5893" s="96" t="s">
        <v>13955</v>
      </c>
      <c r="C5893" s="96" t="s">
        <v>7502</v>
      </c>
      <c r="D5893" s="96" t="s">
        <v>7524</v>
      </c>
      <c r="E5893" s="97" t="s">
        <v>22945</v>
      </c>
    </row>
    <row r="5894" spans="1:5" x14ac:dyDescent="0.2">
      <c r="A5894" s="96" t="s">
        <v>13897</v>
      </c>
      <c r="B5894" s="96" t="s">
        <v>13898</v>
      </c>
      <c r="C5894" s="96" t="s">
        <v>7502</v>
      </c>
      <c r="D5894" s="96" t="s">
        <v>7524</v>
      </c>
      <c r="E5894" s="97" t="s">
        <v>1462</v>
      </c>
    </row>
    <row r="5895" spans="1:5" x14ac:dyDescent="0.2">
      <c r="A5895" s="96" t="s">
        <v>13936</v>
      </c>
      <c r="B5895" s="96" t="s">
        <v>13937</v>
      </c>
      <c r="C5895" s="96" t="s">
        <v>7502</v>
      </c>
      <c r="D5895" s="96" t="s">
        <v>7524</v>
      </c>
      <c r="E5895" s="97" t="s">
        <v>24837</v>
      </c>
    </row>
    <row r="5896" spans="1:5" x14ac:dyDescent="0.2">
      <c r="A5896" s="96" t="s">
        <v>13916</v>
      </c>
      <c r="B5896" s="96" t="s">
        <v>13917</v>
      </c>
      <c r="C5896" s="96" t="s">
        <v>7502</v>
      </c>
      <c r="D5896" s="96" t="s">
        <v>7524</v>
      </c>
      <c r="E5896" s="97" t="s">
        <v>366</v>
      </c>
    </row>
    <row r="5897" spans="1:5" x14ac:dyDescent="0.2">
      <c r="A5897" s="96" t="s">
        <v>13957</v>
      </c>
      <c r="B5897" s="96" t="s">
        <v>13958</v>
      </c>
      <c r="C5897" s="96" t="s">
        <v>7502</v>
      </c>
      <c r="D5897" s="96" t="s">
        <v>7524</v>
      </c>
      <c r="E5897" s="97" t="s">
        <v>3010</v>
      </c>
    </row>
    <row r="5898" spans="1:5" x14ac:dyDescent="0.2">
      <c r="A5898" s="96" t="s">
        <v>13899</v>
      </c>
      <c r="B5898" s="96" t="s">
        <v>13900</v>
      </c>
      <c r="C5898" s="96" t="s">
        <v>7502</v>
      </c>
      <c r="D5898" s="96" t="s">
        <v>7524</v>
      </c>
      <c r="E5898" s="97" t="s">
        <v>21564</v>
      </c>
    </row>
    <row r="5899" spans="1:5" x14ac:dyDescent="0.2">
      <c r="A5899" s="96" t="s">
        <v>13939</v>
      </c>
      <c r="B5899" s="96" t="s">
        <v>13940</v>
      </c>
      <c r="C5899" s="96" t="s">
        <v>7502</v>
      </c>
      <c r="D5899" s="96" t="s">
        <v>7524</v>
      </c>
      <c r="E5899" s="97" t="s">
        <v>24838</v>
      </c>
    </row>
    <row r="5900" spans="1:5" x14ac:dyDescent="0.2">
      <c r="A5900" s="96" t="s">
        <v>13918</v>
      </c>
      <c r="B5900" s="96" t="s">
        <v>13919</v>
      </c>
      <c r="C5900" s="96" t="s">
        <v>7502</v>
      </c>
      <c r="D5900" s="96" t="s">
        <v>7524</v>
      </c>
      <c r="E5900" s="97" t="s">
        <v>6475</v>
      </c>
    </row>
    <row r="5901" spans="1:5" x14ac:dyDescent="0.2">
      <c r="A5901" s="96" t="s">
        <v>13959</v>
      </c>
      <c r="B5901" s="96" t="s">
        <v>13960</v>
      </c>
      <c r="C5901" s="96" t="s">
        <v>7502</v>
      </c>
      <c r="D5901" s="96" t="s">
        <v>7524</v>
      </c>
      <c r="E5901" s="97" t="s">
        <v>21789</v>
      </c>
    </row>
    <row r="5902" spans="1:5" x14ac:dyDescent="0.2">
      <c r="A5902" s="96" t="s">
        <v>13901</v>
      </c>
      <c r="B5902" s="96" t="s">
        <v>13902</v>
      </c>
      <c r="C5902" s="96" t="s">
        <v>7502</v>
      </c>
      <c r="D5902" s="96" t="s">
        <v>7524</v>
      </c>
      <c r="E5902" s="97" t="s">
        <v>888</v>
      </c>
    </row>
    <row r="5903" spans="1:5" x14ac:dyDescent="0.2">
      <c r="A5903" s="96" t="s">
        <v>13942</v>
      </c>
      <c r="B5903" s="96" t="s">
        <v>13943</v>
      </c>
      <c r="C5903" s="96" t="s">
        <v>7502</v>
      </c>
      <c r="D5903" s="96" t="s">
        <v>7524</v>
      </c>
      <c r="E5903" s="97" t="s">
        <v>24839</v>
      </c>
    </row>
    <row r="5904" spans="1:5" x14ac:dyDescent="0.2">
      <c r="A5904" s="96" t="s">
        <v>13921</v>
      </c>
      <c r="B5904" s="96" t="s">
        <v>13922</v>
      </c>
      <c r="C5904" s="96" t="s">
        <v>7502</v>
      </c>
      <c r="D5904" s="96" t="s">
        <v>7524</v>
      </c>
      <c r="E5904" s="97" t="s">
        <v>24835</v>
      </c>
    </row>
    <row r="5905" spans="1:5" x14ac:dyDescent="0.2">
      <c r="A5905" s="96" t="s">
        <v>13961</v>
      </c>
      <c r="B5905" s="96" t="s">
        <v>13962</v>
      </c>
      <c r="C5905" s="96" t="s">
        <v>7502</v>
      </c>
      <c r="D5905" s="96" t="s">
        <v>7524</v>
      </c>
      <c r="E5905" s="97" t="s">
        <v>24840</v>
      </c>
    </row>
    <row r="5906" spans="1:5" x14ac:dyDescent="0.2">
      <c r="A5906" s="96" t="s">
        <v>13903</v>
      </c>
      <c r="B5906" s="96" t="s">
        <v>13904</v>
      </c>
      <c r="C5906" s="96" t="s">
        <v>7502</v>
      </c>
      <c r="D5906" s="96" t="s">
        <v>7524</v>
      </c>
      <c r="E5906" s="97" t="s">
        <v>24832</v>
      </c>
    </row>
    <row r="5907" spans="1:5" x14ac:dyDescent="0.2">
      <c r="A5907" s="96" t="s">
        <v>13944</v>
      </c>
      <c r="B5907" s="96" t="s">
        <v>13945</v>
      </c>
      <c r="C5907" s="96" t="s">
        <v>7502</v>
      </c>
      <c r="D5907" s="96" t="s">
        <v>7524</v>
      </c>
      <c r="E5907" s="97" t="s">
        <v>23282</v>
      </c>
    </row>
    <row r="5908" spans="1:5" x14ac:dyDescent="0.2">
      <c r="A5908" s="96" t="s">
        <v>13923</v>
      </c>
      <c r="B5908" s="96" t="s">
        <v>13924</v>
      </c>
      <c r="C5908" s="96" t="s">
        <v>7502</v>
      </c>
      <c r="D5908" s="96" t="s">
        <v>7524</v>
      </c>
      <c r="E5908" s="97" t="s">
        <v>24836</v>
      </c>
    </row>
    <row r="5909" spans="1:5" x14ac:dyDescent="0.2">
      <c r="A5909" s="96" t="s">
        <v>13963</v>
      </c>
      <c r="B5909" s="96" t="s">
        <v>13964</v>
      </c>
      <c r="C5909" s="96" t="s">
        <v>7502</v>
      </c>
      <c r="D5909" s="96" t="s">
        <v>7524</v>
      </c>
      <c r="E5909" s="97" t="s">
        <v>24841</v>
      </c>
    </row>
    <row r="5910" spans="1:5" x14ac:dyDescent="0.2">
      <c r="A5910" s="96" t="s">
        <v>13839</v>
      </c>
      <c r="B5910" s="96" t="s">
        <v>13840</v>
      </c>
      <c r="C5910" s="96" t="s">
        <v>7502</v>
      </c>
      <c r="D5910" s="96" t="s">
        <v>7503</v>
      </c>
      <c r="E5910" s="97" t="s">
        <v>2378</v>
      </c>
    </row>
    <row r="5911" spans="1:5" x14ac:dyDescent="0.2">
      <c r="A5911" s="96" t="s">
        <v>13853</v>
      </c>
      <c r="B5911" s="96" t="s">
        <v>13854</v>
      </c>
      <c r="C5911" s="96" t="s">
        <v>7502</v>
      </c>
      <c r="D5911" s="96" t="s">
        <v>7503</v>
      </c>
      <c r="E5911" s="97" t="s">
        <v>24828</v>
      </c>
    </row>
    <row r="5912" spans="1:5" x14ac:dyDescent="0.2">
      <c r="A5912" s="96" t="s">
        <v>13623</v>
      </c>
      <c r="B5912" s="96" t="s">
        <v>13624</v>
      </c>
      <c r="C5912" s="96" t="s">
        <v>7502</v>
      </c>
      <c r="D5912" s="96" t="s">
        <v>7503</v>
      </c>
      <c r="E5912" s="97" t="s">
        <v>266</v>
      </c>
    </row>
    <row r="5913" spans="1:5" x14ac:dyDescent="0.2">
      <c r="A5913" s="96" t="s">
        <v>13617</v>
      </c>
      <c r="B5913" s="96" t="s">
        <v>13618</v>
      </c>
      <c r="C5913" s="96" t="s">
        <v>7502</v>
      </c>
      <c r="D5913" s="96" t="s">
        <v>7503</v>
      </c>
      <c r="E5913" s="97" t="s">
        <v>3391</v>
      </c>
    </row>
    <row r="5914" spans="1:5" x14ac:dyDescent="0.2">
      <c r="A5914" s="96" t="s">
        <v>13702</v>
      </c>
      <c r="B5914" s="96" t="s">
        <v>13703</v>
      </c>
      <c r="C5914" s="96" t="s">
        <v>7502</v>
      </c>
      <c r="D5914" s="96" t="s">
        <v>7503</v>
      </c>
      <c r="E5914" s="97" t="s">
        <v>3932</v>
      </c>
    </row>
    <row r="5915" spans="1:5" x14ac:dyDescent="0.2">
      <c r="A5915" s="96" t="s">
        <v>13629</v>
      </c>
      <c r="B5915" s="96" t="s">
        <v>13630</v>
      </c>
      <c r="C5915" s="96" t="s">
        <v>7502</v>
      </c>
      <c r="D5915" s="96" t="s">
        <v>7503</v>
      </c>
      <c r="E5915" s="97" t="s">
        <v>1212</v>
      </c>
    </row>
    <row r="5916" spans="1:5" x14ac:dyDescent="0.2">
      <c r="A5916" s="96" t="s">
        <v>13625</v>
      </c>
      <c r="B5916" s="96" t="s">
        <v>13626</v>
      </c>
      <c r="C5916" s="96" t="s">
        <v>7502</v>
      </c>
      <c r="D5916" s="96" t="s">
        <v>7503</v>
      </c>
      <c r="E5916" s="97" t="s">
        <v>14631</v>
      </c>
    </row>
    <row r="5917" spans="1:5" x14ac:dyDescent="0.2">
      <c r="A5917" s="96" t="s">
        <v>13619</v>
      </c>
      <c r="B5917" s="96" t="s">
        <v>13620</v>
      </c>
      <c r="C5917" s="96" t="s">
        <v>7502</v>
      </c>
      <c r="D5917" s="96" t="s">
        <v>7503</v>
      </c>
      <c r="E5917" s="97" t="s">
        <v>1709</v>
      </c>
    </row>
    <row r="5918" spans="1:5" x14ac:dyDescent="0.2">
      <c r="A5918" s="96" t="s">
        <v>13841</v>
      </c>
      <c r="B5918" s="96" t="s">
        <v>13842</v>
      </c>
      <c r="C5918" s="96" t="s">
        <v>7502</v>
      </c>
      <c r="D5918" s="96" t="s">
        <v>7503</v>
      </c>
      <c r="E5918" s="97" t="s">
        <v>3343</v>
      </c>
    </row>
    <row r="5919" spans="1:5" x14ac:dyDescent="0.2">
      <c r="A5919" s="96" t="s">
        <v>13631</v>
      </c>
      <c r="B5919" s="96" t="s">
        <v>13632</v>
      </c>
      <c r="C5919" s="96" t="s">
        <v>7502</v>
      </c>
      <c r="D5919" s="96" t="s">
        <v>7503</v>
      </c>
      <c r="E5919" s="97" t="s">
        <v>12629</v>
      </c>
    </row>
    <row r="5920" spans="1:5" x14ac:dyDescent="0.2">
      <c r="A5920" s="96" t="s">
        <v>13627</v>
      </c>
      <c r="B5920" s="96" t="s">
        <v>13628</v>
      </c>
      <c r="C5920" s="96" t="s">
        <v>7502</v>
      </c>
      <c r="D5920" s="96" t="s">
        <v>7503</v>
      </c>
      <c r="E5920" s="97" t="s">
        <v>3092</v>
      </c>
    </row>
    <row r="5921" spans="1:5" x14ac:dyDescent="0.2">
      <c r="A5921" s="96" t="s">
        <v>13621</v>
      </c>
      <c r="B5921" s="96" t="s">
        <v>13622</v>
      </c>
      <c r="C5921" s="96" t="s">
        <v>7502</v>
      </c>
      <c r="D5921" s="96" t="s">
        <v>7503</v>
      </c>
      <c r="E5921" s="97" t="s">
        <v>1568</v>
      </c>
    </row>
    <row r="5922" spans="1:5" x14ac:dyDescent="0.2">
      <c r="A5922" s="96" t="s">
        <v>13843</v>
      </c>
      <c r="B5922" s="96" t="s">
        <v>13844</v>
      </c>
      <c r="C5922" s="96" t="s">
        <v>7502</v>
      </c>
      <c r="D5922" s="96" t="s">
        <v>7503</v>
      </c>
      <c r="E5922" s="97" t="s">
        <v>2307</v>
      </c>
    </row>
    <row r="5923" spans="1:5" x14ac:dyDescent="0.2">
      <c r="A5923" s="96" t="s">
        <v>13633</v>
      </c>
      <c r="B5923" s="96" t="s">
        <v>13634</v>
      </c>
      <c r="C5923" s="96" t="s">
        <v>7502</v>
      </c>
      <c r="D5923" s="96" t="s">
        <v>7503</v>
      </c>
      <c r="E5923" s="97" t="s">
        <v>4121</v>
      </c>
    </row>
    <row r="5924" spans="1:5" x14ac:dyDescent="0.2">
      <c r="A5924" s="96" t="s">
        <v>13845</v>
      </c>
      <c r="B5924" s="96" t="s">
        <v>13846</v>
      </c>
      <c r="C5924" s="96" t="s">
        <v>7502</v>
      </c>
      <c r="D5924" s="96" t="s">
        <v>7503</v>
      </c>
      <c r="E5924" s="97" t="s">
        <v>13935</v>
      </c>
    </row>
    <row r="5925" spans="1:5" x14ac:dyDescent="0.2">
      <c r="A5925" s="96" t="s">
        <v>13635</v>
      </c>
      <c r="B5925" s="96" t="s">
        <v>13636</v>
      </c>
      <c r="C5925" s="96" t="s">
        <v>7502</v>
      </c>
      <c r="D5925" s="96" t="s">
        <v>7503</v>
      </c>
      <c r="E5925" s="97" t="s">
        <v>3170</v>
      </c>
    </row>
    <row r="5926" spans="1:5" x14ac:dyDescent="0.2">
      <c r="A5926" s="96" t="s">
        <v>13847</v>
      </c>
      <c r="B5926" s="96" t="s">
        <v>13848</v>
      </c>
      <c r="C5926" s="96" t="s">
        <v>7502</v>
      </c>
      <c r="D5926" s="96" t="s">
        <v>7503</v>
      </c>
      <c r="E5926" s="97" t="s">
        <v>24826</v>
      </c>
    </row>
    <row r="5927" spans="1:5" x14ac:dyDescent="0.2">
      <c r="A5927" s="96" t="s">
        <v>13637</v>
      </c>
      <c r="B5927" s="96" t="s">
        <v>13638</v>
      </c>
      <c r="C5927" s="96" t="s">
        <v>7502</v>
      </c>
      <c r="D5927" s="96" t="s">
        <v>7503</v>
      </c>
      <c r="E5927" s="97" t="s">
        <v>21873</v>
      </c>
    </row>
    <row r="5928" spans="1:5" x14ac:dyDescent="0.2">
      <c r="A5928" s="96" t="s">
        <v>13849</v>
      </c>
      <c r="B5928" s="96" t="s">
        <v>13850</v>
      </c>
      <c r="C5928" s="96" t="s">
        <v>7502</v>
      </c>
      <c r="D5928" s="96" t="s">
        <v>7503</v>
      </c>
      <c r="E5928" s="97" t="s">
        <v>24816</v>
      </c>
    </row>
    <row r="5929" spans="1:5" x14ac:dyDescent="0.2">
      <c r="A5929" s="96" t="s">
        <v>13639</v>
      </c>
      <c r="B5929" s="96" t="s">
        <v>13640</v>
      </c>
      <c r="C5929" s="96" t="s">
        <v>7502</v>
      </c>
      <c r="D5929" s="96" t="s">
        <v>7503</v>
      </c>
      <c r="E5929" s="97" t="s">
        <v>2707</v>
      </c>
    </row>
    <row r="5930" spans="1:5" x14ac:dyDescent="0.2">
      <c r="A5930" s="96" t="s">
        <v>13851</v>
      </c>
      <c r="B5930" s="96" t="s">
        <v>13852</v>
      </c>
      <c r="C5930" s="96" t="s">
        <v>7502</v>
      </c>
      <c r="D5930" s="96" t="s">
        <v>7503</v>
      </c>
      <c r="E5930" s="97" t="s">
        <v>24827</v>
      </c>
    </row>
    <row r="5931" spans="1:5" x14ac:dyDescent="0.2">
      <c r="A5931" s="96" t="s">
        <v>13641</v>
      </c>
      <c r="B5931" s="96" t="s">
        <v>13642</v>
      </c>
      <c r="C5931" s="96" t="s">
        <v>7502</v>
      </c>
      <c r="D5931" s="96" t="s">
        <v>7503</v>
      </c>
      <c r="E5931" s="97" t="s">
        <v>5916</v>
      </c>
    </row>
    <row r="5932" spans="1:5" x14ac:dyDescent="0.2">
      <c r="A5932" s="96" t="s">
        <v>24058</v>
      </c>
      <c r="B5932" s="96" t="s">
        <v>24059</v>
      </c>
      <c r="C5932" s="96" t="s">
        <v>10327</v>
      </c>
      <c r="D5932" s="96" t="s">
        <v>7524</v>
      </c>
      <c r="E5932" s="97" t="s">
        <v>24060</v>
      </c>
    </row>
    <row r="5933" spans="1:5" x14ac:dyDescent="0.2">
      <c r="A5933" s="96" t="s">
        <v>24129</v>
      </c>
      <c r="B5933" s="96" t="s">
        <v>24130</v>
      </c>
      <c r="C5933" s="96" t="s">
        <v>10327</v>
      </c>
      <c r="D5933" s="96" t="s">
        <v>7524</v>
      </c>
      <c r="E5933" s="97" t="s">
        <v>24131</v>
      </c>
    </row>
    <row r="5934" spans="1:5" x14ac:dyDescent="0.2">
      <c r="A5934" s="96" t="s">
        <v>24093</v>
      </c>
      <c r="B5934" s="96" t="s">
        <v>24094</v>
      </c>
      <c r="C5934" s="96" t="s">
        <v>10327</v>
      </c>
      <c r="D5934" s="96" t="s">
        <v>7524</v>
      </c>
      <c r="E5934" s="97" t="s">
        <v>24095</v>
      </c>
    </row>
    <row r="5935" spans="1:5" x14ac:dyDescent="0.2">
      <c r="A5935" s="96" t="s">
        <v>24164</v>
      </c>
      <c r="B5935" s="96" t="s">
        <v>24165</v>
      </c>
      <c r="C5935" s="96" t="s">
        <v>10327</v>
      </c>
      <c r="D5935" s="96" t="s">
        <v>7524</v>
      </c>
      <c r="E5935" s="97" t="s">
        <v>24166</v>
      </c>
    </row>
    <row r="5936" spans="1:5" x14ac:dyDescent="0.2">
      <c r="A5936" s="96" t="s">
        <v>24046</v>
      </c>
      <c r="B5936" s="96" t="s">
        <v>24047</v>
      </c>
      <c r="C5936" s="96" t="s">
        <v>10327</v>
      </c>
      <c r="D5936" s="96" t="s">
        <v>7524</v>
      </c>
      <c r="E5936" s="97" t="s">
        <v>24048</v>
      </c>
    </row>
    <row r="5937" spans="1:5" x14ac:dyDescent="0.2">
      <c r="A5937" s="96" t="s">
        <v>24117</v>
      </c>
      <c r="B5937" s="96" t="s">
        <v>24118</v>
      </c>
      <c r="C5937" s="96" t="s">
        <v>10327</v>
      </c>
      <c r="D5937" s="96" t="s">
        <v>7524</v>
      </c>
      <c r="E5937" s="97" t="s">
        <v>24119</v>
      </c>
    </row>
    <row r="5938" spans="1:5" x14ac:dyDescent="0.2">
      <c r="A5938" s="96" t="s">
        <v>24082</v>
      </c>
      <c r="B5938" s="96" t="s">
        <v>24083</v>
      </c>
      <c r="C5938" s="96" t="s">
        <v>10327</v>
      </c>
      <c r="D5938" s="96" t="s">
        <v>7524</v>
      </c>
      <c r="E5938" s="97" t="s">
        <v>12238</v>
      </c>
    </row>
    <row r="5939" spans="1:5" x14ac:dyDescent="0.2">
      <c r="A5939" s="96" t="s">
        <v>24152</v>
      </c>
      <c r="B5939" s="96" t="s">
        <v>24153</v>
      </c>
      <c r="C5939" s="96" t="s">
        <v>10327</v>
      </c>
      <c r="D5939" s="96" t="s">
        <v>7524</v>
      </c>
      <c r="E5939" s="97" t="s">
        <v>24154</v>
      </c>
    </row>
    <row r="5940" spans="1:5" x14ac:dyDescent="0.2">
      <c r="A5940" s="96" t="s">
        <v>24034</v>
      </c>
      <c r="B5940" s="96" t="s">
        <v>24035</v>
      </c>
      <c r="C5940" s="96" t="s">
        <v>10327</v>
      </c>
      <c r="D5940" s="96" t="s">
        <v>7524</v>
      </c>
      <c r="E5940" s="97" t="s">
        <v>24036</v>
      </c>
    </row>
    <row r="5941" spans="1:5" x14ac:dyDescent="0.2">
      <c r="A5941" s="96" t="s">
        <v>24105</v>
      </c>
      <c r="B5941" s="96" t="s">
        <v>24106</v>
      </c>
      <c r="C5941" s="96" t="s">
        <v>10327</v>
      </c>
      <c r="D5941" s="96" t="s">
        <v>7524</v>
      </c>
      <c r="E5941" s="97" t="s">
        <v>24107</v>
      </c>
    </row>
    <row r="5942" spans="1:5" x14ac:dyDescent="0.2">
      <c r="A5942" s="96" t="s">
        <v>24070</v>
      </c>
      <c r="B5942" s="96" t="s">
        <v>24071</v>
      </c>
      <c r="C5942" s="96" t="s">
        <v>10327</v>
      </c>
      <c r="D5942" s="96" t="s">
        <v>7524</v>
      </c>
      <c r="E5942" s="97" t="s">
        <v>24072</v>
      </c>
    </row>
    <row r="5943" spans="1:5" x14ac:dyDescent="0.2">
      <c r="A5943" s="96" t="s">
        <v>24141</v>
      </c>
      <c r="B5943" s="96" t="s">
        <v>24142</v>
      </c>
      <c r="C5943" s="96" t="s">
        <v>10327</v>
      </c>
      <c r="D5943" s="96" t="s">
        <v>7524</v>
      </c>
      <c r="E5943" s="97" t="s">
        <v>24143</v>
      </c>
    </row>
    <row r="5944" spans="1:5" x14ac:dyDescent="0.2">
      <c r="A5944" s="96" t="s">
        <v>24061</v>
      </c>
      <c r="B5944" s="96" t="s">
        <v>24062</v>
      </c>
      <c r="C5944" s="96" t="s">
        <v>10327</v>
      </c>
      <c r="D5944" s="96" t="s">
        <v>7524</v>
      </c>
      <c r="E5944" s="97" t="s">
        <v>24063</v>
      </c>
    </row>
    <row r="5945" spans="1:5" x14ac:dyDescent="0.2">
      <c r="A5945" s="96" t="s">
        <v>24132</v>
      </c>
      <c r="B5945" s="96" t="s">
        <v>24133</v>
      </c>
      <c r="C5945" s="96" t="s">
        <v>10327</v>
      </c>
      <c r="D5945" s="96" t="s">
        <v>7524</v>
      </c>
      <c r="E5945" s="97" t="s">
        <v>24134</v>
      </c>
    </row>
    <row r="5946" spans="1:5" x14ac:dyDescent="0.2">
      <c r="A5946" s="96" t="s">
        <v>24096</v>
      </c>
      <c r="B5946" s="96" t="s">
        <v>24097</v>
      </c>
      <c r="C5946" s="96" t="s">
        <v>10327</v>
      </c>
      <c r="D5946" s="96" t="s">
        <v>7524</v>
      </c>
      <c r="E5946" s="97" t="s">
        <v>24098</v>
      </c>
    </row>
    <row r="5947" spans="1:5" x14ac:dyDescent="0.2">
      <c r="A5947" s="96" t="s">
        <v>24167</v>
      </c>
      <c r="B5947" s="96" t="s">
        <v>24168</v>
      </c>
      <c r="C5947" s="96" t="s">
        <v>10327</v>
      </c>
      <c r="D5947" s="96" t="s">
        <v>7524</v>
      </c>
      <c r="E5947" s="97" t="s">
        <v>24169</v>
      </c>
    </row>
    <row r="5948" spans="1:5" x14ac:dyDescent="0.2">
      <c r="A5948" s="96" t="s">
        <v>24049</v>
      </c>
      <c r="B5948" s="96" t="s">
        <v>24050</v>
      </c>
      <c r="C5948" s="96" t="s">
        <v>10327</v>
      </c>
      <c r="D5948" s="96" t="s">
        <v>7524</v>
      </c>
      <c r="E5948" s="97" t="s">
        <v>24051</v>
      </c>
    </row>
    <row r="5949" spans="1:5" x14ac:dyDescent="0.2">
      <c r="A5949" s="96" t="s">
        <v>24120</v>
      </c>
      <c r="B5949" s="96" t="s">
        <v>24121</v>
      </c>
      <c r="C5949" s="96" t="s">
        <v>10327</v>
      </c>
      <c r="D5949" s="96" t="s">
        <v>7524</v>
      </c>
      <c r="E5949" s="97" t="s">
        <v>24122</v>
      </c>
    </row>
    <row r="5950" spans="1:5" x14ac:dyDescent="0.2">
      <c r="A5950" s="96" t="s">
        <v>24084</v>
      </c>
      <c r="B5950" s="96" t="s">
        <v>24085</v>
      </c>
      <c r="C5950" s="96" t="s">
        <v>10327</v>
      </c>
      <c r="D5950" s="96" t="s">
        <v>7524</v>
      </c>
      <c r="E5950" s="97" t="s">
        <v>24086</v>
      </c>
    </row>
    <row r="5951" spans="1:5" x14ac:dyDescent="0.2">
      <c r="A5951" s="96" t="s">
        <v>24155</v>
      </c>
      <c r="B5951" s="96" t="s">
        <v>24156</v>
      </c>
      <c r="C5951" s="96" t="s">
        <v>10327</v>
      </c>
      <c r="D5951" s="96" t="s">
        <v>7524</v>
      </c>
      <c r="E5951" s="97" t="s">
        <v>24157</v>
      </c>
    </row>
    <row r="5952" spans="1:5" x14ac:dyDescent="0.2">
      <c r="A5952" s="96" t="s">
        <v>24037</v>
      </c>
      <c r="B5952" s="96" t="s">
        <v>24038</v>
      </c>
      <c r="C5952" s="96" t="s">
        <v>10327</v>
      </c>
      <c r="D5952" s="96" t="s">
        <v>7524</v>
      </c>
      <c r="E5952" s="97" t="s">
        <v>24039</v>
      </c>
    </row>
    <row r="5953" spans="1:5" x14ac:dyDescent="0.2">
      <c r="A5953" s="96" t="s">
        <v>24108</v>
      </c>
      <c r="B5953" s="96" t="s">
        <v>24109</v>
      </c>
      <c r="C5953" s="96" t="s">
        <v>10327</v>
      </c>
      <c r="D5953" s="96" t="s">
        <v>7524</v>
      </c>
      <c r="E5953" s="97" t="s">
        <v>24110</v>
      </c>
    </row>
    <row r="5954" spans="1:5" x14ac:dyDescent="0.2">
      <c r="A5954" s="96" t="s">
        <v>24073</v>
      </c>
      <c r="B5954" s="96" t="s">
        <v>24074</v>
      </c>
      <c r="C5954" s="96" t="s">
        <v>10327</v>
      </c>
      <c r="D5954" s="96" t="s">
        <v>7524</v>
      </c>
      <c r="E5954" s="97" t="s">
        <v>24075</v>
      </c>
    </row>
    <row r="5955" spans="1:5" x14ac:dyDescent="0.2">
      <c r="A5955" s="96" t="s">
        <v>24144</v>
      </c>
      <c r="B5955" s="96" t="s">
        <v>24145</v>
      </c>
      <c r="C5955" s="96" t="s">
        <v>10327</v>
      </c>
      <c r="D5955" s="96" t="s">
        <v>7524</v>
      </c>
      <c r="E5955" s="97" t="s">
        <v>24146</v>
      </c>
    </row>
    <row r="5956" spans="1:5" x14ac:dyDescent="0.2">
      <c r="A5956" s="96" t="s">
        <v>24052</v>
      </c>
      <c r="B5956" s="96" t="s">
        <v>24053</v>
      </c>
      <c r="C5956" s="96" t="s">
        <v>10327</v>
      </c>
      <c r="D5956" s="96" t="s">
        <v>7524</v>
      </c>
      <c r="E5956" s="97" t="s">
        <v>24054</v>
      </c>
    </row>
    <row r="5957" spans="1:5" x14ac:dyDescent="0.2">
      <c r="A5957" s="96" t="s">
        <v>24123</v>
      </c>
      <c r="B5957" s="96" t="s">
        <v>24124</v>
      </c>
      <c r="C5957" s="96" t="s">
        <v>10327</v>
      </c>
      <c r="D5957" s="96" t="s">
        <v>7524</v>
      </c>
      <c r="E5957" s="97" t="s">
        <v>24125</v>
      </c>
    </row>
    <row r="5958" spans="1:5" x14ac:dyDescent="0.2">
      <c r="A5958" s="96" t="s">
        <v>24087</v>
      </c>
      <c r="B5958" s="96" t="s">
        <v>24088</v>
      </c>
      <c r="C5958" s="96" t="s">
        <v>10327</v>
      </c>
      <c r="D5958" s="96" t="s">
        <v>7524</v>
      </c>
      <c r="E5958" s="97" t="s">
        <v>24089</v>
      </c>
    </row>
    <row r="5959" spans="1:5" x14ac:dyDescent="0.2">
      <c r="A5959" s="96" t="s">
        <v>24158</v>
      </c>
      <c r="B5959" s="96" t="s">
        <v>24159</v>
      </c>
      <c r="C5959" s="96" t="s">
        <v>10327</v>
      </c>
      <c r="D5959" s="96" t="s">
        <v>7524</v>
      </c>
      <c r="E5959" s="97" t="s">
        <v>24160</v>
      </c>
    </row>
    <row r="5960" spans="1:5" x14ac:dyDescent="0.2">
      <c r="A5960" s="96" t="s">
        <v>24040</v>
      </c>
      <c r="B5960" s="96" t="s">
        <v>24041</v>
      </c>
      <c r="C5960" s="96" t="s">
        <v>10327</v>
      </c>
      <c r="D5960" s="96" t="s">
        <v>7524</v>
      </c>
      <c r="E5960" s="97" t="s">
        <v>24042</v>
      </c>
    </row>
    <row r="5961" spans="1:5" x14ac:dyDescent="0.2">
      <c r="A5961" s="96" t="s">
        <v>24111</v>
      </c>
      <c r="B5961" s="96" t="s">
        <v>24112</v>
      </c>
      <c r="C5961" s="96" t="s">
        <v>10327</v>
      </c>
      <c r="D5961" s="96" t="s">
        <v>7524</v>
      </c>
      <c r="E5961" s="97" t="s">
        <v>24113</v>
      </c>
    </row>
    <row r="5962" spans="1:5" x14ac:dyDescent="0.2">
      <c r="A5962" s="96" t="s">
        <v>24076</v>
      </c>
      <c r="B5962" s="96" t="s">
        <v>24077</v>
      </c>
      <c r="C5962" s="96" t="s">
        <v>10327</v>
      </c>
      <c r="D5962" s="96" t="s">
        <v>7524</v>
      </c>
      <c r="E5962" s="97" t="s">
        <v>24078</v>
      </c>
    </row>
    <row r="5963" spans="1:5" x14ac:dyDescent="0.2">
      <c r="A5963" s="96" t="s">
        <v>24147</v>
      </c>
      <c r="B5963" s="96" t="s">
        <v>24148</v>
      </c>
      <c r="C5963" s="96" t="s">
        <v>10327</v>
      </c>
      <c r="D5963" s="96" t="s">
        <v>7524</v>
      </c>
      <c r="E5963" s="97" t="s">
        <v>24149</v>
      </c>
    </row>
    <row r="5964" spans="1:5" x14ac:dyDescent="0.2">
      <c r="A5964" s="96" t="s">
        <v>24028</v>
      </c>
      <c r="B5964" s="96" t="s">
        <v>24029</v>
      </c>
      <c r="C5964" s="96" t="s">
        <v>10327</v>
      </c>
      <c r="D5964" s="96" t="s">
        <v>7524</v>
      </c>
      <c r="E5964" s="97" t="s">
        <v>24030</v>
      </c>
    </row>
    <row r="5965" spans="1:5" x14ac:dyDescent="0.2">
      <c r="A5965" s="96" t="s">
        <v>24099</v>
      </c>
      <c r="B5965" s="96" t="s">
        <v>24100</v>
      </c>
      <c r="C5965" s="96" t="s">
        <v>10327</v>
      </c>
      <c r="D5965" s="96" t="s">
        <v>7524</v>
      </c>
      <c r="E5965" s="97" t="s">
        <v>24101</v>
      </c>
    </row>
    <row r="5966" spans="1:5" x14ac:dyDescent="0.2">
      <c r="A5966" s="96" t="s">
        <v>24064</v>
      </c>
      <c r="B5966" s="96" t="s">
        <v>24065</v>
      </c>
      <c r="C5966" s="96" t="s">
        <v>10327</v>
      </c>
      <c r="D5966" s="96" t="s">
        <v>7524</v>
      </c>
      <c r="E5966" s="97" t="s">
        <v>24066</v>
      </c>
    </row>
    <row r="5967" spans="1:5" x14ac:dyDescent="0.2">
      <c r="A5967" s="96" t="s">
        <v>24135</v>
      </c>
      <c r="B5967" s="96" t="s">
        <v>24136</v>
      </c>
      <c r="C5967" s="96" t="s">
        <v>10327</v>
      </c>
      <c r="D5967" s="96" t="s">
        <v>7524</v>
      </c>
      <c r="E5967" s="97" t="s">
        <v>24137</v>
      </c>
    </row>
    <row r="5968" spans="1:5" x14ac:dyDescent="0.2">
      <c r="A5968" s="96" t="s">
        <v>24055</v>
      </c>
      <c r="B5968" s="96" t="s">
        <v>24056</v>
      </c>
      <c r="C5968" s="96" t="s">
        <v>10327</v>
      </c>
      <c r="D5968" s="96" t="s">
        <v>7524</v>
      </c>
      <c r="E5968" s="97" t="s">
        <v>24057</v>
      </c>
    </row>
    <row r="5969" spans="1:5" x14ac:dyDescent="0.2">
      <c r="A5969" s="96" t="s">
        <v>24126</v>
      </c>
      <c r="B5969" s="96" t="s">
        <v>24127</v>
      </c>
      <c r="C5969" s="96" t="s">
        <v>10327</v>
      </c>
      <c r="D5969" s="96" t="s">
        <v>7524</v>
      </c>
      <c r="E5969" s="97" t="s">
        <v>24128</v>
      </c>
    </row>
    <row r="5970" spans="1:5" x14ac:dyDescent="0.2">
      <c r="A5970" s="96" t="s">
        <v>24090</v>
      </c>
      <c r="B5970" s="96" t="s">
        <v>24091</v>
      </c>
      <c r="C5970" s="96" t="s">
        <v>10327</v>
      </c>
      <c r="D5970" s="96" t="s">
        <v>7524</v>
      </c>
      <c r="E5970" s="97" t="s">
        <v>24092</v>
      </c>
    </row>
    <row r="5971" spans="1:5" x14ac:dyDescent="0.2">
      <c r="A5971" s="96" t="s">
        <v>24161</v>
      </c>
      <c r="B5971" s="96" t="s">
        <v>24162</v>
      </c>
      <c r="C5971" s="96" t="s">
        <v>10327</v>
      </c>
      <c r="D5971" s="96" t="s">
        <v>7524</v>
      </c>
      <c r="E5971" s="97" t="s">
        <v>24163</v>
      </c>
    </row>
    <row r="5972" spans="1:5" x14ac:dyDescent="0.2">
      <c r="A5972" s="96" t="s">
        <v>24043</v>
      </c>
      <c r="B5972" s="96" t="s">
        <v>24044</v>
      </c>
      <c r="C5972" s="96" t="s">
        <v>10327</v>
      </c>
      <c r="D5972" s="96" t="s">
        <v>7524</v>
      </c>
      <c r="E5972" s="97" t="s">
        <v>24045</v>
      </c>
    </row>
    <row r="5973" spans="1:5" x14ac:dyDescent="0.2">
      <c r="A5973" s="96" t="s">
        <v>24114</v>
      </c>
      <c r="B5973" s="96" t="s">
        <v>24115</v>
      </c>
      <c r="C5973" s="96" t="s">
        <v>10327</v>
      </c>
      <c r="D5973" s="96" t="s">
        <v>7524</v>
      </c>
      <c r="E5973" s="97" t="s">
        <v>24116</v>
      </c>
    </row>
    <row r="5974" spans="1:5" x14ac:dyDescent="0.2">
      <c r="A5974" s="96" t="s">
        <v>24079</v>
      </c>
      <c r="B5974" s="96" t="s">
        <v>24080</v>
      </c>
      <c r="C5974" s="96" t="s">
        <v>10327</v>
      </c>
      <c r="D5974" s="96" t="s">
        <v>7524</v>
      </c>
      <c r="E5974" s="97" t="s">
        <v>24081</v>
      </c>
    </row>
    <row r="5975" spans="1:5" x14ac:dyDescent="0.2">
      <c r="A5975" s="96" t="s">
        <v>24150</v>
      </c>
      <c r="B5975" s="96" t="s">
        <v>24151</v>
      </c>
      <c r="C5975" s="96" t="s">
        <v>10327</v>
      </c>
      <c r="D5975" s="96" t="s">
        <v>7524</v>
      </c>
      <c r="E5975" s="97" t="s">
        <v>24146</v>
      </c>
    </row>
    <row r="5976" spans="1:5" x14ac:dyDescent="0.2">
      <c r="A5976" s="96" t="s">
        <v>24031</v>
      </c>
      <c r="B5976" s="96" t="s">
        <v>24032</v>
      </c>
      <c r="C5976" s="96" t="s">
        <v>10327</v>
      </c>
      <c r="D5976" s="96" t="s">
        <v>7524</v>
      </c>
      <c r="E5976" s="97" t="s">
        <v>24033</v>
      </c>
    </row>
    <row r="5977" spans="1:5" x14ac:dyDescent="0.2">
      <c r="A5977" s="96" t="s">
        <v>24102</v>
      </c>
      <c r="B5977" s="96" t="s">
        <v>24103</v>
      </c>
      <c r="C5977" s="96" t="s">
        <v>10327</v>
      </c>
      <c r="D5977" s="96" t="s">
        <v>7524</v>
      </c>
      <c r="E5977" s="97" t="s">
        <v>24104</v>
      </c>
    </row>
    <row r="5978" spans="1:5" x14ac:dyDescent="0.2">
      <c r="A5978" s="96" t="s">
        <v>24067</v>
      </c>
      <c r="B5978" s="96" t="s">
        <v>24068</v>
      </c>
      <c r="C5978" s="96" t="s">
        <v>10327</v>
      </c>
      <c r="D5978" s="96" t="s">
        <v>7524</v>
      </c>
      <c r="E5978" s="97" t="s">
        <v>24069</v>
      </c>
    </row>
    <row r="5979" spans="1:5" x14ac:dyDescent="0.2">
      <c r="A5979" s="96" t="s">
        <v>24138</v>
      </c>
      <c r="B5979" s="96" t="s">
        <v>24139</v>
      </c>
      <c r="C5979" s="96" t="s">
        <v>10327</v>
      </c>
      <c r="D5979" s="96" t="s">
        <v>7524</v>
      </c>
      <c r="E5979" s="97" t="s">
        <v>24140</v>
      </c>
    </row>
    <row r="5980" spans="1:5" x14ac:dyDescent="0.2">
      <c r="A5980" s="96" t="s">
        <v>17099</v>
      </c>
      <c r="B5980" s="96" t="s">
        <v>17100</v>
      </c>
      <c r="C5980" s="96" t="s">
        <v>10327</v>
      </c>
      <c r="D5980" s="96" t="s">
        <v>7524</v>
      </c>
      <c r="E5980" s="97" t="s">
        <v>3182</v>
      </c>
    </row>
    <row r="5981" spans="1:5" x14ac:dyDescent="0.2">
      <c r="A5981" s="96" t="s">
        <v>17319</v>
      </c>
      <c r="B5981" s="96" t="s">
        <v>17320</v>
      </c>
      <c r="C5981" s="96" t="s">
        <v>10327</v>
      </c>
      <c r="D5981" s="96" t="s">
        <v>7524</v>
      </c>
      <c r="E5981" s="97" t="s">
        <v>202</v>
      </c>
    </row>
    <row r="5982" spans="1:5" x14ac:dyDescent="0.2">
      <c r="A5982" s="96" t="s">
        <v>13998</v>
      </c>
      <c r="B5982" s="96" t="s">
        <v>13999</v>
      </c>
      <c r="C5982" s="96" t="s">
        <v>7683</v>
      </c>
      <c r="D5982" s="96" t="s">
        <v>7524</v>
      </c>
      <c r="E5982" s="97" t="s">
        <v>24846</v>
      </c>
    </row>
    <row r="5983" spans="1:5" x14ac:dyDescent="0.2">
      <c r="A5983" s="96" t="s">
        <v>16020</v>
      </c>
      <c r="B5983" s="96" t="s">
        <v>16021</v>
      </c>
      <c r="C5983" s="96" t="s">
        <v>7683</v>
      </c>
      <c r="D5983" s="96" t="s">
        <v>7524</v>
      </c>
      <c r="E5983" s="97" t="s">
        <v>16677</v>
      </c>
    </row>
    <row r="5984" spans="1:5" x14ac:dyDescent="0.2">
      <c r="A5984" s="96" t="s">
        <v>16030</v>
      </c>
      <c r="B5984" s="96" t="s">
        <v>16031</v>
      </c>
      <c r="C5984" s="96" t="s">
        <v>7683</v>
      </c>
      <c r="D5984" s="96" t="s">
        <v>7524</v>
      </c>
      <c r="E5984" s="97" t="s">
        <v>3838</v>
      </c>
    </row>
    <row r="5985" spans="1:5" x14ac:dyDescent="0.2">
      <c r="A5985" s="96" t="s">
        <v>16032</v>
      </c>
      <c r="B5985" s="96" t="s">
        <v>16033</v>
      </c>
      <c r="C5985" s="96" t="s">
        <v>7683</v>
      </c>
      <c r="D5985" s="96" t="s">
        <v>7524</v>
      </c>
      <c r="E5985" s="97" t="s">
        <v>3838</v>
      </c>
    </row>
    <row r="5986" spans="1:5" x14ac:dyDescent="0.2">
      <c r="A5986" s="96" t="s">
        <v>16039</v>
      </c>
      <c r="B5986" s="96" t="s">
        <v>16040</v>
      </c>
      <c r="C5986" s="96" t="s">
        <v>7683</v>
      </c>
      <c r="D5986" s="96" t="s">
        <v>7524</v>
      </c>
      <c r="E5986" s="97" t="s">
        <v>1744</v>
      </c>
    </row>
    <row r="5987" spans="1:5" x14ac:dyDescent="0.2">
      <c r="A5987" s="96" t="s">
        <v>16007</v>
      </c>
      <c r="B5987" s="96" t="s">
        <v>16008</v>
      </c>
      <c r="C5987" s="96" t="s">
        <v>7683</v>
      </c>
      <c r="D5987" s="96" t="s">
        <v>7524</v>
      </c>
      <c r="E5987" s="97" t="s">
        <v>12758</v>
      </c>
    </row>
    <row r="5988" spans="1:5" x14ac:dyDescent="0.2">
      <c r="A5988" s="96" t="s">
        <v>16014</v>
      </c>
      <c r="B5988" s="96" t="s">
        <v>16015</v>
      </c>
      <c r="C5988" s="96" t="s">
        <v>7683</v>
      </c>
      <c r="D5988" s="96" t="s">
        <v>7524</v>
      </c>
      <c r="E5988" s="97" t="s">
        <v>494</v>
      </c>
    </row>
    <row r="5989" spans="1:5" x14ac:dyDescent="0.2">
      <c r="A5989" s="96" t="s">
        <v>16022</v>
      </c>
      <c r="B5989" s="96" t="s">
        <v>16023</v>
      </c>
      <c r="C5989" s="96" t="s">
        <v>7683</v>
      </c>
      <c r="D5989" s="96" t="s">
        <v>7524</v>
      </c>
      <c r="E5989" s="97" t="s">
        <v>21740</v>
      </c>
    </row>
    <row r="5990" spans="1:5" x14ac:dyDescent="0.2">
      <c r="A5990" s="96" t="s">
        <v>16034</v>
      </c>
      <c r="B5990" s="96" t="s">
        <v>16035</v>
      </c>
      <c r="C5990" s="96" t="s">
        <v>7683</v>
      </c>
      <c r="D5990" s="96" t="s">
        <v>7524</v>
      </c>
      <c r="E5990" s="97" t="s">
        <v>24869</v>
      </c>
    </row>
    <row r="5991" spans="1:5" x14ac:dyDescent="0.2">
      <c r="A5991" s="96" t="s">
        <v>14677</v>
      </c>
      <c r="B5991" s="96" t="s">
        <v>14678</v>
      </c>
      <c r="C5991" s="96" t="s">
        <v>7683</v>
      </c>
      <c r="D5991" s="96" t="s">
        <v>7524</v>
      </c>
      <c r="E5991" s="97" t="s">
        <v>5730</v>
      </c>
    </row>
    <row r="5992" spans="1:5" x14ac:dyDescent="0.2">
      <c r="A5992" s="96" t="s">
        <v>14711</v>
      </c>
      <c r="B5992" s="96" t="s">
        <v>14712</v>
      </c>
      <c r="C5992" s="96" t="s">
        <v>7683</v>
      </c>
      <c r="D5992" s="96" t="s">
        <v>7524</v>
      </c>
      <c r="E5992" s="97" t="s">
        <v>22434</v>
      </c>
    </row>
    <row r="5993" spans="1:5" x14ac:dyDescent="0.2">
      <c r="A5993" s="96" t="s">
        <v>14868</v>
      </c>
      <c r="B5993" s="96" t="s">
        <v>14869</v>
      </c>
      <c r="C5993" s="96" t="s">
        <v>7683</v>
      </c>
      <c r="D5993" s="96" t="s">
        <v>7524</v>
      </c>
      <c r="E5993" s="97" t="s">
        <v>24914</v>
      </c>
    </row>
    <row r="5994" spans="1:5" x14ac:dyDescent="0.2">
      <c r="A5994" s="96" t="s">
        <v>14872</v>
      </c>
      <c r="B5994" s="96" t="s">
        <v>14873</v>
      </c>
      <c r="C5994" s="96" t="s">
        <v>7683</v>
      </c>
      <c r="D5994" s="96" t="s">
        <v>7524</v>
      </c>
      <c r="E5994" s="97" t="s">
        <v>24916</v>
      </c>
    </row>
    <row r="5995" spans="1:5" x14ac:dyDescent="0.2">
      <c r="A5995" s="96" t="s">
        <v>14876</v>
      </c>
      <c r="B5995" s="96" t="s">
        <v>14877</v>
      </c>
      <c r="C5995" s="96" t="s">
        <v>7683</v>
      </c>
      <c r="D5995" s="96" t="s">
        <v>7524</v>
      </c>
      <c r="E5995" s="97" t="s">
        <v>24918</v>
      </c>
    </row>
    <row r="5996" spans="1:5" x14ac:dyDescent="0.2">
      <c r="A5996" s="96" t="s">
        <v>14513</v>
      </c>
      <c r="B5996" s="96" t="s">
        <v>14514</v>
      </c>
      <c r="C5996" s="96" t="s">
        <v>7683</v>
      </c>
      <c r="D5996" s="96" t="s">
        <v>7524</v>
      </c>
      <c r="E5996" s="97" t="s">
        <v>2780</v>
      </c>
    </row>
    <row r="5997" spans="1:5" x14ac:dyDescent="0.2">
      <c r="A5997" s="96" t="s">
        <v>14529</v>
      </c>
      <c r="B5997" s="96" t="s">
        <v>14530</v>
      </c>
      <c r="C5997" s="96" t="s">
        <v>7683</v>
      </c>
      <c r="D5997" s="96" t="s">
        <v>7524</v>
      </c>
      <c r="E5997" s="97" t="s">
        <v>6809</v>
      </c>
    </row>
    <row r="5998" spans="1:5" x14ac:dyDescent="0.2">
      <c r="A5998" s="96" t="s">
        <v>14557</v>
      </c>
      <c r="B5998" s="96" t="s">
        <v>14558</v>
      </c>
      <c r="C5998" s="96" t="s">
        <v>7683</v>
      </c>
      <c r="D5998" s="96" t="s">
        <v>7524</v>
      </c>
      <c r="E5998" s="97" t="s">
        <v>21911</v>
      </c>
    </row>
    <row r="5999" spans="1:5" x14ac:dyDescent="0.2">
      <c r="A5999" s="96" t="s">
        <v>14824</v>
      </c>
      <c r="B5999" s="96" t="s">
        <v>14825</v>
      </c>
      <c r="C5999" s="96" t="s">
        <v>7683</v>
      </c>
      <c r="D5999" s="96" t="s">
        <v>7524</v>
      </c>
      <c r="E5999" s="97" t="s">
        <v>5943</v>
      </c>
    </row>
    <row r="6000" spans="1:5" x14ac:dyDescent="0.2">
      <c r="A6000" s="96" t="s">
        <v>14722</v>
      </c>
      <c r="B6000" s="96" t="s">
        <v>14723</v>
      </c>
      <c r="C6000" s="96" t="s">
        <v>7683</v>
      </c>
      <c r="D6000" s="96" t="s">
        <v>7524</v>
      </c>
      <c r="E6000" s="97" t="s">
        <v>24895</v>
      </c>
    </row>
    <row r="6001" spans="1:5" x14ac:dyDescent="0.2">
      <c r="A6001" s="96" t="s">
        <v>14577</v>
      </c>
      <c r="B6001" s="96" t="s">
        <v>14578</v>
      </c>
      <c r="C6001" s="96" t="s">
        <v>7683</v>
      </c>
      <c r="D6001" s="96" t="s">
        <v>7524</v>
      </c>
      <c r="E6001" s="97" t="s">
        <v>5717</v>
      </c>
    </row>
    <row r="6002" spans="1:5" x14ac:dyDescent="0.2">
      <c r="A6002" s="96" t="s">
        <v>14849</v>
      </c>
      <c r="B6002" s="96" t="s">
        <v>14850</v>
      </c>
      <c r="C6002" s="96" t="s">
        <v>7683</v>
      </c>
      <c r="D6002" s="96" t="s">
        <v>7524</v>
      </c>
      <c r="E6002" s="97" t="s">
        <v>24910</v>
      </c>
    </row>
    <row r="6003" spans="1:5" x14ac:dyDescent="0.2">
      <c r="A6003" s="96" t="s">
        <v>15251</v>
      </c>
      <c r="B6003" s="96" t="s">
        <v>15252</v>
      </c>
      <c r="C6003" s="96" t="s">
        <v>7683</v>
      </c>
      <c r="D6003" s="96" t="s">
        <v>7524</v>
      </c>
      <c r="E6003" s="97" t="s">
        <v>24981</v>
      </c>
    </row>
    <row r="6004" spans="1:5" x14ac:dyDescent="0.2">
      <c r="A6004" s="96" t="s">
        <v>15254</v>
      </c>
      <c r="B6004" s="96" t="s">
        <v>15255</v>
      </c>
      <c r="C6004" s="96" t="s">
        <v>7683</v>
      </c>
      <c r="D6004" s="96" t="s">
        <v>7524</v>
      </c>
      <c r="E6004" s="97" t="s">
        <v>14963</v>
      </c>
    </row>
    <row r="6005" spans="1:5" x14ac:dyDescent="0.2">
      <c r="A6005" s="96" t="s">
        <v>15256</v>
      </c>
      <c r="B6005" s="96" t="s">
        <v>15257</v>
      </c>
      <c r="C6005" s="96" t="s">
        <v>7683</v>
      </c>
      <c r="D6005" s="96" t="s">
        <v>7524</v>
      </c>
      <c r="E6005" s="97" t="s">
        <v>24982</v>
      </c>
    </row>
    <row r="6006" spans="1:5" x14ac:dyDescent="0.2">
      <c r="A6006" s="96" t="s">
        <v>15238</v>
      </c>
      <c r="B6006" s="96" t="s">
        <v>15239</v>
      </c>
      <c r="C6006" s="96" t="s">
        <v>7683</v>
      </c>
      <c r="D6006" s="96" t="s">
        <v>7524</v>
      </c>
      <c r="E6006" s="97" t="s">
        <v>24978</v>
      </c>
    </row>
    <row r="6007" spans="1:5" x14ac:dyDescent="0.2">
      <c r="A6007" s="96" t="s">
        <v>15240</v>
      </c>
      <c r="B6007" s="96" t="s">
        <v>15241</v>
      </c>
      <c r="C6007" s="96" t="s">
        <v>7683</v>
      </c>
      <c r="D6007" s="96" t="s">
        <v>7524</v>
      </c>
      <c r="E6007" s="97" t="s">
        <v>7935</v>
      </c>
    </row>
    <row r="6008" spans="1:5" x14ac:dyDescent="0.2">
      <c r="A6008" s="96" t="s">
        <v>15242</v>
      </c>
      <c r="B6008" s="96" t="s">
        <v>15243</v>
      </c>
      <c r="C6008" s="96" t="s">
        <v>7683</v>
      </c>
      <c r="D6008" s="96" t="s">
        <v>7524</v>
      </c>
      <c r="E6008" s="97" t="s">
        <v>17729</v>
      </c>
    </row>
    <row r="6009" spans="1:5" x14ac:dyDescent="0.2">
      <c r="A6009" s="96" t="s">
        <v>15244</v>
      </c>
      <c r="B6009" s="96" t="s">
        <v>15245</v>
      </c>
      <c r="C6009" s="96" t="s">
        <v>7683</v>
      </c>
      <c r="D6009" s="96" t="s">
        <v>7524</v>
      </c>
      <c r="E6009" s="97" t="s">
        <v>24979</v>
      </c>
    </row>
    <row r="6010" spans="1:5" x14ac:dyDescent="0.2">
      <c r="A6010" s="96" t="s">
        <v>15246</v>
      </c>
      <c r="B6010" s="96" t="s">
        <v>15247</v>
      </c>
      <c r="C6010" s="96" t="s">
        <v>7683</v>
      </c>
      <c r="D6010" s="96" t="s">
        <v>7524</v>
      </c>
      <c r="E6010" s="97" t="s">
        <v>24980</v>
      </c>
    </row>
    <row r="6011" spans="1:5" x14ac:dyDescent="0.2">
      <c r="A6011" s="96" t="s">
        <v>15248</v>
      </c>
      <c r="B6011" s="96" t="s">
        <v>15249</v>
      </c>
      <c r="C6011" s="96" t="s">
        <v>7683</v>
      </c>
      <c r="D6011" s="96" t="s">
        <v>7524</v>
      </c>
      <c r="E6011" s="97" t="s">
        <v>19689</v>
      </c>
    </row>
    <row r="6012" spans="1:5" x14ac:dyDescent="0.2">
      <c r="A6012" s="96" t="s">
        <v>15226</v>
      </c>
      <c r="B6012" s="96" t="s">
        <v>15227</v>
      </c>
      <c r="C6012" s="96" t="s">
        <v>7683</v>
      </c>
      <c r="D6012" s="96" t="s">
        <v>7524</v>
      </c>
      <c r="E6012" s="97" t="s">
        <v>24453</v>
      </c>
    </row>
    <row r="6013" spans="1:5" x14ac:dyDescent="0.2">
      <c r="A6013" s="96" t="s">
        <v>15228</v>
      </c>
      <c r="B6013" s="96" t="s">
        <v>15229</v>
      </c>
      <c r="C6013" s="96" t="s">
        <v>7683</v>
      </c>
      <c r="D6013" s="96" t="s">
        <v>7524</v>
      </c>
      <c r="E6013" s="97" t="s">
        <v>22735</v>
      </c>
    </row>
    <row r="6014" spans="1:5" x14ac:dyDescent="0.2">
      <c r="A6014" s="96" t="s">
        <v>15230</v>
      </c>
      <c r="B6014" s="96" t="s">
        <v>15231</v>
      </c>
      <c r="C6014" s="96" t="s">
        <v>7683</v>
      </c>
      <c r="D6014" s="96" t="s">
        <v>7524</v>
      </c>
      <c r="E6014" s="97" t="s">
        <v>15110</v>
      </c>
    </row>
    <row r="6015" spans="1:5" x14ac:dyDescent="0.2">
      <c r="A6015" s="96" t="s">
        <v>15219</v>
      </c>
      <c r="B6015" s="96" t="s">
        <v>15220</v>
      </c>
      <c r="C6015" s="96" t="s">
        <v>7683</v>
      </c>
      <c r="D6015" s="96" t="s">
        <v>7524</v>
      </c>
      <c r="E6015" s="97" t="s">
        <v>3257</v>
      </c>
    </row>
    <row r="6016" spans="1:5" x14ac:dyDescent="0.2">
      <c r="A6016" s="96" t="s">
        <v>15232</v>
      </c>
      <c r="B6016" s="96" t="s">
        <v>15233</v>
      </c>
      <c r="C6016" s="96" t="s">
        <v>7683</v>
      </c>
      <c r="D6016" s="96" t="s">
        <v>7524</v>
      </c>
      <c r="E6016" s="97" t="s">
        <v>551</v>
      </c>
    </row>
    <row r="6017" spans="1:5" x14ac:dyDescent="0.2">
      <c r="A6017" s="96" t="s">
        <v>15222</v>
      </c>
      <c r="B6017" s="96" t="s">
        <v>15223</v>
      </c>
      <c r="C6017" s="96" t="s">
        <v>7683</v>
      </c>
      <c r="D6017" s="96" t="s">
        <v>7524</v>
      </c>
      <c r="E6017" s="97" t="s">
        <v>24975</v>
      </c>
    </row>
    <row r="6018" spans="1:5" x14ac:dyDescent="0.2">
      <c r="A6018" s="96" t="s">
        <v>15234</v>
      </c>
      <c r="B6018" s="96" t="s">
        <v>15235</v>
      </c>
      <c r="C6018" s="96" t="s">
        <v>7683</v>
      </c>
      <c r="D6018" s="96" t="s">
        <v>7524</v>
      </c>
      <c r="E6018" s="97" t="s">
        <v>22593</v>
      </c>
    </row>
    <row r="6019" spans="1:5" x14ac:dyDescent="0.2">
      <c r="A6019" s="96" t="s">
        <v>15224</v>
      </c>
      <c r="B6019" s="96" t="s">
        <v>15225</v>
      </c>
      <c r="C6019" s="96" t="s">
        <v>7683</v>
      </c>
      <c r="D6019" s="96" t="s">
        <v>7524</v>
      </c>
      <c r="E6019" s="97" t="s">
        <v>24976</v>
      </c>
    </row>
    <row r="6020" spans="1:5" x14ac:dyDescent="0.2">
      <c r="A6020" s="96" t="s">
        <v>15236</v>
      </c>
      <c r="B6020" s="96" t="s">
        <v>15237</v>
      </c>
      <c r="C6020" s="96" t="s">
        <v>7683</v>
      </c>
      <c r="D6020" s="96" t="s">
        <v>7524</v>
      </c>
      <c r="E6020" s="97" t="s">
        <v>24977</v>
      </c>
    </row>
    <row r="6021" spans="1:5" x14ac:dyDescent="0.2">
      <c r="A6021" s="96" t="s">
        <v>14153</v>
      </c>
      <c r="B6021" s="96" t="s">
        <v>14154</v>
      </c>
      <c r="C6021" s="96" t="s">
        <v>7683</v>
      </c>
      <c r="D6021" s="96" t="s">
        <v>7524</v>
      </c>
      <c r="E6021" s="97" t="s">
        <v>21893</v>
      </c>
    </row>
    <row r="6022" spans="1:5" x14ac:dyDescent="0.2">
      <c r="A6022" s="96" t="s">
        <v>14063</v>
      </c>
      <c r="B6022" s="96" t="s">
        <v>14064</v>
      </c>
      <c r="C6022" s="96" t="s">
        <v>7683</v>
      </c>
      <c r="D6022" s="96" t="s">
        <v>7524</v>
      </c>
      <c r="E6022" s="97" t="s">
        <v>2345</v>
      </c>
    </row>
    <row r="6023" spans="1:5" x14ac:dyDescent="0.2">
      <c r="A6023" s="96" t="s">
        <v>14301</v>
      </c>
      <c r="B6023" s="96" t="s">
        <v>14302</v>
      </c>
      <c r="C6023" s="96" t="s">
        <v>7683</v>
      </c>
      <c r="D6023" s="96" t="s">
        <v>7524</v>
      </c>
      <c r="E6023" s="97" t="s">
        <v>21282</v>
      </c>
    </row>
    <row r="6024" spans="1:5" x14ac:dyDescent="0.2">
      <c r="A6024" s="96" t="s">
        <v>14167</v>
      </c>
      <c r="B6024" s="96" t="s">
        <v>14168</v>
      </c>
      <c r="C6024" s="96" t="s">
        <v>7683</v>
      </c>
      <c r="D6024" s="96" t="s">
        <v>7524</v>
      </c>
      <c r="E6024" s="97" t="s">
        <v>1515</v>
      </c>
    </row>
    <row r="6025" spans="1:5" x14ac:dyDescent="0.2">
      <c r="A6025" s="96" t="s">
        <v>14077</v>
      </c>
      <c r="B6025" s="96" t="s">
        <v>14078</v>
      </c>
      <c r="C6025" s="96" t="s">
        <v>7683</v>
      </c>
      <c r="D6025" s="96" t="s">
        <v>7524</v>
      </c>
      <c r="E6025" s="97" t="s">
        <v>5735</v>
      </c>
    </row>
    <row r="6026" spans="1:5" x14ac:dyDescent="0.2">
      <c r="A6026" s="96" t="s">
        <v>14328</v>
      </c>
      <c r="B6026" s="96" t="s">
        <v>14329</v>
      </c>
      <c r="C6026" s="96" t="s">
        <v>7683</v>
      </c>
      <c r="D6026" s="96" t="s">
        <v>7524</v>
      </c>
      <c r="E6026" s="97" t="s">
        <v>661</v>
      </c>
    </row>
    <row r="6027" spans="1:5" x14ac:dyDescent="0.2">
      <c r="A6027" s="96" t="s">
        <v>14182</v>
      </c>
      <c r="B6027" s="96" t="s">
        <v>14183</v>
      </c>
      <c r="C6027" s="96" t="s">
        <v>7683</v>
      </c>
      <c r="D6027" s="96" t="s">
        <v>7524</v>
      </c>
      <c r="E6027" s="97" t="s">
        <v>2371</v>
      </c>
    </row>
    <row r="6028" spans="1:5" x14ac:dyDescent="0.2">
      <c r="A6028" s="96" t="s">
        <v>14094</v>
      </c>
      <c r="B6028" s="96" t="s">
        <v>14095</v>
      </c>
      <c r="C6028" s="96" t="s">
        <v>7683</v>
      </c>
      <c r="D6028" s="96" t="s">
        <v>7524</v>
      </c>
      <c r="E6028" s="97" t="s">
        <v>6091</v>
      </c>
    </row>
    <row r="6029" spans="1:5" x14ac:dyDescent="0.2">
      <c r="A6029" s="96" t="s">
        <v>14359</v>
      </c>
      <c r="B6029" s="96" t="s">
        <v>14360</v>
      </c>
      <c r="C6029" s="96" t="s">
        <v>7683</v>
      </c>
      <c r="D6029" s="96" t="s">
        <v>7524</v>
      </c>
      <c r="E6029" s="97" t="s">
        <v>24458</v>
      </c>
    </row>
    <row r="6030" spans="1:5" x14ac:dyDescent="0.2">
      <c r="A6030" s="96" t="s">
        <v>14410</v>
      </c>
      <c r="B6030" s="96" t="s">
        <v>14411</v>
      </c>
      <c r="C6030" s="96" t="s">
        <v>7683</v>
      </c>
      <c r="D6030" s="96" t="s">
        <v>7524</v>
      </c>
      <c r="E6030" s="97" t="s">
        <v>24876</v>
      </c>
    </row>
    <row r="6031" spans="1:5" x14ac:dyDescent="0.2">
      <c r="A6031" s="96" t="s">
        <v>14428</v>
      </c>
      <c r="B6031" s="96" t="s">
        <v>14429</v>
      </c>
      <c r="C6031" s="96" t="s">
        <v>7683</v>
      </c>
      <c r="D6031" s="96" t="s">
        <v>7524</v>
      </c>
      <c r="E6031" s="97" t="s">
        <v>1338</v>
      </c>
    </row>
    <row r="6032" spans="1:5" x14ac:dyDescent="0.2">
      <c r="A6032" s="96" t="s">
        <v>14434</v>
      </c>
      <c r="B6032" s="96" t="s">
        <v>14435</v>
      </c>
      <c r="C6032" s="96" t="s">
        <v>7683</v>
      </c>
      <c r="D6032" s="96" t="s">
        <v>7524</v>
      </c>
      <c r="E6032" s="97" t="s">
        <v>24877</v>
      </c>
    </row>
    <row r="6033" spans="1:5" x14ac:dyDescent="0.2">
      <c r="A6033" s="96" t="s">
        <v>14441</v>
      </c>
      <c r="B6033" s="96" t="s">
        <v>14442</v>
      </c>
      <c r="C6033" s="96" t="s">
        <v>7683</v>
      </c>
      <c r="D6033" s="96" t="s">
        <v>7524</v>
      </c>
      <c r="E6033" s="97" t="s">
        <v>24878</v>
      </c>
    </row>
    <row r="6034" spans="1:5" x14ac:dyDescent="0.2">
      <c r="A6034" s="96" t="s">
        <v>8717</v>
      </c>
      <c r="B6034" s="96" t="s">
        <v>8718</v>
      </c>
      <c r="C6034" s="96" t="s">
        <v>8463</v>
      </c>
      <c r="D6034" s="96" t="s">
        <v>7524</v>
      </c>
      <c r="E6034" s="97" t="s">
        <v>23517</v>
      </c>
    </row>
    <row r="6035" spans="1:5" x14ac:dyDescent="0.2">
      <c r="A6035" s="96" t="s">
        <v>8401</v>
      </c>
      <c r="B6035" s="96" t="s">
        <v>8402</v>
      </c>
      <c r="C6035" s="96" t="s">
        <v>8156</v>
      </c>
      <c r="D6035" s="96" t="s">
        <v>7524</v>
      </c>
      <c r="E6035" s="97" t="s">
        <v>23471</v>
      </c>
    </row>
    <row r="6036" spans="1:5" x14ac:dyDescent="0.2">
      <c r="A6036" s="96" t="s">
        <v>9768</v>
      </c>
      <c r="B6036" s="96" t="s">
        <v>9769</v>
      </c>
      <c r="C6036" s="96" t="s">
        <v>60</v>
      </c>
      <c r="D6036" s="96" t="s">
        <v>7524</v>
      </c>
      <c r="E6036" s="97" t="s">
        <v>1107</v>
      </c>
    </row>
    <row r="6037" spans="1:5" x14ac:dyDescent="0.2">
      <c r="A6037" s="96" t="s">
        <v>9770</v>
      </c>
      <c r="B6037" s="96" t="s">
        <v>9771</v>
      </c>
      <c r="C6037" s="96" t="s">
        <v>60</v>
      </c>
      <c r="D6037" s="96" t="s">
        <v>7524</v>
      </c>
      <c r="E6037" s="97" t="s">
        <v>489</v>
      </c>
    </row>
    <row r="6038" spans="1:5" x14ac:dyDescent="0.2">
      <c r="A6038" s="96" t="s">
        <v>9772</v>
      </c>
      <c r="B6038" s="96" t="s">
        <v>9773</v>
      </c>
      <c r="C6038" s="96" t="s">
        <v>60</v>
      </c>
      <c r="D6038" s="96" t="s">
        <v>7524</v>
      </c>
      <c r="E6038" s="97" t="s">
        <v>14453</v>
      </c>
    </row>
    <row r="6039" spans="1:5" x14ac:dyDescent="0.2">
      <c r="A6039" s="96" t="s">
        <v>9774</v>
      </c>
      <c r="B6039" s="96" t="s">
        <v>9775</v>
      </c>
      <c r="C6039" s="96" t="s">
        <v>60</v>
      </c>
      <c r="D6039" s="96" t="s">
        <v>8323</v>
      </c>
      <c r="E6039" s="97" t="s">
        <v>23603</v>
      </c>
    </row>
    <row r="6040" spans="1:5" x14ac:dyDescent="0.2">
      <c r="A6040" s="96" t="s">
        <v>8478</v>
      </c>
      <c r="B6040" s="96" t="s">
        <v>8479</v>
      </c>
      <c r="C6040" s="96" t="s">
        <v>8463</v>
      </c>
      <c r="D6040" s="96" t="s">
        <v>7524</v>
      </c>
      <c r="E6040" s="97" t="s">
        <v>2856</v>
      </c>
    </row>
    <row r="6041" spans="1:5" x14ac:dyDescent="0.2">
      <c r="A6041" s="96" t="s">
        <v>8170</v>
      </c>
      <c r="B6041" s="96" t="s">
        <v>8171</v>
      </c>
      <c r="C6041" s="96" t="s">
        <v>8156</v>
      </c>
      <c r="D6041" s="96" t="s">
        <v>7524</v>
      </c>
      <c r="E6041" s="97" t="s">
        <v>23413</v>
      </c>
    </row>
    <row r="6042" spans="1:5" x14ac:dyDescent="0.2">
      <c r="A6042" s="96" t="s">
        <v>9781</v>
      </c>
      <c r="B6042" s="96" t="s">
        <v>9782</v>
      </c>
      <c r="C6042" s="96" t="s">
        <v>60</v>
      </c>
      <c r="D6042" s="96" t="s">
        <v>7524</v>
      </c>
      <c r="E6042" s="97" t="s">
        <v>5511</v>
      </c>
    </row>
    <row r="6043" spans="1:5" x14ac:dyDescent="0.2">
      <c r="A6043" s="96" t="s">
        <v>9783</v>
      </c>
      <c r="B6043" s="96" t="s">
        <v>9784</v>
      </c>
      <c r="C6043" s="96" t="s">
        <v>60</v>
      </c>
      <c r="D6043" s="96" t="s">
        <v>7524</v>
      </c>
      <c r="E6043" s="97" t="s">
        <v>2735</v>
      </c>
    </row>
    <row r="6044" spans="1:5" x14ac:dyDescent="0.2">
      <c r="A6044" s="96" t="s">
        <v>8936</v>
      </c>
      <c r="B6044" s="96" t="s">
        <v>8937</v>
      </c>
      <c r="C6044" s="96" t="s">
        <v>60</v>
      </c>
      <c r="D6044" s="96" t="s">
        <v>7524</v>
      </c>
      <c r="E6044" s="97" t="s">
        <v>773</v>
      </c>
    </row>
    <row r="6045" spans="1:5" x14ac:dyDescent="0.2">
      <c r="A6045" s="96" t="s">
        <v>8811</v>
      </c>
      <c r="B6045" s="96" t="s">
        <v>8812</v>
      </c>
      <c r="C6045" s="96" t="s">
        <v>60</v>
      </c>
      <c r="D6045" s="96" t="s">
        <v>7524</v>
      </c>
      <c r="E6045" s="97" t="s">
        <v>3092</v>
      </c>
    </row>
    <row r="6046" spans="1:5" x14ac:dyDescent="0.2">
      <c r="A6046" s="96" t="s">
        <v>8503</v>
      </c>
      <c r="B6046" s="96" t="s">
        <v>8504</v>
      </c>
      <c r="C6046" s="96" t="s">
        <v>8463</v>
      </c>
      <c r="D6046" s="96" t="s">
        <v>7524</v>
      </c>
      <c r="E6046" s="97" t="s">
        <v>8505</v>
      </c>
    </row>
    <row r="6047" spans="1:5" x14ac:dyDescent="0.2">
      <c r="A6047" s="96" t="s">
        <v>8195</v>
      </c>
      <c r="B6047" s="96" t="s">
        <v>8196</v>
      </c>
      <c r="C6047" s="96" t="s">
        <v>8156</v>
      </c>
      <c r="D6047" s="96" t="s">
        <v>7524</v>
      </c>
      <c r="E6047" s="97" t="s">
        <v>23422</v>
      </c>
    </row>
    <row r="6048" spans="1:5" x14ac:dyDescent="0.2">
      <c r="A6048" s="96" t="s">
        <v>9093</v>
      </c>
      <c r="B6048" s="96" t="s">
        <v>9094</v>
      </c>
      <c r="C6048" s="96" t="s">
        <v>60</v>
      </c>
      <c r="D6048" s="96" t="s">
        <v>7524</v>
      </c>
      <c r="E6048" s="97" t="s">
        <v>2014</v>
      </c>
    </row>
    <row r="6049" spans="1:5" x14ac:dyDescent="0.2">
      <c r="A6049" s="96" t="s">
        <v>9095</v>
      </c>
      <c r="B6049" s="96" t="s">
        <v>9096</v>
      </c>
      <c r="C6049" s="96" t="s">
        <v>60</v>
      </c>
      <c r="D6049" s="96" t="s">
        <v>7524</v>
      </c>
      <c r="E6049" s="97" t="s">
        <v>247</v>
      </c>
    </row>
    <row r="6050" spans="1:5" x14ac:dyDescent="0.2">
      <c r="A6050" s="96" t="s">
        <v>8851</v>
      </c>
      <c r="B6050" s="96" t="s">
        <v>8852</v>
      </c>
      <c r="C6050" s="96" t="s">
        <v>60</v>
      </c>
      <c r="D6050" s="96" t="s">
        <v>7524</v>
      </c>
      <c r="E6050" s="97" t="s">
        <v>8853</v>
      </c>
    </row>
    <row r="6051" spans="1:5" x14ac:dyDescent="0.2">
      <c r="A6051" s="96" t="s">
        <v>8854</v>
      </c>
      <c r="B6051" s="96" t="s">
        <v>8855</v>
      </c>
      <c r="C6051" s="96" t="s">
        <v>60</v>
      </c>
      <c r="D6051" s="96" t="s">
        <v>8323</v>
      </c>
      <c r="E6051" s="97" t="s">
        <v>7414</v>
      </c>
    </row>
    <row r="6052" spans="1:5" x14ac:dyDescent="0.2">
      <c r="A6052" s="96" t="s">
        <v>8715</v>
      </c>
      <c r="B6052" s="96" t="s">
        <v>8716</v>
      </c>
      <c r="C6052" s="96" t="s">
        <v>8463</v>
      </c>
      <c r="D6052" s="96" t="s">
        <v>7524</v>
      </c>
      <c r="E6052" s="97" t="s">
        <v>23516</v>
      </c>
    </row>
    <row r="6053" spans="1:5" x14ac:dyDescent="0.2">
      <c r="A6053" s="96" t="s">
        <v>8399</v>
      </c>
      <c r="B6053" s="96" t="s">
        <v>8400</v>
      </c>
      <c r="C6053" s="96" t="s">
        <v>8156</v>
      </c>
      <c r="D6053" s="96" t="s">
        <v>7524</v>
      </c>
      <c r="E6053" s="97" t="s">
        <v>23470</v>
      </c>
    </row>
    <row r="6054" spans="1:5" x14ac:dyDescent="0.2">
      <c r="A6054" s="96" t="s">
        <v>9759</v>
      </c>
      <c r="B6054" s="96" t="s">
        <v>9760</v>
      </c>
      <c r="C6054" s="96" t="s">
        <v>60</v>
      </c>
      <c r="D6054" s="96" t="s">
        <v>7524</v>
      </c>
      <c r="E6054" s="97" t="s">
        <v>23600</v>
      </c>
    </row>
    <row r="6055" spans="1:5" x14ac:dyDescent="0.2">
      <c r="A6055" s="96" t="s">
        <v>9762</v>
      </c>
      <c r="B6055" s="96" t="s">
        <v>9763</v>
      </c>
      <c r="C6055" s="96" t="s">
        <v>60</v>
      </c>
      <c r="D6055" s="96" t="s">
        <v>7524</v>
      </c>
      <c r="E6055" s="97" t="s">
        <v>18670</v>
      </c>
    </row>
    <row r="6056" spans="1:5" x14ac:dyDescent="0.2">
      <c r="A6056" s="96" t="s">
        <v>9764</v>
      </c>
      <c r="B6056" s="96" t="s">
        <v>9765</v>
      </c>
      <c r="C6056" s="96" t="s">
        <v>60</v>
      </c>
      <c r="D6056" s="96" t="s">
        <v>7524</v>
      </c>
      <c r="E6056" s="97" t="s">
        <v>23601</v>
      </c>
    </row>
    <row r="6057" spans="1:5" x14ac:dyDescent="0.2">
      <c r="A6057" s="96" t="s">
        <v>9766</v>
      </c>
      <c r="B6057" s="96" t="s">
        <v>9767</v>
      </c>
      <c r="C6057" s="96" t="s">
        <v>60</v>
      </c>
      <c r="D6057" s="96" t="s">
        <v>8323</v>
      </c>
      <c r="E6057" s="97" t="s">
        <v>23602</v>
      </c>
    </row>
    <row r="6058" spans="1:5" x14ac:dyDescent="0.2">
      <c r="A6058" s="96" t="s">
        <v>8719</v>
      </c>
      <c r="B6058" s="96" t="s">
        <v>8720</v>
      </c>
      <c r="C6058" s="96" t="s">
        <v>8463</v>
      </c>
      <c r="D6058" s="96" t="s">
        <v>7524</v>
      </c>
      <c r="E6058" s="97" t="s">
        <v>23518</v>
      </c>
    </row>
    <row r="6059" spans="1:5" x14ac:dyDescent="0.2">
      <c r="A6059" s="96" t="s">
        <v>8403</v>
      </c>
      <c r="B6059" s="96" t="s">
        <v>8404</v>
      </c>
      <c r="C6059" s="96" t="s">
        <v>8156</v>
      </c>
      <c r="D6059" s="96" t="s">
        <v>7524</v>
      </c>
      <c r="E6059" s="97" t="s">
        <v>23472</v>
      </c>
    </row>
    <row r="6060" spans="1:5" x14ac:dyDescent="0.2">
      <c r="A6060" s="96" t="s">
        <v>9785</v>
      </c>
      <c r="B6060" s="96" t="s">
        <v>9786</v>
      </c>
      <c r="C6060" s="96" t="s">
        <v>60</v>
      </c>
      <c r="D6060" s="96" t="s">
        <v>7524</v>
      </c>
      <c r="E6060" s="97" t="s">
        <v>23604</v>
      </c>
    </row>
    <row r="6061" spans="1:5" x14ac:dyDescent="0.2">
      <c r="A6061" s="96" t="s">
        <v>9788</v>
      </c>
      <c r="B6061" s="96" t="s">
        <v>9789</v>
      </c>
      <c r="C6061" s="96" t="s">
        <v>60</v>
      </c>
      <c r="D6061" s="96" t="s">
        <v>7524</v>
      </c>
      <c r="E6061" s="97" t="s">
        <v>6123</v>
      </c>
    </row>
    <row r="6062" spans="1:5" x14ac:dyDescent="0.2">
      <c r="A6062" s="96" t="s">
        <v>8816</v>
      </c>
      <c r="B6062" s="96" t="s">
        <v>8817</v>
      </c>
      <c r="C6062" s="96" t="s">
        <v>60</v>
      </c>
      <c r="D6062" s="96" t="s">
        <v>7524</v>
      </c>
      <c r="E6062" s="97" t="s">
        <v>23530</v>
      </c>
    </row>
    <row r="6063" spans="1:5" x14ac:dyDescent="0.2">
      <c r="A6063" s="96" t="s">
        <v>9791</v>
      </c>
      <c r="B6063" s="96" t="s">
        <v>9792</v>
      </c>
      <c r="C6063" s="96" t="s">
        <v>60</v>
      </c>
      <c r="D6063" s="96" t="s">
        <v>7524</v>
      </c>
      <c r="E6063" s="97" t="s">
        <v>23605</v>
      </c>
    </row>
    <row r="6064" spans="1:5" x14ac:dyDescent="0.2">
      <c r="A6064" s="96" t="s">
        <v>17905</v>
      </c>
      <c r="B6064" s="96" t="s">
        <v>17906</v>
      </c>
      <c r="C6064" s="96" t="s">
        <v>10327</v>
      </c>
      <c r="D6064" s="96" t="s">
        <v>7524</v>
      </c>
      <c r="E6064" s="97" t="s">
        <v>17907</v>
      </c>
    </row>
    <row r="6065" spans="1:5" x14ac:dyDescent="0.2">
      <c r="A6065" s="96" t="s">
        <v>17908</v>
      </c>
      <c r="B6065" s="96" t="s">
        <v>17909</v>
      </c>
      <c r="C6065" s="96" t="s">
        <v>10327</v>
      </c>
      <c r="D6065" s="96" t="s">
        <v>7524</v>
      </c>
      <c r="E6065" s="97" t="s">
        <v>22367</v>
      </c>
    </row>
    <row r="6066" spans="1:5" x14ac:dyDescent="0.2">
      <c r="A6066" s="96" t="s">
        <v>17889</v>
      </c>
      <c r="B6066" s="96" t="s">
        <v>17890</v>
      </c>
      <c r="C6066" s="96" t="s">
        <v>17167</v>
      </c>
      <c r="D6066" s="96" t="s">
        <v>7524</v>
      </c>
      <c r="E6066" s="97" t="s">
        <v>25470</v>
      </c>
    </row>
    <row r="6067" spans="1:5" x14ac:dyDescent="0.2">
      <c r="A6067" s="96" t="s">
        <v>17887</v>
      </c>
      <c r="B6067" s="96" t="s">
        <v>17888</v>
      </c>
      <c r="C6067" s="96" t="s">
        <v>17167</v>
      </c>
      <c r="D6067" s="96" t="s">
        <v>7524</v>
      </c>
      <c r="E6067" s="97" t="s">
        <v>25469</v>
      </c>
    </row>
    <row r="6068" spans="1:5" x14ac:dyDescent="0.2">
      <c r="A6068" s="96" t="s">
        <v>17910</v>
      </c>
      <c r="B6068" s="96" t="s">
        <v>17911</v>
      </c>
      <c r="C6068" s="96" t="s">
        <v>10327</v>
      </c>
      <c r="D6068" s="96" t="s">
        <v>7524</v>
      </c>
      <c r="E6068" s="97" t="s">
        <v>25494</v>
      </c>
    </row>
    <row r="6069" spans="1:5" x14ac:dyDescent="0.2">
      <c r="A6069" s="96" t="s">
        <v>16546</v>
      </c>
      <c r="B6069" s="96" t="s">
        <v>16547</v>
      </c>
      <c r="C6069" s="96" t="s">
        <v>7683</v>
      </c>
      <c r="D6069" s="96" t="s">
        <v>7503</v>
      </c>
      <c r="E6069" s="97" t="s">
        <v>21939</v>
      </c>
    </row>
    <row r="6070" spans="1:5" x14ac:dyDescent="0.2">
      <c r="A6070" s="96" t="s">
        <v>16544</v>
      </c>
      <c r="B6070" s="96" t="s">
        <v>16545</v>
      </c>
      <c r="C6070" s="96" t="s">
        <v>7683</v>
      </c>
      <c r="D6070" s="96" t="s">
        <v>7503</v>
      </c>
      <c r="E6070" s="97" t="s">
        <v>16968</v>
      </c>
    </row>
    <row r="6071" spans="1:5" x14ac:dyDescent="0.2">
      <c r="A6071" s="96" t="s">
        <v>16542</v>
      </c>
      <c r="B6071" s="96" t="s">
        <v>16543</v>
      </c>
      <c r="C6071" s="96" t="s">
        <v>7683</v>
      </c>
      <c r="D6071" s="96" t="s">
        <v>7503</v>
      </c>
      <c r="E6071" s="97" t="s">
        <v>25218</v>
      </c>
    </row>
    <row r="6072" spans="1:5" x14ac:dyDescent="0.2">
      <c r="A6072" s="96" t="s">
        <v>16537</v>
      </c>
      <c r="B6072" s="96" t="s">
        <v>16538</v>
      </c>
      <c r="C6072" s="96" t="s">
        <v>7683</v>
      </c>
      <c r="D6072" s="96" t="s">
        <v>7503</v>
      </c>
      <c r="E6072" s="97" t="s">
        <v>25217</v>
      </c>
    </row>
    <row r="6073" spans="1:5" x14ac:dyDescent="0.2">
      <c r="A6073" s="96" t="s">
        <v>16548</v>
      </c>
      <c r="B6073" s="96" t="s">
        <v>16549</v>
      </c>
      <c r="C6073" s="96" t="s">
        <v>7683</v>
      </c>
      <c r="D6073" s="96" t="s">
        <v>7503</v>
      </c>
      <c r="E6073" s="97" t="s">
        <v>25219</v>
      </c>
    </row>
    <row r="6074" spans="1:5" x14ac:dyDescent="0.2">
      <c r="A6074" s="96" t="s">
        <v>16540</v>
      </c>
      <c r="B6074" s="96" t="s">
        <v>16541</v>
      </c>
      <c r="C6074" s="96" t="s">
        <v>7683</v>
      </c>
      <c r="D6074" s="96" t="s">
        <v>7503</v>
      </c>
      <c r="E6074" s="97" t="s">
        <v>24462</v>
      </c>
    </row>
    <row r="6075" spans="1:5" x14ac:dyDescent="0.2">
      <c r="A6075" s="96" t="s">
        <v>16441</v>
      </c>
      <c r="B6075" s="96" t="s">
        <v>16442</v>
      </c>
      <c r="C6075" s="96" t="s">
        <v>7683</v>
      </c>
      <c r="D6075" s="96" t="s">
        <v>7524</v>
      </c>
      <c r="E6075" s="97" t="s">
        <v>25191</v>
      </c>
    </row>
    <row r="6076" spans="1:5" x14ac:dyDescent="0.2">
      <c r="A6076" s="96" t="s">
        <v>16427</v>
      </c>
      <c r="B6076" s="96" t="s">
        <v>16428</v>
      </c>
      <c r="C6076" s="96" t="s">
        <v>7683</v>
      </c>
      <c r="D6076" s="96" t="s">
        <v>7524</v>
      </c>
      <c r="E6076" s="97" t="s">
        <v>2581</v>
      </c>
    </row>
    <row r="6077" spans="1:5" x14ac:dyDescent="0.2">
      <c r="A6077" s="96" t="s">
        <v>16430</v>
      </c>
      <c r="B6077" s="96" t="s">
        <v>16431</v>
      </c>
      <c r="C6077" s="96" t="s">
        <v>7683</v>
      </c>
      <c r="D6077" s="96" t="s">
        <v>7524</v>
      </c>
      <c r="E6077" s="97" t="s">
        <v>24583</v>
      </c>
    </row>
    <row r="6078" spans="1:5" x14ac:dyDescent="0.2">
      <c r="A6078" s="96" t="s">
        <v>16432</v>
      </c>
      <c r="B6078" s="96" t="s">
        <v>16433</v>
      </c>
      <c r="C6078" s="96" t="s">
        <v>7683</v>
      </c>
      <c r="D6078" s="96" t="s">
        <v>7524</v>
      </c>
      <c r="E6078" s="97" t="s">
        <v>7599</v>
      </c>
    </row>
    <row r="6079" spans="1:5" x14ac:dyDescent="0.2">
      <c r="A6079" s="96" t="s">
        <v>16435</v>
      </c>
      <c r="B6079" s="96" t="s">
        <v>16436</v>
      </c>
      <c r="C6079" s="96" t="s">
        <v>7683</v>
      </c>
      <c r="D6079" s="96" t="s">
        <v>7524</v>
      </c>
      <c r="E6079" s="97" t="s">
        <v>25188</v>
      </c>
    </row>
    <row r="6080" spans="1:5" x14ac:dyDescent="0.2">
      <c r="A6080" s="96" t="s">
        <v>16437</v>
      </c>
      <c r="B6080" s="96" t="s">
        <v>16438</v>
      </c>
      <c r="C6080" s="96" t="s">
        <v>7683</v>
      </c>
      <c r="D6080" s="96" t="s">
        <v>7524</v>
      </c>
      <c r="E6080" s="97" t="s">
        <v>25189</v>
      </c>
    </row>
    <row r="6081" spans="1:5" x14ac:dyDescent="0.2">
      <c r="A6081" s="96" t="s">
        <v>16439</v>
      </c>
      <c r="B6081" s="96" t="s">
        <v>16440</v>
      </c>
      <c r="C6081" s="96" t="s">
        <v>7683</v>
      </c>
      <c r="D6081" s="96" t="s">
        <v>7524</v>
      </c>
      <c r="E6081" s="97" t="s">
        <v>25190</v>
      </c>
    </row>
    <row r="6082" spans="1:5" x14ac:dyDescent="0.2">
      <c r="A6082" s="96" t="s">
        <v>16425</v>
      </c>
      <c r="B6082" s="96" t="s">
        <v>16426</v>
      </c>
      <c r="C6082" s="96" t="s">
        <v>7683</v>
      </c>
      <c r="D6082" s="96" t="s">
        <v>7524</v>
      </c>
      <c r="E6082" s="97" t="s">
        <v>25187</v>
      </c>
    </row>
    <row r="6083" spans="1:5" x14ac:dyDescent="0.2">
      <c r="A6083" s="96" t="s">
        <v>16410</v>
      </c>
      <c r="B6083" s="96" t="s">
        <v>16411</v>
      </c>
      <c r="C6083" s="96" t="s">
        <v>7683</v>
      </c>
      <c r="D6083" s="96" t="s">
        <v>7524</v>
      </c>
      <c r="E6083" s="97" t="s">
        <v>25182</v>
      </c>
    </row>
    <row r="6084" spans="1:5" x14ac:dyDescent="0.2">
      <c r="A6084" s="96" t="s">
        <v>16412</v>
      </c>
      <c r="B6084" s="96" t="s">
        <v>16413</v>
      </c>
      <c r="C6084" s="96" t="s">
        <v>7683</v>
      </c>
      <c r="D6084" s="96" t="s">
        <v>7524</v>
      </c>
      <c r="E6084" s="97" t="s">
        <v>25183</v>
      </c>
    </row>
    <row r="6085" spans="1:5" x14ac:dyDescent="0.2">
      <c r="A6085" s="96" t="s">
        <v>16415</v>
      </c>
      <c r="B6085" s="96" t="s">
        <v>16416</v>
      </c>
      <c r="C6085" s="96" t="s">
        <v>7683</v>
      </c>
      <c r="D6085" s="96" t="s">
        <v>7524</v>
      </c>
      <c r="E6085" s="97" t="s">
        <v>10550</v>
      </c>
    </row>
    <row r="6086" spans="1:5" x14ac:dyDescent="0.2">
      <c r="A6086" s="96" t="s">
        <v>16417</v>
      </c>
      <c r="B6086" s="96" t="s">
        <v>16418</v>
      </c>
      <c r="C6086" s="96" t="s">
        <v>7683</v>
      </c>
      <c r="D6086" s="96" t="s">
        <v>7524</v>
      </c>
      <c r="E6086" s="97" t="s">
        <v>16167</v>
      </c>
    </row>
    <row r="6087" spans="1:5" x14ac:dyDescent="0.2">
      <c r="A6087" s="96" t="s">
        <v>16419</v>
      </c>
      <c r="B6087" s="96" t="s">
        <v>16420</v>
      </c>
      <c r="C6087" s="96" t="s">
        <v>7683</v>
      </c>
      <c r="D6087" s="96" t="s">
        <v>7524</v>
      </c>
      <c r="E6087" s="97" t="s">
        <v>25184</v>
      </c>
    </row>
    <row r="6088" spans="1:5" x14ac:dyDescent="0.2">
      <c r="A6088" s="96" t="s">
        <v>16421</v>
      </c>
      <c r="B6088" s="96" t="s">
        <v>16422</v>
      </c>
      <c r="C6088" s="96" t="s">
        <v>7683</v>
      </c>
      <c r="D6088" s="96" t="s">
        <v>7524</v>
      </c>
      <c r="E6088" s="97" t="s">
        <v>25185</v>
      </c>
    </row>
    <row r="6089" spans="1:5" x14ac:dyDescent="0.2">
      <c r="A6089" s="96" t="s">
        <v>16423</v>
      </c>
      <c r="B6089" s="96" t="s">
        <v>16424</v>
      </c>
      <c r="C6089" s="96" t="s">
        <v>7683</v>
      </c>
      <c r="D6089" s="96" t="s">
        <v>7524</v>
      </c>
      <c r="E6089" s="97" t="s">
        <v>25186</v>
      </c>
    </row>
    <row r="6090" spans="1:5" x14ac:dyDescent="0.2">
      <c r="A6090" s="96" t="s">
        <v>16452</v>
      </c>
      <c r="B6090" s="96" t="s">
        <v>16453</v>
      </c>
      <c r="C6090" s="96" t="s">
        <v>7683</v>
      </c>
      <c r="D6090" s="96" t="s">
        <v>7524</v>
      </c>
      <c r="E6090" s="97" t="s">
        <v>22906</v>
      </c>
    </row>
    <row r="6091" spans="1:5" x14ac:dyDescent="0.2">
      <c r="A6091" s="96" t="s">
        <v>16408</v>
      </c>
      <c r="B6091" s="96" t="s">
        <v>16409</v>
      </c>
      <c r="C6091" s="96" t="s">
        <v>7683</v>
      </c>
      <c r="D6091" s="96" t="s">
        <v>7524</v>
      </c>
      <c r="E6091" s="97" t="s">
        <v>25181</v>
      </c>
    </row>
    <row r="6092" spans="1:5" x14ac:dyDescent="0.2">
      <c r="A6092" s="96" t="s">
        <v>16395</v>
      </c>
      <c r="B6092" s="96" t="s">
        <v>16396</v>
      </c>
      <c r="C6092" s="96" t="s">
        <v>7683</v>
      </c>
      <c r="D6092" s="96" t="s">
        <v>7524</v>
      </c>
      <c r="E6092" s="97" t="s">
        <v>25175</v>
      </c>
    </row>
    <row r="6093" spans="1:5" x14ac:dyDescent="0.2">
      <c r="A6093" s="96" t="s">
        <v>16397</v>
      </c>
      <c r="B6093" s="96" t="s">
        <v>16398</v>
      </c>
      <c r="C6093" s="96" t="s">
        <v>7683</v>
      </c>
      <c r="D6093" s="96" t="s">
        <v>7524</v>
      </c>
      <c r="E6093" s="97" t="s">
        <v>25176</v>
      </c>
    </row>
    <row r="6094" spans="1:5" x14ac:dyDescent="0.2">
      <c r="A6094" s="96" t="s">
        <v>16399</v>
      </c>
      <c r="B6094" s="96" t="s">
        <v>16400</v>
      </c>
      <c r="C6094" s="96" t="s">
        <v>7683</v>
      </c>
      <c r="D6094" s="96" t="s">
        <v>7524</v>
      </c>
      <c r="E6094" s="97" t="s">
        <v>25177</v>
      </c>
    </row>
    <row r="6095" spans="1:5" x14ac:dyDescent="0.2">
      <c r="A6095" s="96" t="s">
        <v>16402</v>
      </c>
      <c r="B6095" s="96" t="s">
        <v>16403</v>
      </c>
      <c r="C6095" s="96" t="s">
        <v>7683</v>
      </c>
      <c r="D6095" s="96" t="s">
        <v>7524</v>
      </c>
      <c r="E6095" s="97" t="s">
        <v>25178</v>
      </c>
    </row>
    <row r="6096" spans="1:5" x14ac:dyDescent="0.2">
      <c r="A6096" s="96" t="s">
        <v>16404</v>
      </c>
      <c r="B6096" s="96" t="s">
        <v>16405</v>
      </c>
      <c r="C6096" s="96" t="s">
        <v>7683</v>
      </c>
      <c r="D6096" s="96" t="s">
        <v>7524</v>
      </c>
      <c r="E6096" s="97" t="s">
        <v>25179</v>
      </c>
    </row>
    <row r="6097" spans="1:5" x14ac:dyDescent="0.2">
      <c r="A6097" s="96" t="s">
        <v>16406</v>
      </c>
      <c r="B6097" s="96" t="s">
        <v>16407</v>
      </c>
      <c r="C6097" s="96" t="s">
        <v>7683</v>
      </c>
      <c r="D6097" s="96" t="s">
        <v>7524</v>
      </c>
      <c r="E6097" s="97" t="s">
        <v>25180</v>
      </c>
    </row>
    <row r="6098" spans="1:5" x14ac:dyDescent="0.2">
      <c r="A6098" s="96" t="s">
        <v>16393</v>
      </c>
      <c r="B6098" s="96" t="s">
        <v>16394</v>
      </c>
      <c r="C6098" s="96" t="s">
        <v>7683</v>
      </c>
      <c r="D6098" s="96" t="s">
        <v>7503</v>
      </c>
      <c r="E6098" s="97" t="s">
        <v>25174</v>
      </c>
    </row>
    <row r="6099" spans="1:5" x14ac:dyDescent="0.2">
      <c r="A6099" s="96" t="s">
        <v>16226</v>
      </c>
      <c r="B6099" s="96" t="s">
        <v>16227</v>
      </c>
      <c r="C6099" s="96" t="s">
        <v>7683</v>
      </c>
      <c r="D6099" s="96" t="s">
        <v>7503</v>
      </c>
      <c r="E6099" s="97" t="s">
        <v>24899</v>
      </c>
    </row>
    <row r="6100" spans="1:5" x14ac:dyDescent="0.2">
      <c r="A6100" s="96" t="s">
        <v>16228</v>
      </c>
      <c r="B6100" s="96" t="s">
        <v>16229</v>
      </c>
      <c r="C6100" s="96" t="s">
        <v>7683</v>
      </c>
      <c r="D6100" s="96" t="s">
        <v>7524</v>
      </c>
      <c r="E6100" s="97" t="s">
        <v>7071</v>
      </c>
    </row>
    <row r="6101" spans="1:5" x14ac:dyDescent="0.2">
      <c r="A6101" s="96" t="s">
        <v>16230</v>
      </c>
      <c r="B6101" s="96" t="s">
        <v>16231</v>
      </c>
      <c r="C6101" s="96" t="s">
        <v>7683</v>
      </c>
      <c r="D6101" s="96" t="s">
        <v>7503</v>
      </c>
      <c r="E6101" s="97" t="s">
        <v>2365</v>
      </c>
    </row>
    <row r="6102" spans="1:5" x14ac:dyDescent="0.2">
      <c r="A6102" s="96" t="s">
        <v>16232</v>
      </c>
      <c r="B6102" s="96" t="s">
        <v>16233</v>
      </c>
      <c r="C6102" s="96" t="s">
        <v>7683</v>
      </c>
      <c r="D6102" s="96" t="s">
        <v>7503</v>
      </c>
      <c r="E6102" s="97" t="s">
        <v>2573</v>
      </c>
    </row>
    <row r="6103" spans="1:5" x14ac:dyDescent="0.2">
      <c r="A6103" s="96" t="s">
        <v>16447</v>
      </c>
      <c r="B6103" s="96" t="s">
        <v>16448</v>
      </c>
      <c r="C6103" s="96" t="s">
        <v>7683</v>
      </c>
      <c r="D6103" s="96" t="s">
        <v>7524</v>
      </c>
      <c r="E6103" s="97" t="s">
        <v>16401</v>
      </c>
    </row>
    <row r="6104" spans="1:5" x14ac:dyDescent="0.2">
      <c r="A6104" s="96" t="s">
        <v>16445</v>
      </c>
      <c r="B6104" s="96" t="s">
        <v>16446</v>
      </c>
      <c r="C6104" s="96" t="s">
        <v>7683</v>
      </c>
      <c r="D6104" s="96" t="s">
        <v>7524</v>
      </c>
      <c r="E6104" s="97" t="s">
        <v>25193</v>
      </c>
    </row>
    <row r="6105" spans="1:5" x14ac:dyDescent="0.2">
      <c r="A6105" s="96" t="s">
        <v>16214</v>
      </c>
      <c r="B6105" s="96" t="s">
        <v>16215</v>
      </c>
      <c r="C6105" s="96" t="s">
        <v>7683</v>
      </c>
      <c r="D6105" s="96" t="s">
        <v>7503</v>
      </c>
      <c r="E6105" s="97" t="s">
        <v>25117</v>
      </c>
    </row>
    <row r="6106" spans="1:5" x14ac:dyDescent="0.2">
      <c r="A6106" s="96" t="s">
        <v>16248</v>
      </c>
      <c r="B6106" s="96" t="s">
        <v>16249</v>
      </c>
      <c r="C6106" s="96" t="s">
        <v>7683</v>
      </c>
      <c r="D6106" s="96" t="s">
        <v>7503</v>
      </c>
      <c r="E6106" s="97" t="s">
        <v>25126</v>
      </c>
    </row>
    <row r="6107" spans="1:5" x14ac:dyDescent="0.2">
      <c r="A6107" s="96" t="s">
        <v>16320</v>
      </c>
      <c r="B6107" s="96" t="s">
        <v>16321</v>
      </c>
      <c r="C6107" s="96" t="s">
        <v>7683</v>
      </c>
      <c r="D6107" s="96" t="s">
        <v>7524</v>
      </c>
      <c r="E6107" s="97" t="s">
        <v>25152</v>
      </c>
    </row>
    <row r="6108" spans="1:5" x14ac:dyDescent="0.2">
      <c r="A6108" s="96" t="s">
        <v>16318</v>
      </c>
      <c r="B6108" s="96" t="s">
        <v>16319</v>
      </c>
      <c r="C6108" s="96" t="s">
        <v>7683</v>
      </c>
      <c r="D6108" s="96" t="s">
        <v>7503</v>
      </c>
      <c r="E6108" s="97" t="s">
        <v>25151</v>
      </c>
    </row>
    <row r="6109" spans="1:5" x14ac:dyDescent="0.2">
      <c r="A6109" s="96" t="s">
        <v>16356</v>
      </c>
      <c r="B6109" s="96" t="s">
        <v>16357</v>
      </c>
      <c r="C6109" s="96" t="s">
        <v>7683</v>
      </c>
      <c r="D6109" s="96" t="s">
        <v>7503</v>
      </c>
      <c r="E6109" s="97" t="s">
        <v>25166</v>
      </c>
    </row>
    <row r="6110" spans="1:5" x14ac:dyDescent="0.2">
      <c r="A6110" s="96" t="s">
        <v>16358</v>
      </c>
      <c r="B6110" s="96" t="s">
        <v>16359</v>
      </c>
      <c r="C6110" s="96" t="s">
        <v>7683</v>
      </c>
      <c r="D6110" s="96" t="s">
        <v>7503</v>
      </c>
      <c r="E6110" s="97" t="s">
        <v>7662</v>
      </c>
    </row>
    <row r="6111" spans="1:5" x14ac:dyDescent="0.2">
      <c r="A6111" s="96" t="s">
        <v>16360</v>
      </c>
      <c r="B6111" s="96" t="s">
        <v>16361</v>
      </c>
      <c r="C6111" s="96" t="s">
        <v>7683</v>
      </c>
      <c r="D6111" s="96" t="s">
        <v>7503</v>
      </c>
      <c r="E6111" s="97" t="s">
        <v>25167</v>
      </c>
    </row>
    <row r="6112" spans="1:5" x14ac:dyDescent="0.2">
      <c r="A6112" s="96" t="s">
        <v>16362</v>
      </c>
      <c r="B6112" s="96" t="s">
        <v>16363</v>
      </c>
      <c r="C6112" s="96" t="s">
        <v>7683</v>
      </c>
      <c r="D6112" s="96" t="s">
        <v>7503</v>
      </c>
      <c r="E6112" s="97" t="s">
        <v>25168</v>
      </c>
    </row>
    <row r="6113" spans="1:5" x14ac:dyDescent="0.2">
      <c r="A6113" s="96" t="s">
        <v>8483</v>
      </c>
      <c r="B6113" s="96" t="s">
        <v>8484</v>
      </c>
      <c r="C6113" s="96" t="s">
        <v>8463</v>
      </c>
      <c r="D6113" s="96" t="s">
        <v>7524</v>
      </c>
      <c r="E6113" s="97" t="s">
        <v>1726</v>
      </c>
    </row>
    <row r="6114" spans="1:5" x14ac:dyDescent="0.2">
      <c r="A6114" s="96" t="s">
        <v>8176</v>
      </c>
      <c r="B6114" s="96" t="s">
        <v>8177</v>
      </c>
      <c r="C6114" s="96" t="s">
        <v>8156</v>
      </c>
      <c r="D6114" s="96" t="s">
        <v>7524</v>
      </c>
      <c r="E6114" s="97" t="s">
        <v>4099</v>
      </c>
    </row>
    <row r="6115" spans="1:5" x14ac:dyDescent="0.2">
      <c r="A6115" s="96" t="s">
        <v>9136</v>
      </c>
      <c r="B6115" s="96" t="s">
        <v>9137</v>
      </c>
      <c r="C6115" s="96" t="s">
        <v>60</v>
      </c>
      <c r="D6115" s="96" t="s">
        <v>7524</v>
      </c>
      <c r="E6115" s="97" t="s">
        <v>586</v>
      </c>
    </row>
    <row r="6116" spans="1:5" x14ac:dyDescent="0.2">
      <c r="A6116" s="96" t="s">
        <v>9138</v>
      </c>
      <c r="B6116" s="96" t="s">
        <v>9139</v>
      </c>
      <c r="C6116" s="96" t="s">
        <v>60</v>
      </c>
      <c r="D6116" s="96" t="s">
        <v>7524</v>
      </c>
      <c r="E6116" s="97" t="s">
        <v>1224</v>
      </c>
    </row>
    <row r="6117" spans="1:5" x14ac:dyDescent="0.2">
      <c r="A6117" s="96" t="s">
        <v>8940</v>
      </c>
      <c r="B6117" s="96" t="s">
        <v>8941</v>
      </c>
      <c r="C6117" s="96" t="s">
        <v>60</v>
      </c>
      <c r="D6117" s="96" t="s">
        <v>7524</v>
      </c>
      <c r="E6117" s="97" t="s">
        <v>937</v>
      </c>
    </row>
    <row r="6118" spans="1:5" x14ac:dyDescent="0.2">
      <c r="A6118" s="96" t="s">
        <v>12337</v>
      </c>
      <c r="B6118" s="96" t="s">
        <v>12338</v>
      </c>
      <c r="C6118" s="96" t="s">
        <v>7502</v>
      </c>
      <c r="D6118" s="96" t="s">
        <v>7524</v>
      </c>
      <c r="E6118" s="97" t="s">
        <v>23611</v>
      </c>
    </row>
    <row r="6119" spans="1:5" x14ac:dyDescent="0.2">
      <c r="A6119" s="96" t="s">
        <v>12339</v>
      </c>
      <c r="B6119" s="96" t="s">
        <v>12340</v>
      </c>
      <c r="C6119" s="96" t="s">
        <v>7502</v>
      </c>
      <c r="D6119" s="96" t="s">
        <v>7524</v>
      </c>
      <c r="E6119" s="97" t="s">
        <v>14963</v>
      </c>
    </row>
    <row r="6120" spans="1:5" x14ac:dyDescent="0.2">
      <c r="A6120" s="96" t="s">
        <v>12341</v>
      </c>
      <c r="B6120" s="96" t="s">
        <v>12342</v>
      </c>
      <c r="C6120" s="96" t="s">
        <v>7502</v>
      </c>
      <c r="D6120" s="96" t="s">
        <v>7524</v>
      </c>
      <c r="E6120" s="97" t="s">
        <v>24418</v>
      </c>
    </row>
    <row r="6121" spans="1:5" x14ac:dyDescent="0.2">
      <c r="A6121" s="96" t="s">
        <v>12343</v>
      </c>
      <c r="B6121" s="96" t="s">
        <v>12344</v>
      </c>
      <c r="C6121" s="96" t="s">
        <v>7502</v>
      </c>
      <c r="D6121" s="96" t="s">
        <v>7524</v>
      </c>
      <c r="E6121" s="97" t="s">
        <v>21339</v>
      </c>
    </row>
    <row r="6122" spans="1:5" x14ac:dyDescent="0.2">
      <c r="A6122" s="96" t="s">
        <v>12327</v>
      </c>
      <c r="B6122" s="96" t="s">
        <v>12328</v>
      </c>
      <c r="C6122" s="96" t="s">
        <v>7502</v>
      </c>
      <c r="D6122" s="96" t="s">
        <v>7524</v>
      </c>
      <c r="E6122" s="97" t="s">
        <v>7071</v>
      </c>
    </row>
    <row r="6123" spans="1:5" x14ac:dyDescent="0.2">
      <c r="A6123" s="96" t="s">
        <v>12330</v>
      </c>
      <c r="B6123" s="96" t="s">
        <v>12331</v>
      </c>
      <c r="C6123" s="96" t="s">
        <v>7502</v>
      </c>
      <c r="D6123" s="96" t="s">
        <v>7524</v>
      </c>
      <c r="E6123" s="97" t="s">
        <v>6976</v>
      </c>
    </row>
    <row r="6124" spans="1:5" x14ac:dyDescent="0.2">
      <c r="A6124" s="96" t="s">
        <v>12333</v>
      </c>
      <c r="B6124" s="96" t="s">
        <v>12334</v>
      </c>
      <c r="C6124" s="96" t="s">
        <v>7502</v>
      </c>
      <c r="D6124" s="96" t="s">
        <v>7524</v>
      </c>
      <c r="E6124" s="97" t="s">
        <v>24417</v>
      </c>
    </row>
    <row r="6125" spans="1:5" x14ac:dyDescent="0.2">
      <c r="A6125" s="96" t="s">
        <v>12335</v>
      </c>
      <c r="B6125" s="96" t="s">
        <v>12336</v>
      </c>
      <c r="C6125" s="96" t="s">
        <v>7502</v>
      </c>
      <c r="D6125" s="96" t="s">
        <v>7524</v>
      </c>
      <c r="E6125" s="97" t="s">
        <v>19821</v>
      </c>
    </row>
    <row r="6126" spans="1:5" x14ac:dyDescent="0.2">
      <c r="A6126" s="96" t="s">
        <v>12317</v>
      </c>
      <c r="B6126" s="96" t="s">
        <v>12318</v>
      </c>
      <c r="C6126" s="96" t="s">
        <v>7502</v>
      </c>
      <c r="D6126" s="96" t="s">
        <v>7524</v>
      </c>
      <c r="E6126" s="97" t="s">
        <v>22155</v>
      </c>
    </row>
    <row r="6127" spans="1:5" x14ac:dyDescent="0.2">
      <c r="A6127" s="96" t="s">
        <v>12319</v>
      </c>
      <c r="B6127" s="96" t="s">
        <v>12320</v>
      </c>
      <c r="C6127" s="96" t="s">
        <v>7502</v>
      </c>
      <c r="D6127" s="96" t="s">
        <v>7524</v>
      </c>
      <c r="E6127" s="97" t="s">
        <v>10866</v>
      </c>
    </row>
    <row r="6128" spans="1:5" x14ac:dyDescent="0.2">
      <c r="A6128" s="96" t="s">
        <v>12322</v>
      </c>
      <c r="B6128" s="96" t="s">
        <v>12323</v>
      </c>
      <c r="C6128" s="96" t="s">
        <v>7502</v>
      </c>
      <c r="D6128" s="96" t="s">
        <v>7524</v>
      </c>
      <c r="E6128" s="97" t="s">
        <v>6728</v>
      </c>
    </row>
    <row r="6129" spans="1:5" x14ac:dyDescent="0.2">
      <c r="A6129" s="96" t="s">
        <v>12325</v>
      </c>
      <c r="B6129" s="96" t="s">
        <v>12326</v>
      </c>
      <c r="C6129" s="96" t="s">
        <v>7502</v>
      </c>
      <c r="D6129" s="96" t="s">
        <v>7524</v>
      </c>
      <c r="E6129" s="97" t="s">
        <v>21599</v>
      </c>
    </row>
    <row r="6130" spans="1:5" x14ac:dyDescent="0.2">
      <c r="A6130" s="96" t="s">
        <v>18039</v>
      </c>
      <c r="B6130" s="96" t="s">
        <v>18040</v>
      </c>
      <c r="C6130" s="96" t="s">
        <v>8123</v>
      </c>
      <c r="D6130" s="96" t="s">
        <v>7503</v>
      </c>
      <c r="E6130" s="97" t="s">
        <v>7771</v>
      </c>
    </row>
    <row r="6131" spans="1:5" x14ac:dyDescent="0.2">
      <c r="A6131" s="96" t="s">
        <v>18037</v>
      </c>
      <c r="B6131" s="96" t="s">
        <v>18038</v>
      </c>
      <c r="C6131" s="96" t="s">
        <v>8123</v>
      </c>
      <c r="D6131" s="96" t="s">
        <v>7503</v>
      </c>
      <c r="E6131" s="97" t="s">
        <v>2253</v>
      </c>
    </row>
    <row r="6132" spans="1:5" x14ac:dyDescent="0.2">
      <c r="A6132" s="96" t="s">
        <v>18063</v>
      </c>
      <c r="B6132" s="96" t="s">
        <v>18064</v>
      </c>
      <c r="C6132" s="96" t="s">
        <v>8123</v>
      </c>
      <c r="D6132" s="96" t="s">
        <v>7503</v>
      </c>
      <c r="E6132" s="97" t="s">
        <v>4050</v>
      </c>
    </row>
    <row r="6133" spans="1:5" x14ac:dyDescent="0.2">
      <c r="A6133" s="96" t="s">
        <v>18044</v>
      </c>
      <c r="B6133" s="96" t="s">
        <v>18045</v>
      </c>
      <c r="C6133" s="96" t="s">
        <v>8123</v>
      </c>
      <c r="D6133" s="96" t="s">
        <v>7503</v>
      </c>
      <c r="E6133" s="97" t="s">
        <v>18280</v>
      </c>
    </row>
    <row r="6134" spans="1:5" x14ac:dyDescent="0.2">
      <c r="A6134" s="96" t="s">
        <v>16798</v>
      </c>
      <c r="B6134" s="96" t="s">
        <v>16799</v>
      </c>
      <c r="C6134" s="96" t="s">
        <v>8123</v>
      </c>
      <c r="D6134" s="96" t="s">
        <v>7503</v>
      </c>
      <c r="E6134" s="97" t="s">
        <v>25246</v>
      </c>
    </row>
    <row r="6135" spans="1:5" x14ac:dyDescent="0.2">
      <c r="A6135" s="96" t="s">
        <v>8605</v>
      </c>
      <c r="B6135" s="96" t="s">
        <v>8606</v>
      </c>
      <c r="C6135" s="96" t="s">
        <v>8463</v>
      </c>
      <c r="D6135" s="96" t="s">
        <v>7524</v>
      </c>
      <c r="E6135" s="97" t="s">
        <v>1477</v>
      </c>
    </row>
    <row r="6136" spans="1:5" x14ac:dyDescent="0.2">
      <c r="A6136" s="96" t="s">
        <v>8292</v>
      </c>
      <c r="B6136" s="96" t="s">
        <v>8293</v>
      </c>
      <c r="C6136" s="96" t="s">
        <v>8156</v>
      </c>
      <c r="D6136" s="96" t="s">
        <v>7524</v>
      </c>
      <c r="E6136" s="97" t="s">
        <v>4910</v>
      </c>
    </row>
    <row r="6137" spans="1:5" x14ac:dyDescent="0.2">
      <c r="A6137" s="96" t="s">
        <v>9298</v>
      </c>
      <c r="B6137" s="96" t="s">
        <v>9299</v>
      </c>
      <c r="C6137" s="96" t="s">
        <v>60</v>
      </c>
      <c r="D6137" s="96" t="s">
        <v>7524</v>
      </c>
      <c r="E6137" s="97" t="s">
        <v>17871</v>
      </c>
    </row>
    <row r="6138" spans="1:5" x14ac:dyDescent="0.2">
      <c r="A6138" s="96" t="s">
        <v>9301</v>
      </c>
      <c r="B6138" s="96" t="s">
        <v>9302</v>
      </c>
      <c r="C6138" s="96" t="s">
        <v>60</v>
      </c>
      <c r="D6138" s="96" t="s">
        <v>7524</v>
      </c>
      <c r="E6138" s="97" t="s">
        <v>3477</v>
      </c>
    </row>
    <row r="6139" spans="1:5" x14ac:dyDescent="0.2">
      <c r="A6139" s="96" t="s">
        <v>9303</v>
      </c>
      <c r="B6139" s="96" t="s">
        <v>9304</v>
      </c>
      <c r="C6139" s="96" t="s">
        <v>60</v>
      </c>
      <c r="D6139" s="96" t="s">
        <v>7524</v>
      </c>
      <c r="E6139" s="97" t="s">
        <v>1102</v>
      </c>
    </row>
    <row r="6140" spans="1:5" x14ac:dyDescent="0.2">
      <c r="A6140" s="96" t="s">
        <v>9305</v>
      </c>
      <c r="B6140" s="96" t="s">
        <v>9306</v>
      </c>
      <c r="C6140" s="96" t="s">
        <v>60</v>
      </c>
      <c r="D6140" s="96" t="s">
        <v>7524</v>
      </c>
      <c r="E6140" s="97" t="s">
        <v>5575</v>
      </c>
    </row>
    <row r="6141" spans="1:5" x14ac:dyDescent="0.2">
      <c r="A6141" s="96" t="s">
        <v>8480</v>
      </c>
      <c r="B6141" s="96" t="s">
        <v>8481</v>
      </c>
      <c r="C6141" s="96" t="s">
        <v>8463</v>
      </c>
      <c r="D6141" s="96" t="s">
        <v>7524</v>
      </c>
      <c r="E6141" s="97" t="s">
        <v>23489</v>
      </c>
    </row>
    <row r="6142" spans="1:5" x14ac:dyDescent="0.2">
      <c r="A6142" s="96" t="s">
        <v>8174</v>
      </c>
      <c r="B6142" s="96" t="s">
        <v>8175</v>
      </c>
      <c r="C6142" s="96" t="s">
        <v>8156</v>
      </c>
      <c r="D6142" s="96" t="s">
        <v>7524</v>
      </c>
      <c r="E6142" s="97" t="s">
        <v>23415</v>
      </c>
    </row>
    <row r="6143" spans="1:5" x14ac:dyDescent="0.2">
      <c r="A6143" s="96" t="s">
        <v>9218</v>
      </c>
      <c r="B6143" s="96" t="s">
        <v>9219</v>
      </c>
      <c r="C6143" s="96" t="s">
        <v>60</v>
      </c>
      <c r="D6143" s="96" t="s">
        <v>7524</v>
      </c>
      <c r="E6143" s="97" t="s">
        <v>23568</v>
      </c>
    </row>
    <row r="6144" spans="1:5" x14ac:dyDescent="0.2">
      <c r="A6144" s="96" t="s">
        <v>9221</v>
      </c>
      <c r="B6144" s="96" t="s">
        <v>9222</v>
      </c>
      <c r="C6144" s="96" t="s">
        <v>60</v>
      </c>
      <c r="D6144" s="96" t="s">
        <v>7524</v>
      </c>
      <c r="E6144" s="97" t="s">
        <v>6313</v>
      </c>
    </row>
    <row r="6145" spans="1:5" x14ac:dyDescent="0.2">
      <c r="A6145" s="96" t="s">
        <v>8818</v>
      </c>
      <c r="B6145" s="96" t="s">
        <v>8819</v>
      </c>
      <c r="C6145" s="96" t="s">
        <v>60</v>
      </c>
      <c r="D6145" s="96" t="s">
        <v>7524</v>
      </c>
      <c r="E6145" s="97" t="s">
        <v>23531</v>
      </c>
    </row>
    <row r="6146" spans="1:5" x14ac:dyDescent="0.2">
      <c r="A6146" s="96" t="s">
        <v>8820</v>
      </c>
      <c r="B6146" s="96" t="s">
        <v>8821</v>
      </c>
      <c r="C6146" s="96" t="s">
        <v>60</v>
      </c>
      <c r="D6146" s="96" t="s">
        <v>8323</v>
      </c>
      <c r="E6146" s="97" t="s">
        <v>23532</v>
      </c>
    </row>
    <row r="6147" spans="1:5" x14ac:dyDescent="0.2">
      <c r="A6147" s="96" t="s">
        <v>8280</v>
      </c>
      <c r="B6147" s="96" t="s">
        <v>8281</v>
      </c>
      <c r="C6147" s="96" t="s">
        <v>8156</v>
      </c>
      <c r="D6147" s="96" t="s">
        <v>7524</v>
      </c>
      <c r="E6147" s="97" t="s">
        <v>23445</v>
      </c>
    </row>
    <row r="6148" spans="1:5" x14ac:dyDescent="0.2">
      <c r="A6148" s="96" t="s">
        <v>8593</v>
      </c>
      <c r="B6148" s="96" t="s">
        <v>8594</v>
      </c>
      <c r="C6148" s="96" t="s">
        <v>8463</v>
      </c>
      <c r="D6148" s="96" t="s">
        <v>7524</v>
      </c>
      <c r="E6148" s="97" t="s">
        <v>23021</v>
      </c>
    </row>
    <row r="6149" spans="1:5" x14ac:dyDescent="0.2">
      <c r="A6149" s="96" t="s">
        <v>9233</v>
      </c>
      <c r="B6149" s="96" t="s">
        <v>9234</v>
      </c>
      <c r="C6149" s="96" t="s">
        <v>60</v>
      </c>
      <c r="D6149" s="96" t="s">
        <v>7524</v>
      </c>
      <c r="E6149" s="97" t="s">
        <v>23572</v>
      </c>
    </row>
    <row r="6150" spans="1:5" x14ac:dyDescent="0.2">
      <c r="A6150" s="96" t="s">
        <v>9235</v>
      </c>
      <c r="B6150" s="96" t="s">
        <v>9236</v>
      </c>
      <c r="C6150" s="96" t="s">
        <v>60</v>
      </c>
      <c r="D6150" s="96" t="s">
        <v>7524</v>
      </c>
      <c r="E6150" s="97" t="s">
        <v>8255</v>
      </c>
    </row>
    <row r="6151" spans="1:5" x14ac:dyDescent="0.2">
      <c r="A6151" s="96" t="s">
        <v>9237</v>
      </c>
      <c r="B6151" s="96" t="s">
        <v>9238</v>
      </c>
      <c r="C6151" s="96" t="s">
        <v>60</v>
      </c>
      <c r="D6151" s="96" t="s">
        <v>7524</v>
      </c>
      <c r="E6151" s="97" t="s">
        <v>23573</v>
      </c>
    </row>
    <row r="6152" spans="1:5" x14ac:dyDescent="0.2">
      <c r="A6152" s="96" t="s">
        <v>9239</v>
      </c>
      <c r="B6152" s="96" t="s">
        <v>9240</v>
      </c>
      <c r="C6152" s="96" t="s">
        <v>60</v>
      </c>
      <c r="D6152" s="96" t="s">
        <v>8323</v>
      </c>
      <c r="E6152" s="97" t="s">
        <v>17399</v>
      </c>
    </row>
    <row r="6153" spans="1:5" x14ac:dyDescent="0.2">
      <c r="A6153" s="96" t="s">
        <v>20142</v>
      </c>
      <c r="B6153" s="96" t="s">
        <v>20143</v>
      </c>
      <c r="C6153" s="96" t="s">
        <v>60</v>
      </c>
      <c r="D6153" s="96" t="s">
        <v>7503</v>
      </c>
      <c r="E6153" s="97" t="s">
        <v>1191</v>
      </c>
    </row>
    <row r="6154" spans="1:5" x14ac:dyDescent="0.2">
      <c r="A6154" s="96" t="s">
        <v>11193</v>
      </c>
      <c r="B6154" s="96" t="s">
        <v>11194</v>
      </c>
      <c r="C6154" s="96" t="s">
        <v>8123</v>
      </c>
      <c r="D6154" s="96" t="s">
        <v>7503</v>
      </c>
      <c r="E6154" s="97" t="s">
        <v>11195</v>
      </c>
    </row>
    <row r="6155" spans="1:5" x14ac:dyDescent="0.2">
      <c r="A6155" s="96" t="s">
        <v>11214</v>
      </c>
      <c r="B6155" s="96" t="s">
        <v>11215</v>
      </c>
      <c r="C6155" s="96" t="s">
        <v>8123</v>
      </c>
      <c r="D6155" s="96" t="s">
        <v>7503</v>
      </c>
      <c r="E6155" s="97" t="s">
        <v>11216</v>
      </c>
    </row>
    <row r="6156" spans="1:5" x14ac:dyDescent="0.2">
      <c r="A6156" s="96" t="s">
        <v>11190</v>
      </c>
      <c r="B6156" s="96" t="s">
        <v>11191</v>
      </c>
      <c r="C6156" s="96" t="s">
        <v>8123</v>
      </c>
      <c r="D6156" s="96" t="s">
        <v>7503</v>
      </c>
      <c r="E6156" s="97" t="s">
        <v>11192</v>
      </c>
    </row>
    <row r="6157" spans="1:5" x14ac:dyDescent="0.2">
      <c r="A6157" s="96" t="s">
        <v>11178</v>
      </c>
      <c r="B6157" s="96" t="s">
        <v>11179</v>
      </c>
      <c r="C6157" s="96" t="s">
        <v>8123</v>
      </c>
      <c r="D6157" s="96" t="s">
        <v>7503</v>
      </c>
      <c r="E6157" s="97" t="s">
        <v>11180</v>
      </c>
    </row>
    <row r="6158" spans="1:5" x14ac:dyDescent="0.2">
      <c r="A6158" s="96" t="s">
        <v>11181</v>
      </c>
      <c r="B6158" s="96" t="s">
        <v>11182</v>
      </c>
      <c r="C6158" s="96" t="s">
        <v>8123</v>
      </c>
      <c r="D6158" s="96" t="s">
        <v>7503</v>
      </c>
      <c r="E6158" s="97" t="s">
        <v>11183</v>
      </c>
    </row>
    <row r="6159" spans="1:5" x14ac:dyDescent="0.2">
      <c r="A6159" s="96" t="s">
        <v>11202</v>
      </c>
      <c r="B6159" s="96" t="s">
        <v>11203</v>
      </c>
      <c r="C6159" s="96" t="s">
        <v>8123</v>
      </c>
      <c r="D6159" s="96" t="s">
        <v>7503</v>
      </c>
      <c r="E6159" s="97" t="s">
        <v>11204</v>
      </c>
    </row>
    <row r="6160" spans="1:5" x14ac:dyDescent="0.2">
      <c r="A6160" s="96" t="s">
        <v>11205</v>
      </c>
      <c r="B6160" s="96" t="s">
        <v>11206</v>
      </c>
      <c r="C6160" s="96" t="s">
        <v>8123</v>
      </c>
      <c r="D6160" s="96" t="s">
        <v>7503</v>
      </c>
      <c r="E6160" s="97" t="s">
        <v>11207</v>
      </c>
    </row>
    <row r="6161" spans="1:5" x14ac:dyDescent="0.2">
      <c r="A6161" s="96" t="s">
        <v>11208</v>
      </c>
      <c r="B6161" s="96" t="s">
        <v>11209</v>
      </c>
      <c r="C6161" s="96" t="s">
        <v>8123</v>
      </c>
      <c r="D6161" s="96" t="s">
        <v>7503</v>
      </c>
      <c r="E6161" s="97" t="s">
        <v>11210</v>
      </c>
    </row>
    <row r="6162" spans="1:5" x14ac:dyDescent="0.2">
      <c r="A6162" s="96" t="s">
        <v>11211</v>
      </c>
      <c r="B6162" s="96" t="s">
        <v>11212</v>
      </c>
      <c r="C6162" s="96" t="s">
        <v>8123</v>
      </c>
      <c r="D6162" s="96" t="s">
        <v>7503</v>
      </c>
      <c r="E6162" s="97" t="s">
        <v>11213</v>
      </c>
    </row>
    <row r="6163" spans="1:5" x14ac:dyDescent="0.2">
      <c r="A6163" s="96" t="s">
        <v>11188</v>
      </c>
      <c r="B6163" s="96" t="s">
        <v>11189</v>
      </c>
      <c r="C6163" s="96" t="s">
        <v>8123</v>
      </c>
      <c r="D6163" s="96" t="s">
        <v>7503</v>
      </c>
      <c r="E6163" s="97" t="s">
        <v>24003</v>
      </c>
    </row>
    <row r="6164" spans="1:5" x14ac:dyDescent="0.2">
      <c r="A6164" s="96" t="s">
        <v>11184</v>
      </c>
      <c r="B6164" s="96" t="s">
        <v>11185</v>
      </c>
      <c r="C6164" s="96" t="s">
        <v>8123</v>
      </c>
      <c r="D6164" s="96" t="s">
        <v>7503</v>
      </c>
      <c r="E6164" s="97" t="s">
        <v>24001</v>
      </c>
    </row>
    <row r="6165" spans="1:5" x14ac:dyDescent="0.2">
      <c r="A6165" s="96" t="s">
        <v>11186</v>
      </c>
      <c r="B6165" s="96" t="s">
        <v>11187</v>
      </c>
      <c r="C6165" s="96" t="s">
        <v>8123</v>
      </c>
      <c r="D6165" s="96" t="s">
        <v>7503</v>
      </c>
      <c r="E6165" s="97" t="s">
        <v>24002</v>
      </c>
    </row>
    <row r="6166" spans="1:5" x14ac:dyDescent="0.2">
      <c r="A6166" s="96" t="s">
        <v>20144</v>
      </c>
      <c r="B6166" s="96" t="s">
        <v>20145</v>
      </c>
      <c r="C6166" s="96" t="s">
        <v>60</v>
      </c>
      <c r="D6166" s="96" t="s">
        <v>7503</v>
      </c>
      <c r="E6166" s="97" t="s">
        <v>4101</v>
      </c>
    </row>
  </sheetData>
  <autoFilter ref="A5:E6166"/>
  <sortState ref="A7:E6166">
    <sortCondition ref="B7:B6166"/>
  </sortState>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H312"/>
  <sheetViews>
    <sheetView topLeftCell="A249" workbookViewId="0">
      <selection activeCell="B5" sqref="B5"/>
    </sheetView>
  </sheetViews>
  <sheetFormatPr defaultRowHeight="15" x14ac:dyDescent="0.25"/>
  <cols>
    <col min="1" max="1" width="9.140625" style="82"/>
    <col min="2" max="2" width="10.140625" style="121" bestFit="1" customWidth="1"/>
    <col min="3" max="3" width="12.85546875" style="82" bestFit="1" customWidth="1"/>
    <col min="4" max="4" width="89.28515625" style="133" bestFit="1" customWidth="1"/>
    <col min="5" max="5" width="9.140625" style="82"/>
    <col min="6" max="6" width="8.5703125" style="147" bestFit="1" customWidth="1"/>
    <col min="7" max="7" width="9.140625" style="115"/>
    <col min="8" max="8" width="8.7109375" style="115" bestFit="1" customWidth="1"/>
  </cols>
  <sheetData>
    <row r="2" spans="1:8" s="82" customFormat="1" x14ac:dyDescent="0.25">
      <c r="A2" s="116" t="s">
        <v>20461</v>
      </c>
      <c r="B2" s="116" t="s">
        <v>20533</v>
      </c>
      <c r="C2" s="116" t="s">
        <v>20476</v>
      </c>
      <c r="D2" s="129" t="s">
        <v>20534</v>
      </c>
      <c r="E2" s="116" t="s">
        <v>20535</v>
      </c>
      <c r="F2" s="143" t="s">
        <v>20478</v>
      </c>
      <c r="G2" s="117" t="s">
        <v>20536</v>
      </c>
      <c r="H2" s="117" t="s">
        <v>75</v>
      </c>
    </row>
    <row r="3" spans="1:8" s="118" customFormat="1" x14ac:dyDescent="0.25">
      <c r="A3" s="120"/>
      <c r="B3" s="120" t="s">
        <v>20527</v>
      </c>
      <c r="C3" s="120"/>
      <c r="D3" s="130" t="s">
        <v>20529</v>
      </c>
      <c r="E3" s="120" t="s">
        <v>20530</v>
      </c>
      <c r="F3" s="144"/>
      <c r="G3" s="119"/>
      <c r="H3" s="119">
        <f>H4+H8+H10</f>
        <v>0.92183499999999996</v>
      </c>
    </row>
    <row r="4" spans="1:8" x14ac:dyDescent="0.25">
      <c r="A4" s="126">
        <v>1</v>
      </c>
      <c r="B4" s="127"/>
      <c r="C4" s="126"/>
      <c r="D4" s="131" t="s">
        <v>20500</v>
      </c>
      <c r="E4" s="126"/>
      <c r="F4" s="145"/>
      <c r="G4" s="128"/>
      <c r="H4" s="128">
        <f>SUM(H5:H7)</f>
        <v>0.77057199999999992</v>
      </c>
    </row>
    <row r="5" spans="1:8" x14ac:dyDescent="0.25">
      <c r="A5" s="122" t="s">
        <v>20472</v>
      </c>
      <c r="B5" s="123">
        <v>244</v>
      </c>
      <c r="C5" s="80" t="s">
        <v>20501</v>
      </c>
      <c r="D5" s="132" t="str">
        <f>VLOOKUP(B5,SINAPI_INS.!$A$8:$E$5353,2,FALSE)</f>
        <v>AUXILIAR DE TOPOGRAFO</v>
      </c>
      <c r="E5" s="80" t="str">
        <f>VLOOKUP(B5,SINAPI_INS.!$A$8:$E$5353,3,FALSE)</f>
        <v xml:space="preserve">H     </v>
      </c>
      <c r="F5" s="146">
        <v>2.9899999999999999E-2</v>
      </c>
      <c r="G5" s="124" t="str">
        <f>VLOOKUP(B5,SINAPI_INS.!$A$8:$E$5353,5,FALSE)</f>
        <v>14,28</v>
      </c>
      <c r="H5" s="125">
        <f>F5*G5</f>
        <v>0.42697199999999996</v>
      </c>
    </row>
    <row r="6" spans="1:8" x14ac:dyDescent="0.25">
      <c r="A6" s="122" t="s">
        <v>20485</v>
      </c>
      <c r="B6" s="123">
        <v>7592</v>
      </c>
      <c r="C6" s="80" t="s">
        <v>20501</v>
      </c>
      <c r="D6" s="132" t="str">
        <f>VLOOKUP(B6,SINAPI_INS.!$A$8:$E$5353,2,FALSE)</f>
        <v>TOPOGRAFO</v>
      </c>
      <c r="E6" s="80" t="str">
        <f>VLOOKUP(B6,SINAPI_INS.!$A$8:$E$5353,3,FALSE)</f>
        <v xml:space="preserve">H     </v>
      </c>
      <c r="F6" s="146">
        <v>1.61E-2</v>
      </c>
      <c r="G6" s="124" t="str">
        <f>VLOOKUP(B6,SINAPI_INS.!$A$8:$E$5353,5,FALSE)</f>
        <v>19,02</v>
      </c>
      <c r="H6" s="125">
        <f t="shared" ref="H6:H14" si="0">F6*G6</f>
        <v>0.30622199999999999</v>
      </c>
    </row>
    <row r="7" spans="1:8" x14ac:dyDescent="0.25">
      <c r="A7" s="122" t="s">
        <v>20486</v>
      </c>
      <c r="B7" s="123">
        <v>2355</v>
      </c>
      <c r="C7" s="80" t="s">
        <v>20501</v>
      </c>
      <c r="D7" s="132" t="str">
        <f>VLOOKUP(B7,SINAPI_INS.!$A$8:$E$5353,2,FALSE)</f>
        <v>DESENHISTA DETALHISTA</v>
      </c>
      <c r="E7" s="80" t="str">
        <f>VLOOKUP(B7,SINAPI_INS.!$A$8:$E$5353,3,FALSE)</f>
        <v xml:space="preserve">H     </v>
      </c>
      <c r="F7" s="146">
        <v>2.2000000000000001E-3</v>
      </c>
      <c r="G7" s="124" t="str">
        <f>VLOOKUP(B7,SINAPI_INS.!$A$8:$E$5353,5,FALSE)</f>
        <v>16,99</v>
      </c>
      <c r="H7" s="125">
        <f t="shared" si="0"/>
        <v>3.7378000000000002E-2</v>
      </c>
    </row>
    <row r="8" spans="1:8" x14ac:dyDescent="0.25">
      <c r="A8" s="126">
        <v>2</v>
      </c>
      <c r="B8" s="127"/>
      <c r="C8" s="126"/>
      <c r="D8" s="131" t="s">
        <v>20531</v>
      </c>
      <c r="E8" s="126"/>
      <c r="F8" s="145"/>
      <c r="G8" s="128"/>
      <c r="H8" s="128">
        <f>H9</f>
        <v>3.6547000000000003E-2</v>
      </c>
    </row>
    <row r="9" spans="1:8" x14ac:dyDescent="0.25">
      <c r="A9" s="122" t="s">
        <v>20497</v>
      </c>
      <c r="B9" s="123">
        <v>7247</v>
      </c>
      <c r="C9" s="80" t="s">
        <v>20501</v>
      </c>
      <c r="D9" s="132" t="str">
        <f>VLOOKUP(B9,SINAPI_INS.!$A$8:$E$5353,2,FALSE)</f>
        <v>LOCACAO DE TEODOLITO ELETRONICO, PRECISAO ANGULAR DE 5 A 7 SEGUNDOS, INCLUINDO TRIPE</v>
      </c>
      <c r="E9" s="80" t="str">
        <f>VLOOKUP(B9,SINAPI_INS.!$A$8:$E$5353,3,FALSE)</f>
        <v xml:space="preserve">H     </v>
      </c>
      <c r="F9" s="146">
        <v>1.61E-2</v>
      </c>
      <c r="G9" s="124" t="str">
        <f>VLOOKUP(B9,SINAPI_INS.!$A$8:$E$5353,5,FALSE)</f>
        <v>2,27</v>
      </c>
      <c r="H9" s="125">
        <f t="shared" si="0"/>
        <v>3.6547000000000003E-2</v>
      </c>
    </row>
    <row r="10" spans="1:8" x14ac:dyDescent="0.25">
      <c r="A10" s="126">
        <v>3</v>
      </c>
      <c r="B10" s="127"/>
      <c r="C10" s="126"/>
      <c r="D10" s="131" t="s">
        <v>20532</v>
      </c>
      <c r="E10" s="126"/>
      <c r="F10" s="145"/>
      <c r="G10" s="128"/>
      <c r="H10" s="128">
        <f>SUM(H11:H14)</f>
        <v>0.114716</v>
      </c>
    </row>
    <row r="11" spans="1:8" x14ac:dyDescent="0.25">
      <c r="A11" s="122" t="s">
        <v>20518</v>
      </c>
      <c r="B11" s="123">
        <v>37370</v>
      </c>
      <c r="C11" s="80" t="s">
        <v>20501</v>
      </c>
      <c r="D11" s="132" t="str">
        <f>VLOOKUP(B11,SINAPI_INS.!$A$8:$E$5353,2,FALSE)</f>
        <v>ALIMENTACAO - HORISTA (ENCARGOS COMPLEMENTARES) (COLETADO CAIXA)</v>
      </c>
      <c r="E11" s="80" t="str">
        <f>VLOOKUP(B11,SINAPI_INS.!$A$8:$E$5353,3,FALSE)</f>
        <v xml:space="preserve">H     </v>
      </c>
      <c r="F11" s="146">
        <v>4.82E-2</v>
      </c>
      <c r="G11" s="124" t="str">
        <f>VLOOKUP(B11,SINAPI_INS.!$A$8:$E$5353,5,FALSE)</f>
        <v>1,38</v>
      </c>
      <c r="H11" s="125">
        <f t="shared" si="0"/>
        <v>6.6515999999999992E-2</v>
      </c>
    </row>
    <row r="12" spans="1:8" x14ac:dyDescent="0.25">
      <c r="A12" s="122" t="s">
        <v>20537</v>
      </c>
      <c r="B12" s="123">
        <v>37371</v>
      </c>
      <c r="C12" s="80" t="s">
        <v>20501</v>
      </c>
      <c r="D12" s="132" t="str">
        <f>VLOOKUP(B12,SINAPI_INS.!$A$8:$E$5353,2,FALSE)</f>
        <v>TRANSPORTE - HORISTA (ENCARGOS COMPLEMENTARES) (COLETADO CAIXA)</v>
      </c>
      <c r="E12" s="80" t="str">
        <f>VLOOKUP(B12,SINAPI_INS.!$A$8:$E$5353,3,FALSE)</f>
        <v xml:space="preserve">H     </v>
      </c>
      <c r="F12" s="146">
        <v>4.82E-2</v>
      </c>
      <c r="G12" s="124" t="str">
        <f>VLOOKUP(B12,SINAPI_INS.!$A$8:$E$5353,5,FALSE)</f>
        <v>0,61</v>
      </c>
      <c r="H12" s="125">
        <f t="shared" si="0"/>
        <v>2.9401999999999998E-2</v>
      </c>
    </row>
    <row r="13" spans="1:8" x14ac:dyDescent="0.25">
      <c r="A13" s="122" t="s">
        <v>20538</v>
      </c>
      <c r="B13" s="123">
        <v>37372</v>
      </c>
      <c r="C13" s="80" t="s">
        <v>20501</v>
      </c>
      <c r="D13" s="132" t="str">
        <f>VLOOKUP(B13,SINAPI_INS.!$A$8:$E$5353,2,FALSE)</f>
        <v>EXAMES - HORISTA (ENCARGOS COMPLEMENTARES) (COLETADO CAIXA)</v>
      </c>
      <c r="E13" s="80" t="str">
        <f>VLOOKUP(B13,SINAPI_INS.!$A$8:$E$5353,3,FALSE)</f>
        <v xml:space="preserve">H     </v>
      </c>
      <c r="F13" s="146">
        <v>4.82E-2</v>
      </c>
      <c r="G13" s="124" t="str">
        <f>VLOOKUP(B13,SINAPI_INS.!$A$8:$E$5353,5,FALSE)</f>
        <v>0,37</v>
      </c>
      <c r="H13" s="125">
        <f t="shared" si="0"/>
        <v>1.7833999999999999E-2</v>
      </c>
    </row>
    <row r="14" spans="1:8" x14ac:dyDescent="0.25">
      <c r="A14" s="122" t="s">
        <v>20539</v>
      </c>
      <c r="B14" s="123">
        <v>37373</v>
      </c>
      <c r="C14" s="80" t="s">
        <v>20501</v>
      </c>
      <c r="D14" s="132" t="str">
        <f>VLOOKUP(B14,SINAPI_INS.!$A$8:$E$5353,2,FALSE)</f>
        <v>SEGURO - HORISTA (ENCARGOS COMPLEMENTARES) (COLETADO CAIXA)</v>
      </c>
      <c r="E14" s="80" t="str">
        <f>VLOOKUP(B14,SINAPI_INS.!$A$8:$E$5353,3,FALSE)</f>
        <v xml:space="preserve">H     </v>
      </c>
      <c r="F14" s="146">
        <v>4.82E-2</v>
      </c>
      <c r="G14" s="124" t="str">
        <f>VLOOKUP(B14,SINAPI_INS.!$A$8:$E$5353,5,FALSE)</f>
        <v>0,02</v>
      </c>
      <c r="H14" s="125">
        <f t="shared" si="0"/>
        <v>9.6400000000000001E-4</v>
      </c>
    </row>
    <row r="16" spans="1:8" s="118" customFormat="1" ht="30" x14ac:dyDescent="0.25">
      <c r="A16" s="120"/>
      <c r="B16" s="120" t="s">
        <v>20540</v>
      </c>
      <c r="C16" s="120"/>
      <c r="D16" s="130" t="s">
        <v>20523</v>
      </c>
      <c r="E16" s="120" t="s">
        <v>7683</v>
      </c>
      <c r="F16" s="144"/>
      <c r="G16" s="119"/>
      <c r="H16" s="119">
        <f>H17+H20+H26</f>
        <v>58.359200000000008</v>
      </c>
    </row>
    <row r="17" spans="1:8" x14ac:dyDescent="0.25">
      <c r="A17" s="126">
        <v>1</v>
      </c>
      <c r="B17" s="127"/>
      <c r="C17" s="126"/>
      <c r="D17" s="131" t="s">
        <v>20500</v>
      </c>
      <c r="E17" s="126"/>
      <c r="F17" s="145"/>
      <c r="G17" s="128"/>
      <c r="H17" s="128">
        <f>SUM(H18:H19)</f>
        <v>14.388</v>
      </c>
    </row>
    <row r="18" spans="1:8" x14ac:dyDescent="0.25">
      <c r="A18" s="122" t="s">
        <v>20472</v>
      </c>
      <c r="B18" s="123">
        <v>247</v>
      </c>
      <c r="C18" s="80" t="s">
        <v>20501</v>
      </c>
      <c r="D18" s="132" t="str">
        <f>VLOOKUP(B18,SINAPI_INS.!$A$8:$E$5353,2,FALSE)</f>
        <v>AJUDANTE DE ELETRICISTA</v>
      </c>
      <c r="E18" s="80" t="str">
        <f>VLOOKUP(B18,SINAPI_INS.!$A$8:$E$5353,3,FALSE)</f>
        <v xml:space="preserve">H     </v>
      </c>
      <c r="F18" s="146">
        <v>0.8</v>
      </c>
      <c r="G18" s="124" t="str">
        <f>VLOOKUP(B18,SINAPI_INS.!$A$8:$E$5353,5,FALSE)</f>
        <v>10,79</v>
      </c>
      <c r="H18" s="125">
        <f>F18*G18</f>
        <v>8.6319999999999997</v>
      </c>
    </row>
    <row r="19" spans="1:8" x14ac:dyDescent="0.25">
      <c r="A19" s="122" t="s">
        <v>20485</v>
      </c>
      <c r="B19" s="123">
        <v>2436</v>
      </c>
      <c r="C19" s="80" t="s">
        <v>20501</v>
      </c>
      <c r="D19" s="132" t="str">
        <f>VLOOKUP(B19,SINAPI_INS.!$A$8:$E$5353,2,FALSE)</f>
        <v>ELETRICISTA</v>
      </c>
      <c r="E19" s="80" t="str">
        <f>VLOOKUP(B19,SINAPI_INS.!$A$8:$E$5353,3,FALSE)</f>
        <v xml:space="preserve">H     </v>
      </c>
      <c r="F19" s="146">
        <v>0.4</v>
      </c>
      <c r="G19" s="124" t="str">
        <f>VLOOKUP(B19,SINAPI_INS.!$A$8:$E$5353,5,FALSE)</f>
        <v>14,39</v>
      </c>
      <c r="H19" s="125">
        <f>F19*G19</f>
        <v>5.7560000000000002</v>
      </c>
    </row>
    <row r="20" spans="1:8" x14ac:dyDescent="0.25">
      <c r="A20" s="126">
        <v>2</v>
      </c>
      <c r="B20" s="127"/>
      <c r="C20" s="126"/>
      <c r="D20" s="131" t="s">
        <v>17</v>
      </c>
      <c r="E20" s="126"/>
      <c r="F20" s="145"/>
      <c r="G20" s="128"/>
      <c r="H20" s="128">
        <f>SUM(H21:H25)</f>
        <v>41.115200000000009</v>
      </c>
    </row>
    <row r="21" spans="1:8" ht="30" x14ac:dyDescent="0.25">
      <c r="A21" s="122" t="s">
        <v>20497</v>
      </c>
      <c r="B21" s="123">
        <v>939</v>
      </c>
      <c r="C21" s="80" t="s">
        <v>20501</v>
      </c>
      <c r="D21" s="132" t="str">
        <f>VLOOKUP(B21,SINAPI_INS.!$A$8:$E$5353,2,FALSE)</f>
        <v>FIO DE COBRE, SOLIDO, CLASSE 1, ISOLACAO EM PVC/A, ANTICHAMA BWF-B, 450/750V, SECAO NOMINAL 2,5 MM2</v>
      </c>
      <c r="E21" s="80" t="str">
        <f>VLOOKUP(B21,SINAPI_INS.!$A$8:$E$5353,3,FALSE)</f>
        <v xml:space="preserve">M     </v>
      </c>
      <c r="F21" s="146">
        <v>6</v>
      </c>
      <c r="G21" s="124" t="str">
        <f>VLOOKUP(B21,SINAPI_INS.!$A$8:$E$5353,5,FALSE)</f>
        <v>1,30</v>
      </c>
      <c r="H21" s="125">
        <f>F21*G21</f>
        <v>7.8000000000000007</v>
      </c>
    </row>
    <row r="22" spans="1:8" x14ac:dyDescent="0.25">
      <c r="A22" s="122" t="s">
        <v>20502</v>
      </c>
      <c r="B22" s="123">
        <v>12214</v>
      </c>
      <c r="C22" s="80" t="s">
        <v>20501</v>
      </c>
      <c r="D22" s="132" t="str">
        <f>VLOOKUP(B22,SINAPI_INS.!$A$8:$E$5353,2,FALSE)</f>
        <v>LAMPADA VAPOR MERCURIO 125 W (BASE E27)</v>
      </c>
      <c r="E22" s="80" t="str">
        <f>VLOOKUP(B22,SINAPI_INS.!$A$8:$E$5353,3,FALSE)</f>
        <v xml:space="preserve">UN    </v>
      </c>
      <c r="F22" s="146">
        <v>1</v>
      </c>
      <c r="G22" s="124" t="str">
        <f>VLOOKUP(B22,SINAPI_INS.!$A$8:$E$5353,5,FALSE)</f>
        <v>21,07</v>
      </c>
      <c r="H22" s="125">
        <f>F22*G22</f>
        <v>21.07</v>
      </c>
    </row>
    <row r="23" spans="1:8" x14ac:dyDescent="0.25">
      <c r="A23" s="122" t="s">
        <v>20515</v>
      </c>
      <c r="B23" s="123">
        <v>4815</v>
      </c>
      <c r="C23" s="80" t="s">
        <v>20501</v>
      </c>
      <c r="D23" s="132" t="str">
        <f>VLOOKUP(B23,SINAPI_INS.!$A$8:$E$5353,2,FALSE)</f>
        <v>BALDE VERMELHO PARA SINALIZACAO DE VIAS</v>
      </c>
      <c r="E23" s="80" t="str">
        <f>VLOOKUP(B23,SINAPI_INS.!$A$8:$E$5353,3,FALSE)</f>
        <v xml:space="preserve">UN    </v>
      </c>
      <c r="F23" s="146">
        <v>1</v>
      </c>
      <c r="G23" s="124" t="str">
        <f>VLOOKUP(B23,SINAPI_INS.!$A$8:$E$5353,5,FALSE)</f>
        <v>5,04</v>
      </c>
      <c r="H23" s="125">
        <f>F23*G23</f>
        <v>5.04</v>
      </c>
    </row>
    <row r="24" spans="1:8" x14ac:dyDescent="0.25">
      <c r="A24" s="122" t="s">
        <v>20541</v>
      </c>
      <c r="B24" s="123">
        <v>12294</v>
      </c>
      <c r="C24" s="80" t="s">
        <v>20501</v>
      </c>
      <c r="D24" s="132" t="str">
        <f>VLOOKUP(B24,SINAPI_INS.!$A$8:$E$5353,2,FALSE)</f>
        <v>SOQUETE DE PORCELANA BASE E27, PARA USO AO TEMPO, PARA LAMPADAS</v>
      </c>
      <c r="E24" s="80" t="str">
        <f>VLOOKUP(B24,SINAPI_INS.!$A$8:$E$5353,3,FALSE)</f>
        <v xml:space="preserve">UN    </v>
      </c>
      <c r="F24" s="146">
        <v>1</v>
      </c>
      <c r="G24" s="124" t="str">
        <f>VLOOKUP(B24,SINAPI_INS.!$A$8:$E$5353,5,FALSE)</f>
        <v>7,16</v>
      </c>
      <c r="H24" s="125">
        <f>F24*G24</f>
        <v>7.16</v>
      </c>
    </row>
    <row r="25" spans="1:8" x14ac:dyDescent="0.25">
      <c r="A25" s="122" t="s">
        <v>20542</v>
      </c>
      <c r="B25" s="123">
        <v>21127</v>
      </c>
      <c r="C25" s="80" t="s">
        <v>20501</v>
      </c>
      <c r="D25" s="132" t="str">
        <f>VLOOKUP(B25,SINAPI_INS.!$A$8:$E$5353,2,FALSE)</f>
        <v>FITA ISOLANTE ADESIVA ANTICHAMA, USO ATE 750 V, EM ROLO DE 19 MM X 5 M</v>
      </c>
      <c r="E25" s="80" t="str">
        <f>VLOOKUP(B25,SINAPI_INS.!$A$8:$E$5353,3,FALSE)</f>
        <v xml:space="preserve">UN    </v>
      </c>
      <c r="F25" s="146">
        <v>0.02</v>
      </c>
      <c r="G25" s="124" t="str">
        <f>VLOOKUP(B25,SINAPI_INS.!$A$8:$E$5353,5,FALSE)</f>
        <v>2,26</v>
      </c>
      <c r="H25" s="125">
        <f>F25*G25</f>
        <v>4.5199999999999997E-2</v>
      </c>
    </row>
    <row r="26" spans="1:8" x14ac:dyDescent="0.25">
      <c r="A26" s="126">
        <v>3</v>
      </c>
      <c r="B26" s="127"/>
      <c r="C26" s="126"/>
      <c r="D26" s="131" t="s">
        <v>20532</v>
      </c>
      <c r="E26" s="126"/>
      <c r="F26" s="145"/>
      <c r="G26" s="128"/>
      <c r="H26" s="128">
        <f>SUM(H27:H30)</f>
        <v>2.8559999999999999</v>
      </c>
    </row>
    <row r="27" spans="1:8" x14ac:dyDescent="0.25">
      <c r="A27" s="122" t="s">
        <v>20518</v>
      </c>
      <c r="B27" s="123">
        <v>37370</v>
      </c>
      <c r="C27" s="80" t="s">
        <v>20501</v>
      </c>
      <c r="D27" s="132" t="str">
        <f>VLOOKUP(B27,SINAPI_INS.!$A$8:$E$5353,2,FALSE)</f>
        <v>ALIMENTACAO - HORISTA (ENCARGOS COMPLEMENTARES) (COLETADO CAIXA)</v>
      </c>
      <c r="E27" s="80" t="str">
        <f>VLOOKUP(B27,SINAPI_INS.!$A$8:$E$5353,3,FALSE)</f>
        <v xml:space="preserve">H     </v>
      </c>
      <c r="F27" s="146">
        <v>1.2</v>
      </c>
      <c r="G27" s="124" t="str">
        <f>VLOOKUP(B27,SINAPI_INS.!$A$8:$E$5353,5,FALSE)</f>
        <v>1,38</v>
      </c>
      <c r="H27" s="125">
        <f>F27*G27</f>
        <v>1.6559999999999999</v>
      </c>
    </row>
    <row r="28" spans="1:8" x14ac:dyDescent="0.25">
      <c r="A28" s="122" t="s">
        <v>20537</v>
      </c>
      <c r="B28" s="123">
        <v>37371</v>
      </c>
      <c r="C28" s="80" t="s">
        <v>20501</v>
      </c>
      <c r="D28" s="132" t="str">
        <f>VLOOKUP(B28,SINAPI_INS.!$A$8:$E$5353,2,FALSE)</f>
        <v>TRANSPORTE - HORISTA (ENCARGOS COMPLEMENTARES) (COLETADO CAIXA)</v>
      </c>
      <c r="E28" s="80" t="str">
        <f>VLOOKUP(B28,SINAPI_INS.!$A$8:$E$5353,3,FALSE)</f>
        <v xml:space="preserve">H     </v>
      </c>
      <c r="F28" s="146">
        <v>1.2</v>
      </c>
      <c r="G28" s="124" t="str">
        <f>VLOOKUP(B28,SINAPI_INS.!$A$8:$E$5353,5,FALSE)</f>
        <v>0,61</v>
      </c>
      <c r="H28" s="125">
        <f>F28*G28</f>
        <v>0.73199999999999998</v>
      </c>
    </row>
    <row r="29" spans="1:8" x14ac:dyDescent="0.25">
      <c r="A29" s="122" t="s">
        <v>20538</v>
      </c>
      <c r="B29" s="123">
        <v>37372</v>
      </c>
      <c r="C29" s="80" t="s">
        <v>20501</v>
      </c>
      <c r="D29" s="132" t="str">
        <f>VLOOKUP(B29,SINAPI_INS.!$A$8:$E$5353,2,FALSE)</f>
        <v>EXAMES - HORISTA (ENCARGOS COMPLEMENTARES) (COLETADO CAIXA)</v>
      </c>
      <c r="E29" s="80" t="str">
        <f>VLOOKUP(B29,SINAPI_INS.!$A$8:$E$5353,3,FALSE)</f>
        <v xml:space="preserve">H     </v>
      </c>
      <c r="F29" s="146">
        <v>1.2</v>
      </c>
      <c r="G29" s="124" t="str">
        <f>VLOOKUP(B29,SINAPI_INS.!$A$8:$E$5353,5,FALSE)</f>
        <v>0,37</v>
      </c>
      <c r="H29" s="125">
        <f>F29*G29</f>
        <v>0.44400000000000001</v>
      </c>
    </row>
    <row r="30" spans="1:8" x14ac:dyDescent="0.25">
      <c r="A30" s="122" t="s">
        <v>20539</v>
      </c>
      <c r="B30" s="123">
        <v>37373</v>
      </c>
      <c r="C30" s="80" t="s">
        <v>20501</v>
      </c>
      <c r="D30" s="132" t="str">
        <f>VLOOKUP(B30,SINAPI_INS.!$A$8:$E$5353,2,FALSE)</f>
        <v>SEGURO - HORISTA (ENCARGOS COMPLEMENTARES) (COLETADO CAIXA)</v>
      </c>
      <c r="E30" s="80" t="str">
        <f>VLOOKUP(B30,SINAPI_INS.!$A$8:$E$5353,3,FALSE)</f>
        <v xml:space="preserve">H     </v>
      </c>
      <c r="F30" s="146">
        <v>1.2</v>
      </c>
      <c r="G30" s="124" t="str">
        <f>VLOOKUP(B30,SINAPI_INS.!$A$8:$E$5353,5,FALSE)</f>
        <v>0,02</v>
      </c>
      <c r="H30" s="125">
        <f>F30*G30</f>
        <v>2.4E-2</v>
      </c>
    </row>
    <row r="32" spans="1:8" s="118" customFormat="1" ht="30" x14ac:dyDescent="0.25">
      <c r="A32" s="120"/>
      <c r="B32" s="120" t="s">
        <v>20555</v>
      </c>
      <c r="C32" s="120"/>
      <c r="D32" s="130" t="s">
        <v>20557</v>
      </c>
      <c r="E32" s="120" t="s">
        <v>10327</v>
      </c>
      <c r="F32" s="144"/>
      <c r="G32" s="119"/>
      <c r="H32" s="119">
        <f>H33+H36+H38</f>
        <v>4.3471380000000002</v>
      </c>
    </row>
    <row r="33" spans="1:8" x14ac:dyDescent="0.25">
      <c r="A33" s="126">
        <v>1</v>
      </c>
      <c r="B33" s="127"/>
      <c r="C33" s="126"/>
      <c r="D33" s="131" t="s">
        <v>20500</v>
      </c>
      <c r="E33" s="126"/>
      <c r="F33" s="145"/>
      <c r="G33" s="128"/>
      <c r="H33" s="128">
        <f>SUM(H34:H35)</f>
        <v>0.56412799999999996</v>
      </c>
    </row>
    <row r="34" spans="1:8" x14ac:dyDescent="0.25">
      <c r="A34" s="122" t="s">
        <v>20472</v>
      </c>
      <c r="B34" s="123">
        <v>6111</v>
      </c>
      <c r="C34" s="80" t="s">
        <v>20501</v>
      </c>
      <c r="D34" s="132" t="str">
        <f>VLOOKUP(B34,SINAPI_INS.!$A$8:$E$5353,2,FALSE)</f>
        <v>SERVENTE</v>
      </c>
      <c r="E34" s="80" t="str">
        <f>VLOOKUP(B34,SINAPI_INS.!$A$8:$E$5353,3,FALSE)</f>
        <v xml:space="preserve">H     </v>
      </c>
      <c r="F34" s="146">
        <v>2.8899999999999999E-2</v>
      </c>
      <c r="G34" s="124" t="str">
        <f>VLOOKUP(B34,SINAPI_INS.!$A$8:$E$5353,5,FALSE)</f>
        <v>8,13</v>
      </c>
      <c r="H34" s="125">
        <f>F34*G34</f>
        <v>0.234957</v>
      </c>
    </row>
    <row r="35" spans="1:8" x14ac:dyDescent="0.25">
      <c r="A35" s="122" t="s">
        <v>20485</v>
      </c>
      <c r="B35" s="123">
        <v>4234</v>
      </c>
      <c r="C35" s="80" t="s">
        <v>20501</v>
      </c>
      <c r="D35" s="132" t="str">
        <f>VLOOKUP(B35,SINAPI_INS.!$A$8:$E$5353,2,FALSE)</f>
        <v>OPERADOR DE ESCAVADEIRA</v>
      </c>
      <c r="E35" s="80" t="str">
        <f>VLOOKUP(B35,SINAPI_INS.!$A$8:$E$5353,3,FALSE)</f>
        <v xml:space="preserve">H     </v>
      </c>
      <c r="F35" s="146">
        <v>2.8899999999999999E-2</v>
      </c>
      <c r="G35" s="124" t="str">
        <f>VLOOKUP(B35,SINAPI_INS.!$A$8:$E$5353,5,FALSE)</f>
        <v>11,39</v>
      </c>
      <c r="H35" s="125">
        <f>F35*G35</f>
        <v>0.32917099999999999</v>
      </c>
    </row>
    <row r="36" spans="1:8" x14ac:dyDescent="0.25">
      <c r="A36" s="126">
        <v>2</v>
      </c>
      <c r="B36" s="127"/>
      <c r="C36" s="126"/>
      <c r="D36" s="131" t="s">
        <v>20531</v>
      </c>
      <c r="E36" s="126"/>
      <c r="F36" s="145"/>
      <c r="G36" s="128"/>
      <c r="H36" s="128">
        <f>SUM(H37:H37)</f>
        <v>3.5679939999999997</v>
      </c>
    </row>
    <row r="37" spans="1:8" ht="30" x14ac:dyDescent="0.25">
      <c r="A37" s="122" t="s">
        <v>20497</v>
      </c>
      <c r="B37" s="123" t="s">
        <v>8154</v>
      </c>
      <c r="C37" s="80" t="s">
        <v>20477</v>
      </c>
      <c r="D37" s="132" t="str">
        <f>VLOOKUP(B37,'SINAPI_COM (G-K)'!$A$7:$E$6067,2,FALSE)</f>
        <v>ESCAVADEIRA HIDRÁULICA SOBRE ESTEIRAS, CAÇAMBA 0,80 M3, PESO OPERACIONAL 17 T, POTENCIA BRUTA 111 HP - CHP DIURNO. AF_06/2014</v>
      </c>
      <c r="E37" s="80" t="str">
        <f>VLOOKUP(B37,'SINAPI_COM (G-K)'!$A$7:$E$6067,3,FALSE)</f>
        <v>CHP</v>
      </c>
      <c r="F37" s="146">
        <v>2.8899999999999999E-2</v>
      </c>
      <c r="G37" s="124" t="str">
        <f>VLOOKUP(B37,'SINAPI_COM (G-K)'!$A$7:$E$6067,5,FALSE)</f>
        <v>123,46</v>
      </c>
      <c r="H37" s="125">
        <f>F37*G37</f>
        <v>3.5679939999999997</v>
      </c>
    </row>
    <row r="38" spans="1:8" x14ac:dyDescent="0.25">
      <c r="A38" s="126">
        <v>3</v>
      </c>
      <c r="B38" s="127"/>
      <c r="C38" s="126"/>
      <c r="D38" s="131" t="s">
        <v>20532</v>
      </c>
      <c r="E38" s="126"/>
      <c r="F38" s="145"/>
      <c r="G38" s="128"/>
      <c r="H38" s="128">
        <f>SUM(H39:H44)</f>
        <v>0.21501599999999996</v>
      </c>
    </row>
    <row r="39" spans="1:8" x14ac:dyDescent="0.25">
      <c r="A39" s="122" t="s">
        <v>20518</v>
      </c>
      <c r="B39" s="123">
        <v>37370</v>
      </c>
      <c r="C39" s="80" t="s">
        <v>20501</v>
      </c>
      <c r="D39" s="132" t="str">
        <f>VLOOKUP(B39,SINAPI_INS.!$A$8:$E$5353,2,FALSE)</f>
        <v>ALIMENTACAO - HORISTA (ENCARGOS COMPLEMENTARES) (COLETADO CAIXA)</v>
      </c>
      <c r="E39" s="80" t="str">
        <f>VLOOKUP(B39,SINAPI_INS.!$A$8:$E$5353,3,FALSE)</f>
        <v xml:space="preserve">H     </v>
      </c>
      <c r="F39" s="146">
        <v>5.7799999999999997E-2</v>
      </c>
      <c r="G39" s="124" t="str">
        <f>VLOOKUP(B39,SINAPI_INS.!$A$8:$E$5353,5,FALSE)</f>
        <v>1,38</v>
      </c>
      <c r="H39" s="125">
        <f t="shared" ref="H39:H44" si="1">F39*G39</f>
        <v>7.9763999999999988E-2</v>
      </c>
    </row>
    <row r="40" spans="1:8" x14ac:dyDescent="0.25">
      <c r="A40" s="122" t="s">
        <v>20537</v>
      </c>
      <c r="B40" s="123">
        <v>37371</v>
      </c>
      <c r="C40" s="80" t="s">
        <v>20501</v>
      </c>
      <c r="D40" s="132" t="str">
        <f>VLOOKUP(B40,SINAPI_INS.!$A$8:$E$5353,2,FALSE)</f>
        <v>TRANSPORTE - HORISTA (ENCARGOS COMPLEMENTARES) (COLETADO CAIXA)</v>
      </c>
      <c r="E40" s="80" t="str">
        <f>VLOOKUP(B40,SINAPI_INS.!$A$8:$E$5353,3,FALSE)</f>
        <v xml:space="preserve">H     </v>
      </c>
      <c r="F40" s="146">
        <v>5.7799999999999997E-2</v>
      </c>
      <c r="G40" s="124" t="str">
        <f>VLOOKUP(B40,SINAPI_INS.!$A$8:$E$5353,5,FALSE)</f>
        <v>0,61</v>
      </c>
      <c r="H40" s="125">
        <f t="shared" si="1"/>
        <v>3.5257999999999998E-2</v>
      </c>
    </row>
    <row r="41" spans="1:8" x14ac:dyDescent="0.25">
      <c r="A41" s="122" t="s">
        <v>20538</v>
      </c>
      <c r="B41" s="123">
        <v>37372</v>
      </c>
      <c r="C41" s="80" t="s">
        <v>20501</v>
      </c>
      <c r="D41" s="132" t="str">
        <f>VLOOKUP(B41,SINAPI_INS.!$A$8:$E$5353,2,FALSE)</f>
        <v>EXAMES - HORISTA (ENCARGOS COMPLEMENTARES) (COLETADO CAIXA)</v>
      </c>
      <c r="E41" s="80" t="str">
        <f>VLOOKUP(B41,SINAPI_INS.!$A$8:$E$5353,3,FALSE)</f>
        <v xml:space="preserve">H     </v>
      </c>
      <c r="F41" s="146">
        <v>5.7799999999999997E-2</v>
      </c>
      <c r="G41" s="124" t="str">
        <f>VLOOKUP(B41,SINAPI_INS.!$A$8:$E$5353,5,FALSE)</f>
        <v>0,37</v>
      </c>
      <c r="H41" s="125">
        <f>F41*G41</f>
        <v>2.1385999999999999E-2</v>
      </c>
    </row>
    <row r="42" spans="1:8" x14ac:dyDescent="0.25">
      <c r="A42" s="122" t="s">
        <v>20539</v>
      </c>
      <c r="B42" s="123">
        <v>37373</v>
      </c>
      <c r="C42" s="80" t="s">
        <v>20501</v>
      </c>
      <c r="D42" s="132" t="str">
        <f>VLOOKUP(B42,SINAPI_INS.!$A$8:$E$5353,2,FALSE)</f>
        <v>SEGURO - HORISTA (ENCARGOS COMPLEMENTARES) (COLETADO CAIXA)</v>
      </c>
      <c r="E42" s="80" t="str">
        <f>VLOOKUP(B42,SINAPI_INS.!$A$8:$E$5353,3,FALSE)</f>
        <v xml:space="preserve">H     </v>
      </c>
      <c r="F42" s="146">
        <v>5.7799999999999997E-2</v>
      </c>
      <c r="G42" s="124" t="str">
        <f>VLOOKUP(B42,SINAPI_INS.!$A$8:$E$5353,5,FALSE)</f>
        <v>0,02</v>
      </c>
      <c r="H42" s="125">
        <f>F42*G42</f>
        <v>1.1559999999999999E-3</v>
      </c>
    </row>
    <row r="43" spans="1:8" x14ac:dyDescent="0.25">
      <c r="A43" s="122" t="s">
        <v>20558</v>
      </c>
      <c r="B43" s="123" t="s">
        <v>19972</v>
      </c>
      <c r="C43" s="80" t="s">
        <v>20477</v>
      </c>
      <c r="D43" s="132" t="str">
        <f>VLOOKUP(B43,'SINAPI_COM (G-K)'!$A$7:$E$6067,2,FALSE)</f>
        <v>FERRAMENTAS (ENCARGOS COMPLEMENTARES) - HORISTA</v>
      </c>
      <c r="E43" s="80" t="str">
        <f>VLOOKUP(B43,'SINAPI_COM (G-K)'!$A$7:$E$6067,3,FALSE)</f>
        <v>H</v>
      </c>
      <c r="F43" s="146">
        <v>5.7799999999999997E-2</v>
      </c>
      <c r="G43" s="124" t="str">
        <f>VLOOKUP(B43,'SINAPI_COM (G-K)'!$A$7:$E$6067,5,FALSE)</f>
        <v>0,36</v>
      </c>
      <c r="H43" s="125">
        <f t="shared" si="1"/>
        <v>2.0807999999999997E-2</v>
      </c>
    </row>
    <row r="44" spans="1:8" x14ac:dyDescent="0.25">
      <c r="A44" s="122" t="s">
        <v>20559</v>
      </c>
      <c r="B44" s="123" t="s">
        <v>19974</v>
      </c>
      <c r="C44" s="80" t="s">
        <v>20477</v>
      </c>
      <c r="D44" s="132" t="str">
        <f>VLOOKUP(B44,'SINAPI_COM (G-K)'!$A$7:$E$6067,2,FALSE)</f>
        <v>EPI (ENCARGOS COMPLEMENTARES) - HORISTA</v>
      </c>
      <c r="E44" s="80" t="str">
        <f>VLOOKUP(B44,'SINAPI_COM (G-K)'!$A$7:$E$6067,3,FALSE)</f>
        <v>H</v>
      </c>
      <c r="F44" s="146">
        <v>5.7799999999999997E-2</v>
      </c>
      <c r="G44" s="124" t="str">
        <f>VLOOKUP(B44,'SINAPI_COM (G-K)'!$A$7:$E$6067,5,FALSE)</f>
        <v>0,98</v>
      </c>
      <c r="H44" s="125">
        <f t="shared" si="1"/>
        <v>5.6643999999999993E-2</v>
      </c>
    </row>
    <row r="46" spans="1:8" s="118" customFormat="1" ht="30" x14ac:dyDescent="0.25">
      <c r="A46" s="120"/>
      <c r="B46" s="120" t="s">
        <v>20556</v>
      </c>
      <c r="C46" s="120"/>
      <c r="D46" s="130" t="s">
        <v>20560</v>
      </c>
      <c r="E46" s="120" t="s">
        <v>10327</v>
      </c>
      <c r="F46" s="144"/>
      <c r="G46" s="119"/>
      <c r="H46" s="119">
        <f>H47+H50+H52</f>
        <v>5.4301620000000002</v>
      </c>
    </row>
    <row r="47" spans="1:8" x14ac:dyDescent="0.25">
      <c r="A47" s="126">
        <v>1</v>
      </c>
      <c r="B47" s="127"/>
      <c r="C47" s="126"/>
      <c r="D47" s="131" t="s">
        <v>20500</v>
      </c>
      <c r="E47" s="126"/>
      <c r="F47" s="145"/>
      <c r="G47" s="128"/>
      <c r="H47" s="128">
        <f>SUM(H48:H49)</f>
        <v>0.70467199999999997</v>
      </c>
    </row>
    <row r="48" spans="1:8" x14ac:dyDescent="0.25">
      <c r="A48" s="122" t="s">
        <v>20472</v>
      </c>
      <c r="B48" s="123">
        <v>6111</v>
      </c>
      <c r="C48" s="80" t="s">
        <v>20501</v>
      </c>
      <c r="D48" s="132" t="str">
        <f>VLOOKUP(B48,SINAPI_INS.!$A$8:$E$5353,2,FALSE)</f>
        <v>SERVENTE</v>
      </c>
      <c r="E48" s="80" t="str">
        <f>VLOOKUP(B48,SINAPI_INS.!$A$8:$E$5353,3,FALSE)</f>
        <v xml:space="preserve">H     </v>
      </c>
      <c r="F48" s="146">
        <v>3.61E-2</v>
      </c>
      <c r="G48" s="124" t="str">
        <f>VLOOKUP(B48,SINAPI_INS.!$A$8:$E$5353,5,FALSE)</f>
        <v>8,13</v>
      </c>
      <c r="H48" s="125">
        <f>F48*G48</f>
        <v>0.293493</v>
      </c>
    </row>
    <row r="49" spans="1:8" x14ac:dyDescent="0.25">
      <c r="A49" s="122" t="s">
        <v>20485</v>
      </c>
      <c r="B49" s="123">
        <v>4234</v>
      </c>
      <c r="C49" s="80" t="s">
        <v>20501</v>
      </c>
      <c r="D49" s="132" t="str">
        <f>VLOOKUP(B49,SINAPI_INS.!$A$8:$E$5353,2,FALSE)</f>
        <v>OPERADOR DE ESCAVADEIRA</v>
      </c>
      <c r="E49" s="80" t="str">
        <f>VLOOKUP(B49,SINAPI_INS.!$A$8:$E$5353,3,FALSE)</f>
        <v xml:space="preserve">H     </v>
      </c>
      <c r="F49" s="146">
        <v>3.61E-2</v>
      </c>
      <c r="G49" s="124" t="str">
        <f>VLOOKUP(B49,SINAPI_INS.!$A$8:$E$5353,5,FALSE)</f>
        <v>11,39</v>
      </c>
      <c r="H49" s="125">
        <f>F49*G49</f>
        <v>0.41117900000000002</v>
      </c>
    </row>
    <row r="50" spans="1:8" x14ac:dyDescent="0.25">
      <c r="A50" s="126">
        <v>2</v>
      </c>
      <c r="B50" s="127"/>
      <c r="C50" s="126"/>
      <c r="D50" s="131" t="s">
        <v>20531</v>
      </c>
      <c r="E50" s="126"/>
      <c r="F50" s="145"/>
      <c r="G50" s="128"/>
      <c r="H50" s="128">
        <f>SUM(H51:H51)</f>
        <v>4.456906</v>
      </c>
    </row>
    <row r="51" spans="1:8" ht="30" x14ac:dyDescent="0.25">
      <c r="A51" s="122" t="s">
        <v>20497</v>
      </c>
      <c r="B51" s="123" t="s">
        <v>8154</v>
      </c>
      <c r="C51" s="80" t="s">
        <v>20477</v>
      </c>
      <c r="D51" s="132" t="str">
        <f>VLOOKUP(B51,'SINAPI_COM (G-K)'!$A$7:$E$6067,2,FALSE)</f>
        <v>ESCAVADEIRA HIDRÁULICA SOBRE ESTEIRAS, CAÇAMBA 0,80 M3, PESO OPERACIONAL 17 T, POTENCIA BRUTA 111 HP - CHP DIURNO. AF_06/2014</v>
      </c>
      <c r="E51" s="80" t="str">
        <f>VLOOKUP(B51,'SINAPI_COM (G-K)'!$A$7:$E$6067,3,FALSE)</f>
        <v>CHP</v>
      </c>
      <c r="F51" s="146">
        <v>3.61E-2</v>
      </c>
      <c r="G51" s="124" t="str">
        <f>VLOOKUP(B51,'SINAPI_COM (G-K)'!$A$7:$E$6067,5,FALSE)</f>
        <v>123,46</v>
      </c>
      <c r="H51" s="125">
        <f>F51*G51</f>
        <v>4.456906</v>
      </c>
    </row>
    <row r="52" spans="1:8" x14ac:dyDescent="0.25">
      <c r="A52" s="126">
        <v>3</v>
      </c>
      <c r="B52" s="127"/>
      <c r="C52" s="126"/>
      <c r="D52" s="131" t="s">
        <v>20532</v>
      </c>
      <c r="E52" s="126"/>
      <c r="F52" s="145"/>
      <c r="G52" s="128"/>
      <c r="H52" s="128">
        <f>SUM(H53:H58)</f>
        <v>0.26858399999999993</v>
      </c>
    </row>
    <row r="53" spans="1:8" x14ac:dyDescent="0.25">
      <c r="A53" s="122" t="s">
        <v>20518</v>
      </c>
      <c r="B53" s="123">
        <v>37370</v>
      </c>
      <c r="C53" s="80" t="s">
        <v>20501</v>
      </c>
      <c r="D53" s="132" t="str">
        <f>VLOOKUP(B53,SINAPI_INS.!$A$8:$E$5353,2,FALSE)</f>
        <v>ALIMENTACAO - HORISTA (ENCARGOS COMPLEMENTARES) (COLETADO CAIXA)</v>
      </c>
      <c r="E53" s="80" t="str">
        <f>VLOOKUP(B53,SINAPI_INS.!$A$8:$E$5353,3,FALSE)</f>
        <v xml:space="preserve">H     </v>
      </c>
      <c r="F53" s="146">
        <v>7.22E-2</v>
      </c>
      <c r="G53" s="124" t="str">
        <f>VLOOKUP(B53,SINAPI_INS.!$A$8:$E$5353,5,FALSE)</f>
        <v>1,38</v>
      </c>
      <c r="H53" s="125">
        <f t="shared" ref="H53:H58" si="2">F53*G53</f>
        <v>9.9635999999999988E-2</v>
      </c>
    </row>
    <row r="54" spans="1:8" x14ac:dyDescent="0.25">
      <c r="A54" s="122" t="s">
        <v>20537</v>
      </c>
      <c r="B54" s="123">
        <v>37371</v>
      </c>
      <c r="C54" s="80" t="s">
        <v>20501</v>
      </c>
      <c r="D54" s="132" t="str">
        <f>VLOOKUP(B54,SINAPI_INS.!$A$8:$E$5353,2,FALSE)</f>
        <v>TRANSPORTE - HORISTA (ENCARGOS COMPLEMENTARES) (COLETADO CAIXA)</v>
      </c>
      <c r="E54" s="80" t="str">
        <f>VLOOKUP(B54,SINAPI_INS.!$A$8:$E$5353,3,FALSE)</f>
        <v xml:space="preserve">H     </v>
      </c>
      <c r="F54" s="146">
        <v>7.22E-2</v>
      </c>
      <c r="G54" s="124" t="str">
        <f>VLOOKUP(B54,SINAPI_INS.!$A$8:$E$5353,5,FALSE)</f>
        <v>0,61</v>
      </c>
      <c r="H54" s="125">
        <f t="shared" si="2"/>
        <v>4.4041999999999998E-2</v>
      </c>
    </row>
    <row r="55" spans="1:8" x14ac:dyDescent="0.25">
      <c r="A55" s="122" t="s">
        <v>20538</v>
      </c>
      <c r="B55" s="123">
        <v>37372</v>
      </c>
      <c r="C55" s="80" t="s">
        <v>20501</v>
      </c>
      <c r="D55" s="132" t="str">
        <f>VLOOKUP(B55,SINAPI_INS.!$A$8:$E$5353,2,FALSE)</f>
        <v>EXAMES - HORISTA (ENCARGOS COMPLEMENTARES) (COLETADO CAIXA)</v>
      </c>
      <c r="E55" s="80" t="str">
        <f>VLOOKUP(B55,SINAPI_INS.!$A$8:$E$5353,3,FALSE)</f>
        <v xml:space="preserve">H     </v>
      </c>
      <c r="F55" s="146">
        <v>7.22E-2</v>
      </c>
      <c r="G55" s="124" t="str">
        <f>VLOOKUP(B55,SINAPI_INS.!$A$8:$E$5353,5,FALSE)</f>
        <v>0,37</v>
      </c>
      <c r="H55" s="125">
        <f t="shared" si="2"/>
        <v>2.6713999999999998E-2</v>
      </c>
    </row>
    <row r="56" spans="1:8" x14ac:dyDescent="0.25">
      <c r="A56" s="122" t="s">
        <v>20539</v>
      </c>
      <c r="B56" s="123">
        <v>37373</v>
      </c>
      <c r="C56" s="80" t="s">
        <v>20501</v>
      </c>
      <c r="D56" s="132" t="str">
        <f>VLOOKUP(B56,SINAPI_INS.!$A$8:$E$5353,2,FALSE)</f>
        <v>SEGURO - HORISTA (ENCARGOS COMPLEMENTARES) (COLETADO CAIXA)</v>
      </c>
      <c r="E56" s="80" t="str">
        <f>VLOOKUP(B56,SINAPI_INS.!$A$8:$E$5353,3,FALSE)</f>
        <v xml:space="preserve">H     </v>
      </c>
      <c r="F56" s="146">
        <v>7.22E-2</v>
      </c>
      <c r="G56" s="124" t="str">
        <f>VLOOKUP(B56,SINAPI_INS.!$A$8:$E$5353,5,FALSE)</f>
        <v>0,02</v>
      </c>
      <c r="H56" s="125">
        <f t="shared" si="2"/>
        <v>1.444E-3</v>
      </c>
    </row>
    <row r="57" spans="1:8" x14ac:dyDescent="0.25">
      <c r="A57" s="122" t="s">
        <v>20558</v>
      </c>
      <c r="B57" s="123" t="s">
        <v>19972</v>
      </c>
      <c r="C57" s="80" t="s">
        <v>20477</v>
      </c>
      <c r="D57" s="132" t="str">
        <f>VLOOKUP(B57,'SINAPI_COM (G-K)'!$A$7:$E$6067,2,FALSE)</f>
        <v>FERRAMENTAS (ENCARGOS COMPLEMENTARES) - HORISTA</v>
      </c>
      <c r="E57" s="80" t="str">
        <f>VLOOKUP(B57,'SINAPI_COM (G-K)'!$A$7:$E$6067,3,FALSE)</f>
        <v>H</v>
      </c>
      <c r="F57" s="146">
        <v>7.22E-2</v>
      </c>
      <c r="G57" s="124" t="str">
        <f>VLOOKUP(B57,'SINAPI_COM (G-K)'!$A$7:$E$6067,5,FALSE)</f>
        <v>0,36</v>
      </c>
      <c r="H57" s="125">
        <f t="shared" si="2"/>
        <v>2.5991999999999998E-2</v>
      </c>
    </row>
    <row r="58" spans="1:8" x14ac:dyDescent="0.25">
      <c r="A58" s="122" t="s">
        <v>20559</v>
      </c>
      <c r="B58" s="123" t="s">
        <v>19974</v>
      </c>
      <c r="C58" s="80" t="s">
        <v>20477</v>
      </c>
      <c r="D58" s="132" t="str">
        <f>VLOOKUP(B58,'SINAPI_COM (G-K)'!$A$7:$E$6067,2,FALSE)</f>
        <v>EPI (ENCARGOS COMPLEMENTARES) - HORISTA</v>
      </c>
      <c r="E58" s="80" t="str">
        <f>VLOOKUP(B58,'SINAPI_COM (G-K)'!$A$7:$E$6067,3,FALSE)</f>
        <v>H</v>
      </c>
      <c r="F58" s="146">
        <v>7.22E-2</v>
      </c>
      <c r="G58" s="124" t="str">
        <f>VLOOKUP(B58,'SINAPI_COM (G-K)'!$A$7:$E$6067,5,FALSE)</f>
        <v>0,98</v>
      </c>
      <c r="H58" s="125">
        <f t="shared" si="2"/>
        <v>7.0755999999999999E-2</v>
      </c>
    </row>
    <row r="60" spans="1:8" s="118" customFormat="1" x14ac:dyDescent="0.25">
      <c r="A60" s="120"/>
      <c r="B60" s="120" t="s">
        <v>20563</v>
      </c>
      <c r="C60" s="120"/>
      <c r="D60" s="130" t="s">
        <v>20562</v>
      </c>
      <c r="E60" s="120" t="s">
        <v>10327</v>
      </c>
      <c r="F60" s="144"/>
      <c r="G60" s="119"/>
      <c r="H60" s="119">
        <f>H61+H63</f>
        <v>46.215000000000003</v>
      </c>
    </row>
    <row r="61" spans="1:8" x14ac:dyDescent="0.25">
      <c r="A61" s="126">
        <v>1</v>
      </c>
      <c r="B61" s="127"/>
      <c r="C61" s="126"/>
      <c r="D61" s="131" t="s">
        <v>20500</v>
      </c>
      <c r="E61" s="126"/>
      <c r="F61" s="145"/>
      <c r="G61" s="128"/>
      <c r="H61" s="128">
        <f>SUM(H62:H62)</f>
        <v>31.707000000000001</v>
      </c>
    </row>
    <row r="62" spans="1:8" x14ac:dyDescent="0.25">
      <c r="A62" s="122" t="s">
        <v>20472</v>
      </c>
      <c r="B62" s="123">
        <v>6111</v>
      </c>
      <c r="C62" s="80" t="s">
        <v>20501</v>
      </c>
      <c r="D62" s="132" t="str">
        <f>VLOOKUP(B62,SINAPI_INS.!$A$8:$E$5353,2,FALSE)</f>
        <v>SERVENTE</v>
      </c>
      <c r="E62" s="80" t="str">
        <f>VLOOKUP(B62,SINAPI_INS.!$A$8:$E$5353,3,FALSE)</f>
        <v xml:space="preserve">H     </v>
      </c>
      <c r="F62" s="146">
        <v>3.9</v>
      </c>
      <c r="G62" s="124" t="str">
        <f>VLOOKUP(B62,SINAPI_INS.!$A$8:$E$5353,5,FALSE)</f>
        <v>8,13</v>
      </c>
      <c r="H62" s="125">
        <f>F62*G62</f>
        <v>31.707000000000001</v>
      </c>
    </row>
    <row r="63" spans="1:8" x14ac:dyDescent="0.25">
      <c r="A63" s="126">
        <v>2</v>
      </c>
      <c r="B63" s="127"/>
      <c r="C63" s="126"/>
      <c r="D63" s="131" t="s">
        <v>20532</v>
      </c>
      <c r="E63" s="126"/>
      <c r="F63" s="145"/>
      <c r="G63" s="128"/>
      <c r="H63" s="128">
        <f>SUM(H64:H69)</f>
        <v>14.507999999999999</v>
      </c>
    </row>
    <row r="64" spans="1:8" x14ac:dyDescent="0.25">
      <c r="A64" s="122" t="s">
        <v>20497</v>
      </c>
      <c r="B64" s="123">
        <v>37370</v>
      </c>
      <c r="C64" s="80" t="s">
        <v>20501</v>
      </c>
      <c r="D64" s="132" t="str">
        <f>VLOOKUP(B64,SINAPI_INS.!$A$8:$E$5353,2,FALSE)</f>
        <v>ALIMENTACAO - HORISTA (ENCARGOS COMPLEMENTARES) (COLETADO CAIXA)</v>
      </c>
      <c r="E64" s="80" t="str">
        <f>VLOOKUP(B64,SINAPI_INS.!$A$8:$E$5353,3,FALSE)</f>
        <v xml:space="preserve">H     </v>
      </c>
      <c r="F64" s="146">
        <v>3.9</v>
      </c>
      <c r="G64" s="124" t="str">
        <f>VLOOKUP(B64,SINAPI_INS.!$A$8:$E$5353,5,FALSE)</f>
        <v>1,38</v>
      </c>
      <c r="H64" s="125">
        <f t="shared" ref="H64:H69" si="3">F64*G64</f>
        <v>5.3819999999999997</v>
      </c>
    </row>
    <row r="65" spans="1:8" x14ac:dyDescent="0.25">
      <c r="A65" s="122" t="s">
        <v>20502</v>
      </c>
      <c r="B65" s="123">
        <v>37371</v>
      </c>
      <c r="C65" s="80" t="s">
        <v>20501</v>
      </c>
      <c r="D65" s="132" t="str">
        <f>VLOOKUP(B65,SINAPI_INS.!$A$8:$E$5353,2,FALSE)</f>
        <v>TRANSPORTE - HORISTA (ENCARGOS COMPLEMENTARES) (COLETADO CAIXA)</v>
      </c>
      <c r="E65" s="80" t="str">
        <f>VLOOKUP(B65,SINAPI_INS.!$A$8:$E$5353,3,FALSE)</f>
        <v xml:space="preserve">H     </v>
      </c>
      <c r="F65" s="146">
        <v>3.9</v>
      </c>
      <c r="G65" s="124" t="str">
        <f>VLOOKUP(B65,SINAPI_INS.!$A$8:$E$5353,5,FALSE)</f>
        <v>0,61</v>
      </c>
      <c r="H65" s="125">
        <f t="shared" si="3"/>
        <v>2.379</v>
      </c>
    </row>
    <row r="66" spans="1:8" x14ac:dyDescent="0.25">
      <c r="A66" s="122" t="s">
        <v>20515</v>
      </c>
      <c r="B66" s="123">
        <v>37372</v>
      </c>
      <c r="C66" s="80" t="s">
        <v>20501</v>
      </c>
      <c r="D66" s="132" t="str">
        <f>VLOOKUP(B66,SINAPI_INS.!$A$8:$E$5353,2,FALSE)</f>
        <v>EXAMES - HORISTA (ENCARGOS COMPLEMENTARES) (COLETADO CAIXA)</v>
      </c>
      <c r="E66" s="80" t="str">
        <f>VLOOKUP(B66,SINAPI_INS.!$A$8:$E$5353,3,FALSE)</f>
        <v xml:space="preserve">H     </v>
      </c>
      <c r="F66" s="146">
        <v>3.9</v>
      </c>
      <c r="G66" s="124" t="str">
        <f>VLOOKUP(B66,SINAPI_INS.!$A$8:$E$5353,5,FALSE)</f>
        <v>0,37</v>
      </c>
      <c r="H66" s="125">
        <f t="shared" si="3"/>
        <v>1.4430000000000001</v>
      </c>
    </row>
    <row r="67" spans="1:8" x14ac:dyDescent="0.25">
      <c r="A67" s="122" t="s">
        <v>20541</v>
      </c>
      <c r="B67" s="123">
        <v>37373</v>
      </c>
      <c r="C67" s="80" t="s">
        <v>20501</v>
      </c>
      <c r="D67" s="132" t="str">
        <f>VLOOKUP(B67,SINAPI_INS.!$A$8:$E$5353,2,FALSE)</f>
        <v>SEGURO - HORISTA (ENCARGOS COMPLEMENTARES) (COLETADO CAIXA)</v>
      </c>
      <c r="E67" s="80" t="str">
        <f>VLOOKUP(B67,SINAPI_INS.!$A$8:$E$5353,3,FALSE)</f>
        <v xml:space="preserve">H     </v>
      </c>
      <c r="F67" s="146">
        <v>3.9</v>
      </c>
      <c r="G67" s="124" t="str">
        <f>VLOOKUP(B67,SINAPI_INS.!$A$8:$E$5353,5,FALSE)</f>
        <v>0,02</v>
      </c>
      <c r="H67" s="125">
        <f t="shared" si="3"/>
        <v>7.8E-2</v>
      </c>
    </row>
    <row r="68" spans="1:8" x14ac:dyDescent="0.25">
      <c r="A68" s="122" t="s">
        <v>20542</v>
      </c>
      <c r="B68" s="123" t="s">
        <v>19972</v>
      </c>
      <c r="C68" s="80" t="s">
        <v>20477</v>
      </c>
      <c r="D68" s="132" t="str">
        <f>VLOOKUP(B68,'SINAPI_COM (G-K)'!$A$7:$E$6067,2,FALSE)</f>
        <v>FERRAMENTAS (ENCARGOS COMPLEMENTARES) - HORISTA</v>
      </c>
      <c r="E68" s="80" t="str">
        <f>VLOOKUP(B68,'SINAPI_COM (G-K)'!$A$7:$E$6067,3,FALSE)</f>
        <v>H</v>
      </c>
      <c r="F68" s="146">
        <v>3.9</v>
      </c>
      <c r="G68" s="124" t="str">
        <f>VLOOKUP(B68,'SINAPI_COM (G-K)'!$A$7:$E$6067,5,FALSE)</f>
        <v>0,36</v>
      </c>
      <c r="H68" s="125">
        <f t="shared" si="3"/>
        <v>1.4039999999999999</v>
      </c>
    </row>
    <row r="69" spans="1:8" x14ac:dyDescent="0.25">
      <c r="A69" s="122" t="s">
        <v>20561</v>
      </c>
      <c r="B69" s="123" t="s">
        <v>19974</v>
      </c>
      <c r="C69" s="80" t="s">
        <v>20477</v>
      </c>
      <c r="D69" s="132" t="str">
        <f>VLOOKUP(B69,'SINAPI_COM (G-K)'!$A$7:$E$6067,2,FALSE)</f>
        <v>EPI (ENCARGOS COMPLEMENTARES) - HORISTA</v>
      </c>
      <c r="E69" s="80" t="str">
        <f>VLOOKUP(B69,'SINAPI_COM (G-K)'!$A$7:$E$6067,3,FALSE)</f>
        <v>H</v>
      </c>
      <c r="F69" s="146">
        <v>3.9</v>
      </c>
      <c r="G69" s="124" t="str">
        <f>VLOOKUP(B69,'SINAPI_COM (G-K)'!$A$7:$E$6067,5,FALSE)</f>
        <v>0,98</v>
      </c>
      <c r="H69" s="125">
        <f t="shared" si="3"/>
        <v>3.8220000000000001</v>
      </c>
    </row>
    <row r="71" spans="1:8" s="118" customFormat="1" ht="30" x14ac:dyDescent="0.25">
      <c r="A71" s="120"/>
      <c r="B71" s="120" t="s">
        <v>20564</v>
      </c>
      <c r="C71" s="120"/>
      <c r="D71" s="130" t="s">
        <v>20565</v>
      </c>
      <c r="E71" s="120" t="s">
        <v>10327</v>
      </c>
      <c r="F71" s="144"/>
      <c r="G71" s="119"/>
      <c r="H71" s="119">
        <f>H72+H75+H78</f>
        <v>80.515935999999996</v>
      </c>
    </row>
    <row r="72" spans="1:8" x14ac:dyDescent="0.25">
      <c r="A72" s="126">
        <v>1</v>
      </c>
      <c r="B72" s="127"/>
      <c r="C72" s="126"/>
      <c r="D72" s="131" t="s">
        <v>20500</v>
      </c>
      <c r="E72" s="126"/>
      <c r="F72" s="145"/>
      <c r="G72" s="128"/>
      <c r="H72" s="128">
        <f>SUM(H73:H74)</f>
        <v>36.265515999999998</v>
      </c>
    </row>
    <row r="73" spans="1:8" x14ac:dyDescent="0.25">
      <c r="A73" s="122" t="s">
        <v>20472</v>
      </c>
      <c r="B73" s="123">
        <v>6111</v>
      </c>
      <c r="C73" s="80" t="s">
        <v>20501</v>
      </c>
      <c r="D73" s="132" t="str">
        <f>VLOOKUP(B73,SINAPI_INS.!$A$8:$E$5353,2,FALSE)</f>
        <v>SERVENTE</v>
      </c>
      <c r="E73" s="80" t="str">
        <f>VLOOKUP(B73,SINAPI_INS.!$A$8:$E$5353,3,FALSE)</f>
        <v xml:space="preserve">H     </v>
      </c>
      <c r="F73" s="146">
        <v>1.0182</v>
      </c>
      <c r="G73" s="124" t="str">
        <f>VLOOKUP(B73,SINAPI_INS.!$A$8:$E$5353,5,FALSE)</f>
        <v>8,13</v>
      </c>
      <c r="H73" s="125">
        <f>F73*G73</f>
        <v>8.277966000000001</v>
      </c>
    </row>
    <row r="74" spans="1:8" x14ac:dyDescent="0.25">
      <c r="A74" s="122" t="s">
        <v>20485</v>
      </c>
      <c r="B74" s="123">
        <v>4257</v>
      </c>
      <c r="C74" s="80" t="s">
        <v>20501</v>
      </c>
      <c r="D74" s="132" t="str">
        <f>VLOOKUP(B74,SINAPI_INS.!$A$8:$E$5353,2,FALSE)</f>
        <v>OPERADOR DE MARTELETE OU MARTELETEIRO</v>
      </c>
      <c r="E74" s="80" t="str">
        <f>VLOOKUP(B74,SINAPI_INS.!$A$8:$E$5353,3,FALSE)</f>
        <v xml:space="preserve">H     </v>
      </c>
      <c r="F74" s="146">
        <v>4.8673999999999999</v>
      </c>
      <c r="G74" s="124" t="str">
        <f>VLOOKUP(B74,SINAPI_INS.!$A$8:$E$5353,5,FALSE)</f>
        <v>5,75</v>
      </c>
      <c r="H74" s="125">
        <f>F74*G74</f>
        <v>27.987549999999999</v>
      </c>
    </row>
    <row r="75" spans="1:8" x14ac:dyDescent="0.25">
      <c r="A75" s="126">
        <v>2</v>
      </c>
      <c r="B75" s="127"/>
      <c r="C75" s="126"/>
      <c r="D75" s="131" t="s">
        <v>20531</v>
      </c>
      <c r="E75" s="126"/>
      <c r="F75" s="145"/>
      <c r="G75" s="128"/>
      <c r="H75" s="128">
        <f>SUM(H76:H77)</f>
        <v>22.722540000000002</v>
      </c>
    </row>
    <row r="76" spans="1:8" ht="30" x14ac:dyDescent="0.25">
      <c r="A76" s="122" t="s">
        <v>20497</v>
      </c>
      <c r="B76" s="123" t="s">
        <v>8217</v>
      </c>
      <c r="C76" s="80" t="s">
        <v>20477</v>
      </c>
      <c r="D76" s="132" t="str">
        <f>VLOOKUP(B76,'SINAPI_COM (G-K)'!$A$7:$E$6067,2,FALSE)</f>
        <v>COMPRESSOR DE AR REBOCÁVEL, VAZÃO 189 PCM, PRESSÃO EFETIVA DE TRABALHO 102 PSI, MOTOR DIESEL, POTÊNCIA 63 CV - CHP DIURNO. AF_06/2015</v>
      </c>
      <c r="E76" s="80" t="str">
        <f>VLOOKUP(B76,'SINAPI_COM (G-K)'!$A$7:$E$6067,3,FALSE)</f>
        <v>CHP</v>
      </c>
      <c r="F76" s="146">
        <v>0.34200000000000003</v>
      </c>
      <c r="G76" s="124" t="str">
        <f>VLOOKUP(B76,'SINAPI_COM (G-K)'!$A$7:$E$6067,5,FALSE)</f>
        <v>33,37</v>
      </c>
      <c r="H76" s="125">
        <f>F76*G76</f>
        <v>11.41254</v>
      </c>
    </row>
    <row r="77" spans="1:8" ht="30" x14ac:dyDescent="0.25">
      <c r="A77" s="122" t="s">
        <v>20497</v>
      </c>
      <c r="B77" s="123" t="s">
        <v>8166</v>
      </c>
      <c r="C77" s="80" t="s">
        <v>20477</v>
      </c>
      <c r="D77" s="132" t="str">
        <f>VLOOKUP(B77,'SINAPI_COM (G-K)'!$A$7:$E$6067,2,FALSE)</f>
        <v>MARTELETE OU ROMPEDOR PNEUMÁTICO MANUAL, 28 KG, COM SILENCIADOR - CHP DIURNO. AF_07/2016</v>
      </c>
      <c r="E77" s="80" t="str">
        <f>VLOOKUP(B77,'SINAPI_COM (G-K)'!$A$7:$E$6067,3,FALSE)</f>
        <v>CHP</v>
      </c>
      <c r="F77" s="146">
        <v>1</v>
      </c>
      <c r="G77" s="124" t="str">
        <f>VLOOKUP(B77,'SINAPI_COM (G-K)'!$A$7:$E$6067,5,FALSE)</f>
        <v>11,31</v>
      </c>
      <c r="H77" s="125">
        <f>F77*G77</f>
        <v>11.31</v>
      </c>
    </row>
    <row r="78" spans="1:8" x14ac:dyDescent="0.25">
      <c r="A78" s="126">
        <v>3</v>
      </c>
      <c r="B78" s="127"/>
      <c r="C78" s="126"/>
      <c r="D78" s="131" t="s">
        <v>20532</v>
      </c>
      <c r="E78" s="126"/>
      <c r="F78" s="145"/>
      <c r="G78" s="128"/>
      <c r="H78" s="128">
        <f>SUM(H79:H84)</f>
        <v>21.52788</v>
      </c>
    </row>
    <row r="79" spans="1:8" x14ac:dyDescent="0.25">
      <c r="A79" s="122" t="s">
        <v>20518</v>
      </c>
      <c r="B79" s="123">
        <v>37370</v>
      </c>
      <c r="C79" s="80" t="s">
        <v>20501</v>
      </c>
      <c r="D79" s="132" t="str">
        <f>VLOOKUP(B79,SINAPI_INS.!$A$8:$E$5353,2,FALSE)</f>
        <v>ALIMENTACAO - HORISTA (ENCARGOS COMPLEMENTARES) (COLETADO CAIXA)</v>
      </c>
      <c r="E79" s="80" t="str">
        <f>VLOOKUP(B79,SINAPI_INS.!$A$8:$E$5353,3,FALSE)</f>
        <v xml:space="preserve">H     </v>
      </c>
      <c r="F79" s="146">
        <v>5.8856000000000002</v>
      </c>
      <c r="G79" s="124" t="str">
        <f>VLOOKUP(B79,SINAPI_INS.!$A$8:$E$5353,5,FALSE)</f>
        <v>1,38</v>
      </c>
      <c r="H79" s="125">
        <f t="shared" ref="H79:H84" si="4">F79*G79</f>
        <v>8.122128</v>
      </c>
    </row>
    <row r="80" spans="1:8" x14ac:dyDescent="0.25">
      <c r="A80" s="122" t="s">
        <v>20537</v>
      </c>
      <c r="B80" s="123">
        <v>37371</v>
      </c>
      <c r="C80" s="80" t="s">
        <v>20501</v>
      </c>
      <c r="D80" s="132" t="str">
        <f>VLOOKUP(B80,SINAPI_INS.!$A$8:$E$5353,2,FALSE)</f>
        <v>TRANSPORTE - HORISTA (ENCARGOS COMPLEMENTARES) (COLETADO CAIXA)</v>
      </c>
      <c r="E80" s="80" t="str">
        <f>VLOOKUP(B80,SINAPI_INS.!$A$8:$E$5353,3,FALSE)</f>
        <v xml:space="preserve">H     </v>
      </c>
      <c r="F80" s="146">
        <v>5.8856000000000002</v>
      </c>
      <c r="G80" s="124" t="str">
        <f>VLOOKUP(B80,SINAPI_INS.!$A$8:$E$5353,5,FALSE)</f>
        <v>0,61</v>
      </c>
      <c r="H80" s="125">
        <f t="shared" si="4"/>
        <v>3.5902159999999999</v>
      </c>
    </row>
    <row r="81" spans="1:8" x14ac:dyDescent="0.25">
      <c r="A81" s="122" t="s">
        <v>20538</v>
      </c>
      <c r="B81" s="123">
        <v>37372</v>
      </c>
      <c r="C81" s="80" t="s">
        <v>20501</v>
      </c>
      <c r="D81" s="132" t="str">
        <f>VLOOKUP(B81,SINAPI_INS.!$A$8:$E$5353,2,FALSE)</f>
        <v>EXAMES - HORISTA (ENCARGOS COMPLEMENTARES) (COLETADO CAIXA)</v>
      </c>
      <c r="E81" s="80" t="str">
        <f>VLOOKUP(B81,SINAPI_INS.!$A$8:$E$5353,3,FALSE)</f>
        <v xml:space="preserve">H     </v>
      </c>
      <c r="F81" s="146">
        <v>5.8856000000000002</v>
      </c>
      <c r="G81" s="124" t="str">
        <f>VLOOKUP(B81,SINAPI_INS.!$A$8:$E$5353,5,FALSE)</f>
        <v>0,37</v>
      </c>
      <c r="H81" s="125">
        <f t="shared" si="4"/>
        <v>2.1776719999999998</v>
      </c>
    </row>
    <row r="82" spans="1:8" x14ac:dyDescent="0.25">
      <c r="A82" s="122" t="s">
        <v>20539</v>
      </c>
      <c r="B82" s="123">
        <v>37373</v>
      </c>
      <c r="C82" s="80" t="s">
        <v>20501</v>
      </c>
      <c r="D82" s="132" t="str">
        <f>VLOOKUP(B82,SINAPI_INS.!$A$8:$E$5353,2,FALSE)</f>
        <v>SEGURO - HORISTA (ENCARGOS COMPLEMENTARES) (COLETADO CAIXA)</v>
      </c>
      <c r="E82" s="80" t="str">
        <f>VLOOKUP(B82,SINAPI_INS.!$A$8:$E$5353,3,FALSE)</f>
        <v xml:space="preserve">H     </v>
      </c>
      <c r="F82" s="146">
        <v>5.8856000000000002</v>
      </c>
      <c r="G82" s="124" t="str">
        <f>VLOOKUP(B82,SINAPI_INS.!$A$8:$E$5353,5,FALSE)</f>
        <v>0,02</v>
      </c>
      <c r="H82" s="125">
        <f t="shared" si="4"/>
        <v>0.11771200000000001</v>
      </c>
    </row>
    <row r="83" spans="1:8" x14ac:dyDescent="0.25">
      <c r="A83" s="122" t="s">
        <v>20558</v>
      </c>
      <c r="B83" s="123" t="s">
        <v>19972</v>
      </c>
      <c r="C83" s="80" t="s">
        <v>20477</v>
      </c>
      <c r="D83" s="132" t="str">
        <f>VLOOKUP(B83,'SINAPI_COM (G-K)'!$A$7:$E$6067,2,FALSE)</f>
        <v>FERRAMENTAS (ENCARGOS COMPLEMENTARES) - HORISTA</v>
      </c>
      <c r="E83" s="80" t="str">
        <f>VLOOKUP(B83,'SINAPI_COM (G-K)'!$A$7:$E$6067,3,FALSE)</f>
        <v>H</v>
      </c>
      <c r="F83" s="146">
        <v>4.8673999999999999</v>
      </c>
      <c r="G83" s="124" t="str">
        <f>VLOOKUP(B83,'SINAPI_COM (G-K)'!$A$7:$E$6067,5,FALSE)</f>
        <v>0,36</v>
      </c>
      <c r="H83" s="125">
        <f t="shared" si="4"/>
        <v>1.7522639999999998</v>
      </c>
    </row>
    <row r="84" spans="1:8" x14ac:dyDescent="0.25">
      <c r="A84" s="122" t="s">
        <v>20559</v>
      </c>
      <c r="B84" s="123" t="s">
        <v>19974</v>
      </c>
      <c r="C84" s="80" t="s">
        <v>20477</v>
      </c>
      <c r="D84" s="132" t="str">
        <f>VLOOKUP(B84,'SINAPI_COM (G-K)'!$A$7:$E$6067,2,FALSE)</f>
        <v>EPI (ENCARGOS COMPLEMENTARES) - HORISTA</v>
      </c>
      <c r="E84" s="80" t="str">
        <f>VLOOKUP(B84,'SINAPI_COM (G-K)'!$A$7:$E$6067,3,FALSE)</f>
        <v>H</v>
      </c>
      <c r="F84" s="146">
        <v>5.8856000000000002</v>
      </c>
      <c r="G84" s="124" t="str">
        <f>VLOOKUP(B84,'SINAPI_COM (G-K)'!$A$7:$E$6067,5,FALSE)</f>
        <v>0,98</v>
      </c>
      <c r="H84" s="125">
        <f t="shared" si="4"/>
        <v>5.7678880000000001</v>
      </c>
    </row>
    <row r="86" spans="1:8" s="118" customFormat="1" ht="30" x14ac:dyDescent="0.25">
      <c r="A86" s="120"/>
      <c r="B86" s="120" t="s">
        <v>20566</v>
      </c>
      <c r="C86" s="120"/>
      <c r="D86" s="130" t="s">
        <v>20567</v>
      </c>
      <c r="E86" s="120" t="s">
        <v>10327</v>
      </c>
      <c r="F86" s="144"/>
      <c r="G86" s="119"/>
      <c r="H86" s="119">
        <f>H87+H90+H93</f>
        <v>97.765205000000009</v>
      </c>
    </row>
    <row r="87" spans="1:8" x14ac:dyDescent="0.25">
      <c r="A87" s="126">
        <v>1</v>
      </c>
      <c r="B87" s="127"/>
      <c r="C87" s="126"/>
      <c r="D87" s="131" t="s">
        <v>20500</v>
      </c>
      <c r="E87" s="126"/>
      <c r="F87" s="145"/>
      <c r="G87" s="128"/>
      <c r="H87" s="128">
        <f>SUM(H88:H89)</f>
        <v>43.964708000000002</v>
      </c>
    </row>
    <row r="88" spans="1:8" x14ac:dyDescent="0.25">
      <c r="A88" s="122" t="s">
        <v>20472</v>
      </c>
      <c r="B88" s="123">
        <v>6111</v>
      </c>
      <c r="C88" s="80" t="s">
        <v>20501</v>
      </c>
      <c r="D88" s="132" t="str">
        <f>VLOOKUP(B88,SINAPI_INS.!$A$8:$E$5353,2,FALSE)</f>
        <v>SERVENTE</v>
      </c>
      <c r="E88" s="80" t="str">
        <f>VLOOKUP(B88,SINAPI_INS.!$A$8:$E$5353,3,FALSE)</f>
        <v xml:space="preserve">H     </v>
      </c>
      <c r="F88" s="146">
        <v>1.2216</v>
      </c>
      <c r="G88" s="124" t="str">
        <f>VLOOKUP(B88,SINAPI_INS.!$A$8:$E$5353,5,FALSE)</f>
        <v>8,13</v>
      </c>
      <c r="H88" s="125">
        <f>F88*G88</f>
        <v>9.9316080000000007</v>
      </c>
    </row>
    <row r="89" spans="1:8" x14ac:dyDescent="0.25">
      <c r="A89" s="122" t="s">
        <v>20485</v>
      </c>
      <c r="B89" s="123">
        <v>4257</v>
      </c>
      <c r="C89" s="80" t="s">
        <v>20501</v>
      </c>
      <c r="D89" s="132" t="str">
        <f>VLOOKUP(B89,SINAPI_INS.!$A$8:$E$5353,2,FALSE)</f>
        <v>OPERADOR DE MARTELETE OU MARTELETEIRO</v>
      </c>
      <c r="E89" s="80" t="str">
        <f>VLOOKUP(B89,SINAPI_INS.!$A$8:$E$5353,3,FALSE)</f>
        <v xml:space="preserve">H     </v>
      </c>
      <c r="F89" s="146">
        <v>5.9188000000000001</v>
      </c>
      <c r="G89" s="124" t="str">
        <f>VLOOKUP(B89,SINAPI_INS.!$A$8:$E$5353,5,FALSE)</f>
        <v>5,75</v>
      </c>
      <c r="H89" s="125">
        <f>F89*G89</f>
        <v>34.033099999999997</v>
      </c>
    </row>
    <row r="90" spans="1:8" x14ac:dyDescent="0.25">
      <c r="A90" s="126">
        <v>2</v>
      </c>
      <c r="B90" s="127"/>
      <c r="C90" s="126"/>
      <c r="D90" s="131" t="s">
        <v>20531</v>
      </c>
      <c r="E90" s="126"/>
      <c r="F90" s="145"/>
      <c r="G90" s="128"/>
      <c r="H90" s="128">
        <f>SUM(H91:H92)</f>
        <v>27.677985</v>
      </c>
    </row>
    <row r="91" spans="1:8" ht="30" x14ac:dyDescent="0.25">
      <c r="A91" s="122" t="s">
        <v>20497</v>
      </c>
      <c r="B91" s="123" t="s">
        <v>8217</v>
      </c>
      <c r="C91" s="80" t="s">
        <v>20477</v>
      </c>
      <c r="D91" s="132" t="str">
        <f>VLOOKUP(B91,'SINAPI_COM (G-K)'!$A$7:$E$6067,2,FALSE)</f>
        <v>COMPRESSOR DE AR REBOCÁVEL, VAZÃO 189 PCM, PRESSÃO EFETIVA DE TRABALHO 102 PSI, MOTOR DIESEL, POTÊNCIA 63 CV - CHP DIURNO. AF_06/2015</v>
      </c>
      <c r="E91" s="80" t="str">
        <f>VLOOKUP(B91,'SINAPI_COM (G-K)'!$A$7:$E$6067,3,FALSE)</f>
        <v>CHP</v>
      </c>
      <c r="F91" s="146">
        <v>0.49049999999999999</v>
      </c>
      <c r="G91" s="124" t="str">
        <f>VLOOKUP(B91,'SINAPI_COM (G-K)'!$A$7:$E$6067,5,FALSE)</f>
        <v>33,37</v>
      </c>
      <c r="H91" s="125">
        <f>F91*G91</f>
        <v>16.367984999999997</v>
      </c>
    </row>
    <row r="92" spans="1:8" ht="30" x14ac:dyDescent="0.25">
      <c r="A92" s="122" t="s">
        <v>20497</v>
      </c>
      <c r="B92" s="123" t="s">
        <v>8166</v>
      </c>
      <c r="C92" s="80" t="s">
        <v>20477</v>
      </c>
      <c r="D92" s="132" t="str">
        <f>VLOOKUP(B92,'SINAPI_COM (G-K)'!$A$7:$E$6067,2,FALSE)</f>
        <v>MARTELETE OU ROMPEDOR PNEUMÁTICO MANUAL, 28 KG, COM SILENCIADOR - CHP DIURNO. AF_07/2016</v>
      </c>
      <c r="E92" s="80" t="str">
        <f>VLOOKUP(B92,'SINAPI_COM (G-K)'!$A$7:$E$6067,3,FALSE)</f>
        <v>CHP</v>
      </c>
      <c r="F92" s="146">
        <v>1</v>
      </c>
      <c r="G92" s="124" t="str">
        <f>VLOOKUP(B92,'SINAPI_COM (G-K)'!$A$7:$E$6067,5,FALSE)</f>
        <v>11,31</v>
      </c>
      <c r="H92" s="125">
        <f>F92*G92</f>
        <v>11.31</v>
      </c>
    </row>
    <row r="93" spans="1:8" x14ac:dyDescent="0.25">
      <c r="A93" s="126">
        <v>3</v>
      </c>
      <c r="B93" s="127"/>
      <c r="C93" s="126"/>
      <c r="D93" s="131" t="s">
        <v>20532</v>
      </c>
      <c r="E93" s="126"/>
      <c r="F93" s="145"/>
      <c r="G93" s="128"/>
      <c r="H93" s="128">
        <f>SUM(H94:H99)</f>
        <v>26.122511999999993</v>
      </c>
    </row>
    <row r="94" spans="1:8" x14ac:dyDescent="0.25">
      <c r="A94" s="122" t="s">
        <v>20518</v>
      </c>
      <c r="B94" s="123">
        <v>37370</v>
      </c>
      <c r="C94" s="80" t="s">
        <v>20501</v>
      </c>
      <c r="D94" s="132" t="str">
        <f>VLOOKUP(B94,SINAPI_INS.!$A$8:$E$5353,2,FALSE)</f>
        <v>ALIMENTACAO - HORISTA (ENCARGOS COMPLEMENTARES) (COLETADO CAIXA)</v>
      </c>
      <c r="E94" s="80" t="str">
        <f>VLOOKUP(B94,SINAPI_INS.!$A$8:$E$5353,3,FALSE)</f>
        <v xml:space="preserve">H     </v>
      </c>
      <c r="F94" s="146">
        <v>7.1403999999999996</v>
      </c>
      <c r="G94" s="124" t="str">
        <f>VLOOKUP(B94,SINAPI_INS.!$A$8:$E$5353,5,FALSE)</f>
        <v>1,38</v>
      </c>
      <c r="H94" s="125">
        <f t="shared" ref="H94:H99" si="5">F94*G94</f>
        <v>9.8537519999999983</v>
      </c>
    </row>
    <row r="95" spans="1:8" x14ac:dyDescent="0.25">
      <c r="A95" s="122" t="s">
        <v>20537</v>
      </c>
      <c r="B95" s="123">
        <v>37371</v>
      </c>
      <c r="C95" s="80" t="s">
        <v>20501</v>
      </c>
      <c r="D95" s="132" t="str">
        <f>VLOOKUP(B95,SINAPI_INS.!$A$8:$E$5353,2,FALSE)</f>
        <v>TRANSPORTE - HORISTA (ENCARGOS COMPLEMENTARES) (COLETADO CAIXA)</v>
      </c>
      <c r="E95" s="80" t="str">
        <f>VLOOKUP(B95,SINAPI_INS.!$A$8:$E$5353,3,FALSE)</f>
        <v xml:space="preserve">H     </v>
      </c>
      <c r="F95" s="146">
        <v>7.1403999999999996</v>
      </c>
      <c r="G95" s="124" t="str">
        <f>VLOOKUP(B95,SINAPI_INS.!$A$8:$E$5353,5,FALSE)</f>
        <v>0,61</v>
      </c>
      <c r="H95" s="125">
        <f t="shared" si="5"/>
        <v>4.3556439999999998</v>
      </c>
    </row>
    <row r="96" spans="1:8" x14ac:dyDescent="0.25">
      <c r="A96" s="122" t="s">
        <v>20538</v>
      </c>
      <c r="B96" s="123">
        <v>37372</v>
      </c>
      <c r="C96" s="80" t="s">
        <v>20501</v>
      </c>
      <c r="D96" s="132" t="str">
        <f>VLOOKUP(B96,SINAPI_INS.!$A$8:$E$5353,2,FALSE)</f>
        <v>EXAMES - HORISTA (ENCARGOS COMPLEMENTARES) (COLETADO CAIXA)</v>
      </c>
      <c r="E96" s="80" t="str">
        <f>VLOOKUP(B96,SINAPI_INS.!$A$8:$E$5353,3,FALSE)</f>
        <v xml:space="preserve">H     </v>
      </c>
      <c r="F96" s="146">
        <v>7.1403999999999996</v>
      </c>
      <c r="G96" s="124" t="str">
        <f>VLOOKUP(B96,SINAPI_INS.!$A$8:$E$5353,5,FALSE)</f>
        <v>0,37</v>
      </c>
      <c r="H96" s="125">
        <f t="shared" si="5"/>
        <v>2.6419479999999997</v>
      </c>
    </row>
    <row r="97" spans="1:8" x14ac:dyDescent="0.25">
      <c r="A97" s="122" t="s">
        <v>20539</v>
      </c>
      <c r="B97" s="123">
        <v>37373</v>
      </c>
      <c r="C97" s="80" t="s">
        <v>20501</v>
      </c>
      <c r="D97" s="132" t="str">
        <f>VLOOKUP(B97,SINAPI_INS.!$A$8:$E$5353,2,FALSE)</f>
        <v>SEGURO - HORISTA (ENCARGOS COMPLEMENTARES) (COLETADO CAIXA)</v>
      </c>
      <c r="E97" s="80" t="str">
        <f>VLOOKUP(B97,SINAPI_INS.!$A$8:$E$5353,3,FALSE)</f>
        <v xml:space="preserve">H     </v>
      </c>
      <c r="F97" s="146">
        <v>7.1403999999999996</v>
      </c>
      <c r="G97" s="124" t="str">
        <f>VLOOKUP(B97,SINAPI_INS.!$A$8:$E$5353,5,FALSE)</f>
        <v>0,02</v>
      </c>
      <c r="H97" s="125">
        <f t="shared" si="5"/>
        <v>0.14280799999999999</v>
      </c>
    </row>
    <row r="98" spans="1:8" x14ac:dyDescent="0.25">
      <c r="A98" s="122" t="s">
        <v>20558</v>
      </c>
      <c r="B98" s="123" t="s">
        <v>19972</v>
      </c>
      <c r="C98" s="80" t="s">
        <v>20477</v>
      </c>
      <c r="D98" s="132" t="str">
        <f>VLOOKUP(B98,'SINAPI_COM (G-K)'!$A$7:$E$6067,2,FALSE)</f>
        <v>FERRAMENTAS (ENCARGOS COMPLEMENTARES) - HORISTA</v>
      </c>
      <c r="E98" s="80" t="str">
        <f>VLOOKUP(B98,'SINAPI_COM (G-K)'!$A$7:$E$6067,3,FALSE)</f>
        <v>H</v>
      </c>
      <c r="F98" s="146">
        <v>5.9188000000000001</v>
      </c>
      <c r="G98" s="124" t="str">
        <f>VLOOKUP(B98,'SINAPI_COM (G-K)'!$A$7:$E$6067,5,FALSE)</f>
        <v>0,36</v>
      </c>
      <c r="H98" s="125">
        <f t="shared" si="5"/>
        <v>2.1307679999999998</v>
      </c>
    </row>
    <row r="99" spans="1:8" x14ac:dyDescent="0.25">
      <c r="A99" s="122" t="s">
        <v>20559</v>
      </c>
      <c r="B99" s="123" t="s">
        <v>19974</v>
      </c>
      <c r="C99" s="80" t="s">
        <v>20477</v>
      </c>
      <c r="D99" s="132" t="str">
        <f>VLOOKUP(B99,'SINAPI_COM (G-K)'!$A$7:$E$6067,2,FALSE)</f>
        <v>EPI (ENCARGOS COMPLEMENTARES) - HORISTA</v>
      </c>
      <c r="E99" s="80" t="str">
        <f>VLOOKUP(B99,'SINAPI_COM (G-K)'!$A$7:$E$6067,3,FALSE)</f>
        <v>H</v>
      </c>
      <c r="F99" s="146">
        <v>7.1403999999999996</v>
      </c>
      <c r="G99" s="124" t="str">
        <f>VLOOKUP(B99,'SINAPI_COM (G-K)'!$A$7:$E$6067,5,FALSE)</f>
        <v>0,98</v>
      </c>
      <c r="H99" s="125">
        <f t="shared" si="5"/>
        <v>6.9975919999999991</v>
      </c>
    </row>
    <row r="101" spans="1:8" s="118" customFormat="1" ht="45" x14ac:dyDescent="0.25">
      <c r="A101" s="120"/>
      <c r="B101" s="120" t="s">
        <v>20607</v>
      </c>
      <c r="C101" s="120"/>
      <c r="D101" s="130" t="s">
        <v>20608</v>
      </c>
      <c r="E101" s="120" t="s">
        <v>7683</v>
      </c>
      <c r="F101" s="144"/>
      <c r="G101" s="119"/>
      <c r="H101" s="119">
        <f>H102</f>
        <v>930.62</v>
      </c>
    </row>
    <row r="102" spans="1:8" x14ac:dyDescent="0.25">
      <c r="A102" s="126">
        <v>1</v>
      </c>
      <c r="B102" s="127"/>
      <c r="C102" s="126"/>
      <c r="D102" s="131" t="s">
        <v>20531</v>
      </c>
      <c r="E102" s="126"/>
      <c r="F102" s="145"/>
      <c r="G102" s="128"/>
      <c r="H102" s="128">
        <f>SUM(H103:H104)</f>
        <v>930.62</v>
      </c>
    </row>
    <row r="103" spans="1:8" ht="30" x14ac:dyDescent="0.25">
      <c r="A103" s="122" t="s">
        <v>20472</v>
      </c>
      <c r="B103" s="123" t="s">
        <v>13330</v>
      </c>
      <c r="C103" s="80" t="s">
        <v>20477</v>
      </c>
      <c r="D103" s="132" t="str">
        <f>VLOOKUP(B103,'SINAPI_COM (G-K)'!$A$7:$E$6067,2,FALSE)</f>
        <v>POSTE DE CONCRETO DUPLO T H=9M CARGA NOMINAL 300KG INCLUSIVE ESCAVACAO, EXCLUSIVE TRANSPORTE - FORNECIMENTO E INSTALACAO</v>
      </c>
      <c r="E103" s="80" t="str">
        <f>VLOOKUP(B103,'SINAPI_COM (G-K)'!$A$7:$E$6067,3,FALSE)</f>
        <v>UN</v>
      </c>
      <c r="F103" s="146">
        <v>1</v>
      </c>
      <c r="G103" s="124" t="str">
        <f>VLOOKUP(B103,'SINAPI_COM (G-K)'!$A$7:$E$6067,5,FALSE)</f>
        <v>807,65</v>
      </c>
      <c r="H103" s="125">
        <f>F103*G103</f>
        <v>807.65</v>
      </c>
    </row>
    <row r="104" spans="1:8" ht="45" x14ac:dyDescent="0.25">
      <c r="A104" s="122" t="s">
        <v>20485</v>
      </c>
      <c r="B104" s="123" t="s">
        <v>13368</v>
      </c>
      <c r="C104" s="80" t="s">
        <v>20477</v>
      </c>
      <c r="D104" s="132" t="str">
        <f>VLOOKUP(B104,'SINAPI_COM (G-K)'!$A$7:$E$6067,2,FALSE)</f>
        <v>LUMINARIA ABERTA PARA ILUMINACAO PUBLICA, PARA LAMPADA A VAPOR DE MERCURIO ATE 400W E MISTA ATE 500W, COM BRACO EM TUBO DE ACO GALV D=50MM PROJ HOR=2.500MM E PROJ VERT= 2.200MM, FORNECIMENTO E INSTALACAO</v>
      </c>
      <c r="E104" s="80" t="str">
        <f>VLOOKUP(B104,'SINAPI_COM (G-K)'!$A$7:$E$6067,3,FALSE)</f>
        <v>UN</v>
      </c>
      <c r="F104" s="146">
        <v>1</v>
      </c>
      <c r="G104" s="124" t="str">
        <f>VLOOKUP(B104,'SINAPI_COM (G-K)'!$A$7:$E$6067,5,FALSE)</f>
        <v>122,97</v>
      </c>
      <c r="H104" s="125">
        <f>F104*G104</f>
        <v>122.97</v>
      </c>
    </row>
    <row r="106" spans="1:8" s="118" customFormat="1" ht="45" x14ac:dyDescent="0.25">
      <c r="A106" s="120"/>
      <c r="B106" s="120" t="s">
        <v>20609</v>
      </c>
      <c r="C106" s="120"/>
      <c r="D106" s="130" t="s">
        <v>20610</v>
      </c>
      <c r="E106" s="120" t="s">
        <v>7683</v>
      </c>
      <c r="F106" s="144"/>
      <c r="G106" s="119"/>
      <c r="H106" s="119">
        <f>H107</f>
        <v>1053.5899999999999</v>
      </c>
    </row>
    <row r="107" spans="1:8" x14ac:dyDescent="0.25">
      <c r="A107" s="126">
        <v>1</v>
      </c>
      <c r="B107" s="127"/>
      <c r="C107" s="126"/>
      <c r="D107" s="131" t="s">
        <v>20531</v>
      </c>
      <c r="E107" s="126"/>
      <c r="F107" s="145"/>
      <c r="G107" s="128"/>
      <c r="H107" s="128">
        <f>SUM(H108:H109)</f>
        <v>1053.5899999999999</v>
      </c>
    </row>
    <row r="108" spans="1:8" ht="30" x14ac:dyDescent="0.25">
      <c r="A108" s="122" t="s">
        <v>20472</v>
      </c>
      <c r="B108" s="123" t="s">
        <v>13330</v>
      </c>
      <c r="C108" s="80" t="s">
        <v>20477</v>
      </c>
      <c r="D108" s="132" t="str">
        <f>VLOOKUP(B108,'SINAPI_COM (G-K)'!$A$7:$E$6067,2,FALSE)</f>
        <v>POSTE DE CONCRETO DUPLO T H=9M CARGA NOMINAL 300KG INCLUSIVE ESCAVACAO, EXCLUSIVE TRANSPORTE - FORNECIMENTO E INSTALACAO</v>
      </c>
      <c r="E108" s="80" t="str">
        <f>VLOOKUP(B108,'SINAPI_COM (G-K)'!$A$7:$E$6067,3,FALSE)</f>
        <v>UN</v>
      </c>
      <c r="F108" s="146">
        <v>1</v>
      </c>
      <c r="G108" s="124" t="str">
        <f>VLOOKUP(B108,'SINAPI_COM (G-K)'!$A$7:$E$6067,5,FALSE)</f>
        <v>807,65</v>
      </c>
      <c r="H108" s="125">
        <f>F108*G108</f>
        <v>807.65</v>
      </c>
    </row>
    <row r="109" spans="1:8" ht="45" x14ac:dyDescent="0.25">
      <c r="A109" s="122" t="s">
        <v>20485</v>
      </c>
      <c r="B109" s="123" t="s">
        <v>13368</v>
      </c>
      <c r="C109" s="80" t="s">
        <v>20477</v>
      </c>
      <c r="D109" s="132" t="str">
        <f>VLOOKUP(B109,'SINAPI_COM (G-K)'!$A$7:$E$6067,2,FALSE)</f>
        <v>LUMINARIA ABERTA PARA ILUMINACAO PUBLICA, PARA LAMPADA A VAPOR DE MERCURIO ATE 400W E MISTA ATE 500W, COM BRACO EM TUBO DE ACO GALV D=50MM PROJ HOR=2.500MM E PROJ VERT= 2.200MM, FORNECIMENTO E INSTALACAO</v>
      </c>
      <c r="E109" s="80" t="str">
        <f>VLOOKUP(B109,'SINAPI_COM (G-K)'!$A$7:$E$6067,3,FALSE)</f>
        <v>UN</v>
      </c>
      <c r="F109" s="146">
        <v>2</v>
      </c>
      <c r="G109" s="124" t="str">
        <f>VLOOKUP(B109,'SINAPI_COM (G-K)'!$A$7:$E$6067,5,FALSE)</f>
        <v>122,97</v>
      </c>
      <c r="H109" s="125">
        <f>F109*G109</f>
        <v>245.94</v>
      </c>
    </row>
    <row r="111" spans="1:8" s="118" customFormat="1" ht="30" x14ac:dyDescent="0.25">
      <c r="A111" s="120"/>
      <c r="B111" s="120" t="s">
        <v>20639</v>
      </c>
      <c r="C111" s="120"/>
      <c r="D111" s="130" t="s">
        <v>20640</v>
      </c>
      <c r="E111" s="120" t="s">
        <v>10327</v>
      </c>
      <c r="F111" s="144"/>
      <c r="G111" s="119"/>
      <c r="H111" s="119">
        <f>H112+H116+H119</f>
        <v>5.2898200000000006</v>
      </c>
    </row>
    <row r="112" spans="1:8" x14ac:dyDescent="0.25">
      <c r="A112" s="126">
        <v>1</v>
      </c>
      <c r="B112" s="127"/>
      <c r="C112" s="126"/>
      <c r="D112" s="131" t="s">
        <v>20500</v>
      </c>
      <c r="E112" s="126"/>
      <c r="F112" s="145"/>
      <c r="G112" s="128"/>
      <c r="H112" s="128">
        <f>SUM(H113:H115)</f>
        <v>0.46690799999999999</v>
      </c>
    </row>
    <row r="113" spans="1:8" x14ac:dyDescent="0.25">
      <c r="A113" s="122" t="s">
        <v>20472</v>
      </c>
      <c r="B113" s="123">
        <v>20020</v>
      </c>
      <c r="C113" s="80" t="s">
        <v>20501</v>
      </c>
      <c r="D113" s="132" t="str">
        <f>VLOOKUP(B113,SINAPI_INS.!$A$8:$E$5353,2,FALSE)</f>
        <v>MOTORISTA DE CAMINHAO BASCULANTE</v>
      </c>
      <c r="E113" s="80" t="str">
        <f>VLOOKUP(B113,SINAPI_INS.!$A$8:$E$5353,3,FALSE)</f>
        <v xml:space="preserve">H     </v>
      </c>
      <c r="F113" s="146">
        <v>1.6400000000000001E-2</v>
      </c>
      <c r="G113" s="124" t="str">
        <f>VLOOKUP(B113,SINAPI_INS.!$A$8:$E$5353,5,FALSE)</f>
        <v>9,64</v>
      </c>
      <c r="H113" s="125">
        <f>F113*G113</f>
        <v>0.15809600000000001</v>
      </c>
    </row>
    <row r="114" spans="1:8" x14ac:dyDescent="0.25">
      <c r="A114" s="122" t="s">
        <v>20485</v>
      </c>
      <c r="B114" s="123">
        <v>6111</v>
      </c>
      <c r="C114" s="80" t="s">
        <v>20501</v>
      </c>
      <c r="D114" s="132" t="str">
        <f>VLOOKUP(B114,SINAPI_INS.!$A$8:$E$5353,2,FALSE)</f>
        <v>SERVENTE</v>
      </c>
      <c r="E114" s="80" t="str">
        <f>VLOOKUP(B114,SINAPI_INS.!$A$8:$E$5353,3,FALSE)</f>
        <v xml:space="preserve">H     </v>
      </c>
      <c r="F114" s="146">
        <v>1.6400000000000001E-2</v>
      </c>
      <c r="G114" s="124" t="str">
        <f>VLOOKUP(B114,SINAPI_INS.!$A$8:$E$5353,5,FALSE)</f>
        <v>8,13</v>
      </c>
      <c r="H114" s="125">
        <f>F114*G114</f>
        <v>0.13333200000000003</v>
      </c>
    </row>
    <row r="115" spans="1:8" x14ac:dyDescent="0.25">
      <c r="A115" s="122" t="s">
        <v>20486</v>
      </c>
      <c r="B115" s="123">
        <v>4248</v>
      </c>
      <c r="C115" s="80" t="s">
        <v>20501</v>
      </c>
      <c r="D115" s="132" t="str">
        <f>VLOOKUP(B115,SINAPI_INS.!$A$8:$E$5353,2,FALSE)</f>
        <v>OPERADOR DE PA CARREGADEIRA</v>
      </c>
      <c r="E115" s="80" t="str">
        <f>VLOOKUP(B115,SINAPI_INS.!$A$8:$E$5353,3,FALSE)</f>
        <v xml:space="preserve">H     </v>
      </c>
      <c r="F115" s="146">
        <v>1.6400000000000001E-2</v>
      </c>
      <c r="G115" s="124" t="str">
        <f>VLOOKUP(B115,SINAPI_INS.!$A$8:$E$5353,5,FALSE)</f>
        <v>10,70</v>
      </c>
      <c r="H115" s="125">
        <f>F115*G115</f>
        <v>0.17548</v>
      </c>
    </row>
    <row r="116" spans="1:8" x14ac:dyDescent="0.25">
      <c r="A116" s="126">
        <v>2</v>
      </c>
      <c r="B116" s="127"/>
      <c r="C116" s="126"/>
      <c r="D116" s="131" t="s">
        <v>20531</v>
      </c>
      <c r="E116" s="126"/>
      <c r="F116" s="145"/>
      <c r="G116" s="128"/>
      <c r="H116" s="128">
        <f>SUM(H117:H118)</f>
        <v>4.6516960000000003</v>
      </c>
    </row>
    <row r="117" spans="1:8" ht="30" x14ac:dyDescent="0.25">
      <c r="A117" s="122" t="s">
        <v>20497</v>
      </c>
      <c r="B117" s="123" t="s">
        <v>8213</v>
      </c>
      <c r="C117" s="80" t="s">
        <v>20477</v>
      </c>
      <c r="D117" s="132" t="str">
        <f>VLOOKUP(B117,'SINAPI_COM (G-K)'!$A$7:$E$6067,2,FALSE)</f>
        <v>PÁ CARREGADEIRA SOBRE RODAS, POTÊNCIA LÍQUIDA 128 HP, CAPACIDADE DA CAÇAMBA 1,7 A 2,8 M3, PESO OPERACIONAL 11632 KG - CHP DIURNO. AF_06/2014</v>
      </c>
      <c r="E117" s="80" t="str">
        <f>VLOOKUP(B117,'SINAPI_COM (G-K)'!$A$7:$E$6067,3,FALSE)</f>
        <v>CHP</v>
      </c>
      <c r="F117" s="146">
        <v>1.6400000000000001E-2</v>
      </c>
      <c r="G117" s="124" t="str">
        <f>VLOOKUP(B117,'SINAPI_COM (G-K)'!$A$7:$E$6067,5,FALSE)</f>
        <v>124,35</v>
      </c>
      <c r="H117" s="125">
        <f>F117*G117</f>
        <v>2.0393400000000002</v>
      </c>
    </row>
    <row r="118" spans="1:8" ht="45" x14ac:dyDescent="0.25">
      <c r="A118" s="122" t="s">
        <v>20497</v>
      </c>
      <c r="B118" s="123" t="s">
        <v>8341</v>
      </c>
      <c r="C118" s="80" t="s">
        <v>20477</v>
      </c>
      <c r="D118" s="132" t="str">
        <f>VLOOKUP(B118,'SINAPI_COM (G-K)'!$A$7:$E$6067,2,FALSE)</f>
        <v>CAMINHÃO BASCULANTE 10 M3, TRUCADO CABINE SIMPLES, PESO BRUTO TOTAL 23.000 KG, CARGA ÚTIL MÁXIMA 15.935 KG, DISTÂNCIA ENTRE EIXOS 4,80 M, POTÊNCIA 230 CV INCLUSIVE CAÇAMBA METÁLICA - CHP DIURNO. AF_06/2014</v>
      </c>
      <c r="E118" s="80" t="str">
        <f>VLOOKUP(B118,'SINAPI_COM (G-K)'!$A$7:$E$6067,3,FALSE)</f>
        <v>CHP</v>
      </c>
      <c r="F118" s="146">
        <v>1.6400000000000001E-2</v>
      </c>
      <c r="G118" s="124" t="str">
        <f>VLOOKUP(B118,'SINAPI_COM (G-K)'!$A$7:$E$6067,5,FALSE)</f>
        <v>159,29</v>
      </c>
      <c r="H118" s="125">
        <f>F118*G118</f>
        <v>2.6123560000000001</v>
      </c>
    </row>
    <row r="119" spans="1:8" x14ac:dyDescent="0.25">
      <c r="A119" s="126">
        <v>3</v>
      </c>
      <c r="B119" s="127"/>
      <c r="C119" s="126"/>
      <c r="D119" s="131" t="s">
        <v>20532</v>
      </c>
      <c r="E119" s="126"/>
      <c r="F119" s="145"/>
      <c r="G119" s="128"/>
      <c r="H119" s="128">
        <f>SUM(H120:H125)</f>
        <v>0.17121600000000001</v>
      </c>
    </row>
    <row r="120" spans="1:8" x14ac:dyDescent="0.25">
      <c r="A120" s="122" t="s">
        <v>20518</v>
      </c>
      <c r="B120" s="123">
        <v>37370</v>
      </c>
      <c r="C120" s="80" t="s">
        <v>20501</v>
      </c>
      <c r="D120" s="132" t="str">
        <f>VLOOKUP(B120,SINAPI_INS.!$A$8:$E$5353,2,FALSE)</f>
        <v>ALIMENTACAO - HORISTA (ENCARGOS COMPLEMENTARES) (COLETADO CAIXA)</v>
      </c>
      <c r="E120" s="80" t="str">
        <f>VLOOKUP(B120,SINAPI_INS.!$A$8:$E$5353,3,FALSE)</f>
        <v xml:space="preserve">H     </v>
      </c>
      <c r="F120" s="146">
        <v>4.9200000000000001E-2</v>
      </c>
      <c r="G120" s="124" t="str">
        <f>VLOOKUP(B120,SINAPI_INS.!$A$8:$E$5353,5,FALSE)</f>
        <v>1,38</v>
      </c>
      <c r="H120" s="125">
        <f t="shared" ref="H120:H125" si="6">F120*G120</f>
        <v>6.7895999999999998E-2</v>
      </c>
    </row>
    <row r="121" spans="1:8" x14ac:dyDescent="0.25">
      <c r="A121" s="122" t="s">
        <v>20537</v>
      </c>
      <c r="B121" s="123">
        <v>37371</v>
      </c>
      <c r="C121" s="80" t="s">
        <v>20501</v>
      </c>
      <c r="D121" s="132" t="str">
        <f>VLOOKUP(B121,SINAPI_INS.!$A$8:$E$5353,2,FALSE)</f>
        <v>TRANSPORTE - HORISTA (ENCARGOS COMPLEMENTARES) (COLETADO CAIXA)</v>
      </c>
      <c r="E121" s="80" t="str">
        <f>VLOOKUP(B121,SINAPI_INS.!$A$8:$E$5353,3,FALSE)</f>
        <v xml:space="preserve">H     </v>
      </c>
      <c r="F121" s="146">
        <v>4.9200000000000001E-2</v>
      </c>
      <c r="G121" s="124" t="str">
        <f>VLOOKUP(B121,SINAPI_INS.!$A$8:$E$5353,5,FALSE)</f>
        <v>0,61</v>
      </c>
      <c r="H121" s="125">
        <f t="shared" si="6"/>
        <v>3.0012E-2</v>
      </c>
    </row>
    <row r="122" spans="1:8" x14ac:dyDescent="0.25">
      <c r="A122" s="122" t="s">
        <v>20538</v>
      </c>
      <c r="B122" s="123">
        <v>37372</v>
      </c>
      <c r="C122" s="80" t="s">
        <v>20501</v>
      </c>
      <c r="D122" s="132" t="str">
        <f>VLOOKUP(B122,SINAPI_INS.!$A$8:$E$5353,2,FALSE)</f>
        <v>EXAMES - HORISTA (ENCARGOS COMPLEMENTARES) (COLETADO CAIXA)</v>
      </c>
      <c r="E122" s="80" t="str">
        <f>VLOOKUP(B122,SINAPI_INS.!$A$8:$E$5353,3,FALSE)</f>
        <v xml:space="preserve">H     </v>
      </c>
      <c r="F122" s="146">
        <v>4.9200000000000001E-2</v>
      </c>
      <c r="G122" s="124" t="str">
        <f>VLOOKUP(B122,SINAPI_INS.!$A$8:$E$5353,5,FALSE)</f>
        <v>0,37</v>
      </c>
      <c r="H122" s="125">
        <f t="shared" si="6"/>
        <v>1.8204000000000001E-2</v>
      </c>
    </row>
    <row r="123" spans="1:8" x14ac:dyDescent="0.25">
      <c r="A123" s="122" t="s">
        <v>20539</v>
      </c>
      <c r="B123" s="123">
        <v>37373</v>
      </c>
      <c r="C123" s="80" t="s">
        <v>20501</v>
      </c>
      <c r="D123" s="132" t="str">
        <f>VLOOKUP(B123,SINAPI_INS.!$A$8:$E$5353,2,FALSE)</f>
        <v>SEGURO - HORISTA (ENCARGOS COMPLEMENTARES) (COLETADO CAIXA)</v>
      </c>
      <c r="E123" s="80" t="str">
        <f>VLOOKUP(B123,SINAPI_INS.!$A$8:$E$5353,3,FALSE)</f>
        <v xml:space="preserve">H     </v>
      </c>
      <c r="F123" s="146">
        <v>4.9200000000000001E-2</v>
      </c>
      <c r="G123" s="124" t="str">
        <f>VLOOKUP(B123,SINAPI_INS.!$A$8:$E$5353,5,FALSE)</f>
        <v>0,02</v>
      </c>
      <c r="H123" s="125">
        <f t="shared" si="6"/>
        <v>9.8400000000000007E-4</v>
      </c>
    </row>
    <row r="124" spans="1:8" x14ac:dyDescent="0.25">
      <c r="A124" s="122" t="s">
        <v>20558</v>
      </c>
      <c r="B124" s="123" t="s">
        <v>19972</v>
      </c>
      <c r="C124" s="80" t="s">
        <v>20477</v>
      </c>
      <c r="D124" s="132" t="str">
        <f>VLOOKUP(B124,'SINAPI_COM (G-K)'!$A$7:$E$6067,2,FALSE)</f>
        <v>FERRAMENTAS (ENCARGOS COMPLEMENTARES) - HORISTA</v>
      </c>
      <c r="E124" s="80" t="str">
        <f>VLOOKUP(B124,'SINAPI_COM (G-K)'!$A$7:$E$6067,3,FALSE)</f>
        <v>H</v>
      </c>
      <c r="F124" s="146">
        <v>1.6400000000000001E-2</v>
      </c>
      <c r="G124" s="124" t="str">
        <f>VLOOKUP(B124,'SINAPI_COM (G-K)'!$A$7:$E$6067,5,FALSE)</f>
        <v>0,36</v>
      </c>
      <c r="H124" s="125">
        <f t="shared" si="6"/>
        <v>5.9040000000000004E-3</v>
      </c>
    </row>
    <row r="125" spans="1:8" x14ac:dyDescent="0.25">
      <c r="A125" s="122" t="s">
        <v>20559</v>
      </c>
      <c r="B125" s="123" t="s">
        <v>19974</v>
      </c>
      <c r="C125" s="80" t="s">
        <v>20477</v>
      </c>
      <c r="D125" s="132" t="str">
        <f>VLOOKUP(B125,'SINAPI_COM (G-K)'!$A$7:$E$6067,2,FALSE)</f>
        <v>EPI (ENCARGOS COMPLEMENTARES) - HORISTA</v>
      </c>
      <c r="E125" s="80" t="str">
        <f>VLOOKUP(B125,'SINAPI_COM (G-K)'!$A$7:$E$6067,3,FALSE)</f>
        <v>H</v>
      </c>
      <c r="F125" s="146">
        <v>4.9200000000000001E-2</v>
      </c>
      <c r="G125" s="124" t="str">
        <f>VLOOKUP(B125,'SINAPI_COM (G-K)'!$A$7:$E$6067,5,FALSE)</f>
        <v>0,98</v>
      </c>
      <c r="H125" s="125">
        <f t="shared" si="6"/>
        <v>4.8216000000000002E-2</v>
      </c>
    </row>
    <row r="127" spans="1:8" s="118" customFormat="1" ht="30" x14ac:dyDescent="0.25">
      <c r="A127" s="120"/>
      <c r="B127" s="120" t="s">
        <v>20641</v>
      </c>
      <c r="C127" s="120"/>
      <c r="D127" s="130" t="s">
        <v>20642</v>
      </c>
      <c r="E127" s="120" t="s">
        <v>10327</v>
      </c>
      <c r="F127" s="144"/>
      <c r="G127" s="119"/>
      <c r="H127" s="119">
        <f>H128+H132+H135</f>
        <v>3.8383449999999995</v>
      </c>
    </row>
    <row r="128" spans="1:8" x14ac:dyDescent="0.25">
      <c r="A128" s="126">
        <v>1</v>
      </c>
      <c r="B128" s="127"/>
      <c r="C128" s="126"/>
      <c r="D128" s="131" t="s">
        <v>20500</v>
      </c>
      <c r="E128" s="126"/>
      <c r="F128" s="145"/>
      <c r="G128" s="128"/>
      <c r="H128" s="128">
        <f>SUM(H129:H131)</f>
        <v>0.33879300000000001</v>
      </c>
    </row>
    <row r="129" spans="1:8" x14ac:dyDescent="0.25">
      <c r="A129" s="122" t="s">
        <v>20472</v>
      </c>
      <c r="B129" s="123">
        <v>20020</v>
      </c>
      <c r="C129" s="80" t="s">
        <v>20501</v>
      </c>
      <c r="D129" s="132" t="str">
        <f>VLOOKUP(B129,SINAPI_INS.!$A$8:$E$5353,2,FALSE)</f>
        <v>MOTORISTA DE CAMINHAO BASCULANTE</v>
      </c>
      <c r="E129" s="80" t="str">
        <f>VLOOKUP(B129,SINAPI_INS.!$A$8:$E$5353,3,FALSE)</f>
        <v xml:space="preserve">H     </v>
      </c>
      <c r="F129" s="146">
        <v>1.1900000000000001E-2</v>
      </c>
      <c r="G129" s="124" t="str">
        <f>VLOOKUP(B129,SINAPI_INS.!$A$8:$E$5353,5,FALSE)</f>
        <v>9,64</v>
      </c>
      <c r="H129" s="125">
        <f>F129*G129</f>
        <v>0.11471600000000001</v>
      </c>
    </row>
    <row r="130" spans="1:8" x14ac:dyDescent="0.25">
      <c r="A130" s="122" t="s">
        <v>20485</v>
      </c>
      <c r="B130" s="123">
        <v>6111</v>
      </c>
      <c r="C130" s="80" t="s">
        <v>20501</v>
      </c>
      <c r="D130" s="132" t="str">
        <f>VLOOKUP(B130,SINAPI_INS.!$A$8:$E$5353,2,FALSE)</f>
        <v>SERVENTE</v>
      </c>
      <c r="E130" s="80" t="str">
        <f>VLOOKUP(B130,SINAPI_INS.!$A$8:$E$5353,3,FALSE)</f>
        <v xml:space="preserve">H     </v>
      </c>
      <c r="F130" s="146">
        <v>1.1900000000000001E-2</v>
      </c>
      <c r="G130" s="124" t="str">
        <f>VLOOKUP(B130,SINAPI_INS.!$A$8:$E$5353,5,FALSE)</f>
        <v>8,13</v>
      </c>
      <c r="H130" s="125">
        <f>F130*G130</f>
        <v>9.6747000000000014E-2</v>
      </c>
    </row>
    <row r="131" spans="1:8" x14ac:dyDescent="0.25">
      <c r="A131" s="122" t="s">
        <v>20486</v>
      </c>
      <c r="B131" s="123">
        <v>4248</v>
      </c>
      <c r="C131" s="80" t="s">
        <v>20501</v>
      </c>
      <c r="D131" s="132" t="str">
        <f>VLOOKUP(B131,SINAPI_INS.!$A$8:$E$5353,2,FALSE)</f>
        <v>OPERADOR DE PA CARREGADEIRA</v>
      </c>
      <c r="E131" s="80" t="str">
        <f>VLOOKUP(B131,SINAPI_INS.!$A$8:$E$5353,3,FALSE)</f>
        <v xml:space="preserve">H     </v>
      </c>
      <c r="F131" s="146">
        <v>1.1900000000000001E-2</v>
      </c>
      <c r="G131" s="124" t="str">
        <f>VLOOKUP(B131,SINAPI_INS.!$A$8:$E$5353,5,FALSE)</f>
        <v>10,70</v>
      </c>
      <c r="H131" s="125">
        <f>F131*G131</f>
        <v>0.12733</v>
      </c>
    </row>
    <row r="132" spans="1:8" x14ac:dyDescent="0.25">
      <c r="A132" s="126">
        <v>2</v>
      </c>
      <c r="B132" s="127"/>
      <c r="C132" s="126"/>
      <c r="D132" s="131" t="s">
        <v>20531</v>
      </c>
      <c r="E132" s="126"/>
      <c r="F132" s="145"/>
      <c r="G132" s="128"/>
      <c r="H132" s="128">
        <f>SUM(H133:H134)</f>
        <v>3.3753159999999998</v>
      </c>
    </row>
    <row r="133" spans="1:8" ht="30" x14ac:dyDescent="0.25">
      <c r="A133" s="122" t="s">
        <v>20497</v>
      </c>
      <c r="B133" s="123" t="s">
        <v>8213</v>
      </c>
      <c r="C133" s="80" t="s">
        <v>20477</v>
      </c>
      <c r="D133" s="132" t="str">
        <f>VLOOKUP(B133,'SINAPI_COM (G-K)'!$A$7:$E$6067,2,FALSE)</f>
        <v>PÁ CARREGADEIRA SOBRE RODAS, POTÊNCIA LÍQUIDA 128 HP, CAPACIDADE DA CAÇAMBA 1,7 A 2,8 M3, PESO OPERACIONAL 11632 KG - CHP DIURNO. AF_06/2014</v>
      </c>
      <c r="E133" s="80" t="str">
        <f>VLOOKUP(B133,'SINAPI_COM (G-K)'!$A$7:$E$6067,3,FALSE)</f>
        <v>CHP</v>
      </c>
      <c r="F133" s="146">
        <v>1.1900000000000001E-2</v>
      </c>
      <c r="G133" s="124" t="str">
        <f>VLOOKUP(B133,'SINAPI_COM (G-K)'!$A$7:$E$6067,5,FALSE)</f>
        <v>124,35</v>
      </c>
      <c r="H133" s="125">
        <f>F133*G133</f>
        <v>1.479765</v>
      </c>
    </row>
    <row r="134" spans="1:8" ht="45" x14ac:dyDescent="0.25">
      <c r="A134" s="122" t="s">
        <v>20497</v>
      </c>
      <c r="B134" s="123" t="s">
        <v>8341</v>
      </c>
      <c r="C134" s="80" t="s">
        <v>20477</v>
      </c>
      <c r="D134" s="132" t="str">
        <f>VLOOKUP(B134,'SINAPI_COM (G-K)'!$A$7:$E$6067,2,FALSE)</f>
        <v>CAMINHÃO BASCULANTE 10 M3, TRUCADO CABINE SIMPLES, PESO BRUTO TOTAL 23.000 KG, CARGA ÚTIL MÁXIMA 15.935 KG, DISTÂNCIA ENTRE EIXOS 4,80 M, POTÊNCIA 230 CV INCLUSIVE CAÇAMBA METÁLICA - CHP DIURNO. AF_06/2014</v>
      </c>
      <c r="E134" s="80" t="str">
        <f>VLOOKUP(B134,'SINAPI_COM (G-K)'!$A$7:$E$6067,3,FALSE)</f>
        <v>CHP</v>
      </c>
      <c r="F134" s="146">
        <v>1.1900000000000001E-2</v>
      </c>
      <c r="G134" s="124" t="str">
        <f>VLOOKUP(B134,'SINAPI_COM (G-K)'!$A$7:$E$6067,5,FALSE)</f>
        <v>159,29</v>
      </c>
      <c r="H134" s="125">
        <f>F134*G134</f>
        <v>1.895551</v>
      </c>
    </row>
    <row r="135" spans="1:8" x14ac:dyDescent="0.25">
      <c r="A135" s="126">
        <v>3</v>
      </c>
      <c r="B135" s="127"/>
      <c r="C135" s="126"/>
      <c r="D135" s="131" t="s">
        <v>20532</v>
      </c>
      <c r="E135" s="126"/>
      <c r="F135" s="145"/>
      <c r="G135" s="128"/>
      <c r="H135" s="128">
        <f>SUM(H136:H141)</f>
        <v>0.124236</v>
      </c>
    </row>
    <row r="136" spans="1:8" x14ac:dyDescent="0.25">
      <c r="A136" s="122" t="s">
        <v>20518</v>
      </c>
      <c r="B136" s="123">
        <v>37370</v>
      </c>
      <c r="C136" s="80" t="s">
        <v>20501</v>
      </c>
      <c r="D136" s="132" t="str">
        <f>VLOOKUP(B136,SINAPI_INS.!$A$8:$E$5353,2,FALSE)</f>
        <v>ALIMENTACAO - HORISTA (ENCARGOS COMPLEMENTARES) (COLETADO CAIXA)</v>
      </c>
      <c r="E136" s="80" t="str">
        <f>VLOOKUP(B136,SINAPI_INS.!$A$8:$E$5353,3,FALSE)</f>
        <v xml:space="preserve">H     </v>
      </c>
      <c r="F136" s="146">
        <v>3.5700000000000003E-2</v>
      </c>
      <c r="G136" s="124" t="str">
        <f>VLOOKUP(B136,SINAPI_INS.!$A$8:$E$5353,5,FALSE)</f>
        <v>1,38</v>
      </c>
      <c r="H136" s="125">
        <f t="shared" ref="H136:H141" si="7">F136*G136</f>
        <v>4.9265999999999997E-2</v>
      </c>
    </row>
    <row r="137" spans="1:8" x14ac:dyDescent="0.25">
      <c r="A137" s="122" t="s">
        <v>20537</v>
      </c>
      <c r="B137" s="123">
        <v>37371</v>
      </c>
      <c r="C137" s="80" t="s">
        <v>20501</v>
      </c>
      <c r="D137" s="132" t="str">
        <f>VLOOKUP(B137,SINAPI_INS.!$A$8:$E$5353,2,FALSE)</f>
        <v>TRANSPORTE - HORISTA (ENCARGOS COMPLEMENTARES) (COLETADO CAIXA)</v>
      </c>
      <c r="E137" s="80" t="str">
        <f>VLOOKUP(B137,SINAPI_INS.!$A$8:$E$5353,3,FALSE)</f>
        <v xml:space="preserve">H     </v>
      </c>
      <c r="F137" s="146">
        <v>3.5700000000000003E-2</v>
      </c>
      <c r="G137" s="124" t="str">
        <f>VLOOKUP(B137,SINAPI_INS.!$A$8:$E$5353,5,FALSE)</f>
        <v>0,61</v>
      </c>
      <c r="H137" s="125">
        <f t="shared" si="7"/>
        <v>2.1777000000000001E-2</v>
      </c>
    </row>
    <row r="138" spans="1:8" x14ac:dyDescent="0.25">
      <c r="A138" s="122" t="s">
        <v>20538</v>
      </c>
      <c r="B138" s="123">
        <v>37372</v>
      </c>
      <c r="C138" s="80" t="s">
        <v>20501</v>
      </c>
      <c r="D138" s="132" t="str">
        <f>VLOOKUP(B138,SINAPI_INS.!$A$8:$E$5353,2,FALSE)</f>
        <v>EXAMES - HORISTA (ENCARGOS COMPLEMENTARES) (COLETADO CAIXA)</v>
      </c>
      <c r="E138" s="80" t="str">
        <f>VLOOKUP(B138,SINAPI_INS.!$A$8:$E$5353,3,FALSE)</f>
        <v xml:space="preserve">H     </v>
      </c>
      <c r="F138" s="146">
        <v>3.5700000000000003E-2</v>
      </c>
      <c r="G138" s="124" t="str">
        <f>VLOOKUP(B138,SINAPI_INS.!$A$8:$E$5353,5,FALSE)</f>
        <v>0,37</v>
      </c>
      <c r="H138" s="125">
        <f t="shared" si="7"/>
        <v>1.3209E-2</v>
      </c>
    </row>
    <row r="139" spans="1:8" x14ac:dyDescent="0.25">
      <c r="A139" s="122" t="s">
        <v>20539</v>
      </c>
      <c r="B139" s="123">
        <v>37373</v>
      </c>
      <c r="C139" s="80" t="s">
        <v>20501</v>
      </c>
      <c r="D139" s="132" t="str">
        <f>VLOOKUP(B139,SINAPI_INS.!$A$8:$E$5353,2,FALSE)</f>
        <v>SEGURO - HORISTA (ENCARGOS COMPLEMENTARES) (COLETADO CAIXA)</v>
      </c>
      <c r="E139" s="80" t="str">
        <f>VLOOKUP(B139,SINAPI_INS.!$A$8:$E$5353,3,FALSE)</f>
        <v xml:space="preserve">H     </v>
      </c>
      <c r="F139" s="146">
        <v>3.5700000000000003E-2</v>
      </c>
      <c r="G139" s="124" t="str">
        <f>VLOOKUP(B139,SINAPI_INS.!$A$8:$E$5353,5,FALSE)</f>
        <v>0,02</v>
      </c>
      <c r="H139" s="125">
        <f t="shared" si="7"/>
        <v>7.1400000000000012E-4</v>
      </c>
    </row>
    <row r="140" spans="1:8" x14ac:dyDescent="0.25">
      <c r="A140" s="122" t="s">
        <v>20558</v>
      </c>
      <c r="B140" s="123" t="s">
        <v>19972</v>
      </c>
      <c r="C140" s="80" t="s">
        <v>20477</v>
      </c>
      <c r="D140" s="132" t="str">
        <f>VLOOKUP(B140,'SINAPI_COM (G-K)'!$A$7:$E$6067,2,FALSE)</f>
        <v>FERRAMENTAS (ENCARGOS COMPLEMENTARES) - HORISTA</v>
      </c>
      <c r="E140" s="80" t="str">
        <f>VLOOKUP(B140,'SINAPI_COM (G-K)'!$A$7:$E$6067,3,FALSE)</f>
        <v>H</v>
      </c>
      <c r="F140" s="146">
        <v>1.1900000000000001E-2</v>
      </c>
      <c r="G140" s="124" t="str">
        <f>VLOOKUP(B140,'SINAPI_COM (G-K)'!$A$7:$E$6067,5,FALSE)</f>
        <v>0,36</v>
      </c>
      <c r="H140" s="125">
        <f t="shared" si="7"/>
        <v>4.2840000000000005E-3</v>
      </c>
    </row>
    <row r="141" spans="1:8" x14ac:dyDescent="0.25">
      <c r="A141" s="122" t="s">
        <v>20559</v>
      </c>
      <c r="B141" s="123" t="s">
        <v>19974</v>
      </c>
      <c r="C141" s="80" t="s">
        <v>20477</v>
      </c>
      <c r="D141" s="132" t="str">
        <f>VLOOKUP(B141,'SINAPI_COM (G-K)'!$A$7:$E$6067,2,FALSE)</f>
        <v>EPI (ENCARGOS COMPLEMENTARES) - HORISTA</v>
      </c>
      <c r="E141" s="80" t="str">
        <f>VLOOKUP(B141,'SINAPI_COM (G-K)'!$A$7:$E$6067,3,FALSE)</f>
        <v>H</v>
      </c>
      <c r="F141" s="146">
        <v>3.5700000000000003E-2</v>
      </c>
      <c r="G141" s="124" t="str">
        <f>VLOOKUP(B141,'SINAPI_COM (G-K)'!$A$7:$E$6067,5,FALSE)</f>
        <v>0,98</v>
      </c>
      <c r="H141" s="125">
        <f t="shared" si="7"/>
        <v>3.4986000000000003E-2</v>
      </c>
    </row>
    <row r="143" spans="1:8" s="118" customFormat="1" x14ac:dyDescent="0.25">
      <c r="A143" s="120"/>
      <c r="B143" s="120" t="s">
        <v>20643</v>
      </c>
      <c r="C143" s="120"/>
      <c r="D143" s="130" t="s">
        <v>20644</v>
      </c>
      <c r="E143" s="120" t="s">
        <v>10327</v>
      </c>
      <c r="F143" s="144"/>
      <c r="G143" s="119"/>
      <c r="H143" s="119">
        <f>H144+H149+H154</f>
        <v>1.8694010000000001</v>
      </c>
    </row>
    <row r="144" spans="1:8" x14ac:dyDescent="0.25">
      <c r="A144" s="126">
        <v>1</v>
      </c>
      <c r="B144" s="127"/>
      <c r="C144" s="126"/>
      <c r="D144" s="131" t="s">
        <v>20500</v>
      </c>
      <c r="E144" s="126"/>
      <c r="F144" s="145"/>
      <c r="G144" s="128"/>
      <c r="H144" s="128">
        <f>SUM(H145:H148)</f>
        <v>0.16037899999999999</v>
      </c>
    </row>
    <row r="145" spans="1:8" x14ac:dyDescent="0.25">
      <c r="A145" s="122" t="s">
        <v>20472</v>
      </c>
      <c r="B145" s="123">
        <v>4093</v>
      </c>
      <c r="C145" s="80" t="s">
        <v>20501</v>
      </c>
      <c r="D145" s="132" t="str">
        <f>VLOOKUP(B145,SINAPI_INS.!$A$8:$E$5353,2,FALSE)</f>
        <v>MOTORISTA DE CAMINHAO</v>
      </c>
      <c r="E145" s="80" t="str">
        <f>VLOOKUP(B145,SINAPI_INS.!$A$8:$E$5353,3,FALSE)</f>
        <v xml:space="preserve">H     </v>
      </c>
      <c r="F145" s="146">
        <v>8.9999999999999998E-4</v>
      </c>
      <c r="G145" s="124" t="str">
        <f>VLOOKUP(B145,SINAPI_INS.!$A$8:$E$5353,5,FALSE)</f>
        <v>9,64</v>
      </c>
      <c r="H145" s="125">
        <f>F145*G145</f>
        <v>8.6759999999999997E-3</v>
      </c>
    </row>
    <row r="146" spans="1:8" x14ac:dyDescent="0.25">
      <c r="A146" s="122" t="s">
        <v>20485</v>
      </c>
      <c r="B146" s="123">
        <v>4237</v>
      </c>
      <c r="C146" s="80" t="s">
        <v>20501</v>
      </c>
      <c r="D146" s="132" t="str">
        <f>VLOOKUP(B146,SINAPI_INS.!$A$8:$E$5353,2,FALSE)</f>
        <v>OPERADOR DE TRATOR</v>
      </c>
      <c r="E146" s="80" t="str">
        <f>VLOOKUP(B146,SINAPI_INS.!$A$8:$E$5353,3,FALSE)</f>
        <v xml:space="preserve">H     </v>
      </c>
      <c r="F146" s="146">
        <v>9.1000000000000004E-3</v>
      </c>
      <c r="G146" s="124" t="str">
        <f>VLOOKUP(B146,SINAPI_INS.!$A$8:$E$5353,5,FALSE)</f>
        <v>10,07</v>
      </c>
      <c r="H146" s="125">
        <f>F146*G146</f>
        <v>9.163700000000001E-2</v>
      </c>
    </row>
    <row r="147" spans="1:8" x14ac:dyDescent="0.25">
      <c r="A147" s="122" t="s">
        <v>20486</v>
      </c>
      <c r="B147" s="123">
        <v>4239</v>
      </c>
      <c r="C147" s="80" t="s">
        <v>20501</v>
      </c>
      <c r="D147" s="132" t="str">
        <f>VLOOKUP(B147,SINAPI_INS.!$A$8:$E$5353,2,FALSE)</f>
        <v>OPERADOR DE MOTONIVELADORA</v>
      </c>
      <c r="E147" s="80" t="str">
        <f>VLOOKUP(B147,SINAPI_INS.!$A$8:$E$5353,3,FALSE)</f>
        <v xml:space="preserve">H     </v>
      </c>
      <c r="F147" s="146">
        <v>1.8E-3</v>
      </c>
      <c r="G147" s="124" t="str">
        <f>VLOOKUP(B147,SINAPI_INS.!$A$8:$E$5353,5,FALSE)</f>
        <v>14,95</v>
      </c>
      <c r="H147" s="125">
        <f>F147*G147</f>
        <v>2.6909999999999996E-2</v>
      </c>
    </row>
    <row r="148" spans="1:8" x14ac:dyDescent="0.25">
      <c r="A148" s="122" t="s">
        <v>20487</v>
      </c>
      <c r="B148" s="123">
        <v>4238</v>
      </c>
      <c r="C148" s="80" t="s">
        <v>20501</v>
      </c>
      <c r="D148" s="132" t="str">
        <f>VLOOKUP(B148,SINAPI_INS.!$A$8:$E$5353,2,FALSE)</f>
        <v>OPERADOR DE ROLO COMPACTADOR</v>
      </c>
      <c r="E148" s="80" t="str">
        <f>VLOOKUP(B148,SINAPI_INS.!$A$8:$E$5353,3,FALSE)</f>
        <v xml:space="preserve">H     </v>
      </c>
      <c r="F148" s="146">
        <v>3.5999999999999999E-3</v>
      </c>
      <c r="G148" s="124" t="str">
        <f>VLOOKUP(B148,SINAPI_INS.!$A$8:$E$5353,5,FALSE)</f>
        <v>9,21</v>
      </c>
      <c r="H148" s="125">
        <f>F148*G148</f>
        <v>3.3156000000000005E-2</v>
      </c>
    </row>
    <row r="149" spans="1:8" x14ac:dyDescent="0.25">
      <c r="A149" s="126">
        <v>2</v>
      </c>
      <c r="B149" s="127"/>
      <c r="C149" s="126"/>
      <c r="D149" s="131" t="s">
        <v>20531</v>
      </c>
      <c r="E149" s="126"/>
      <c r="F149" s="145"/>
      <c r="G149" s="128"/>
      <c r="H149" s="128">
        <f>SUM(H150:H153)</f>
        <v>1.654002</v>
      </c>
    </row>
    <row r="150" spans="1:8" ht="45" x14ac:dyDescent="0.25">
      <c r="A150" s="122" t="s">
        <v>20497</v>
      </c>
      <c r="B150" s="123" t="s">
        <v>8202</v>
      </c>
      <c r="C150" s="80" t="s">
        <v>20477</v>
      </c>
      <c r="D150" s="132" t="str">
        <f>VLOOKUP(B150,'SINAPI_COM (G-K)'!$A$7:$E$6067,2,FALSE)</f>
        <v>CAMINHÃO PIPA 10.000 L TRUCADO, PESO BRUTO TOTAL 23.000 KG, CARGA ÚTIL MÁXIMA 15.935 KG, DISTÂNCIA ENTRE EIXOS 4,8 M, POTÊNCIA 230 CV, INCLUSIVE TANQUE DE AÇO PARA TRANSPORTE DE ÁGUA - CHP DIURNO. AF_06/2014</v>
      </c>
      <c r="E150" s="80" t="str">
        <f>VLOOKUP(B150,'SINAPI_COM (G-K)'!$A$7:$E$6067,3,FALSE)</f>
        <v>CHP</v>
      </c>
      <c r="F150" s="146">
        <v>8.9999999999999998E-4</v>
      </c>
      <c r="G150" s="124" t="str">
        <f>VLOOKUP(B150,'SINAPI_COM (G-K)'!$A$7:$E$6067,5,FALSE)</f>
        <v>153,78</v>
      </c>
      <c r="H150" s="125">
        <f>F150*G150</f>
        <v>0.138402</v>
      </c>
    </row>
    <row r="151" spans="1:8" ht="30" x14ac:dyDescent="0.25">
      <c r="A151" s="122" t="s">
        <v>20502</v>
      </c>
      <c r="B151" s="123" t="s">
        <v>8211</v>
      </c>
      <c r="C151" s="80" t="s">
        <v>20477</v>
      </c>
      <c r="D151" s="132" t="str">
        <f>VLOOKUP(B151,'SINAPI_COM (G-K)'!$A$7:$E$6067,2,FALSE)</f>
        <v>MOTONIVELADORA POTÊNCIA BÁSICA LÍQUIDA (PRIMEIRA MARCHA) 125 HP, PESO BRUTO 13032 KG, LARGURA DA LÂMINA DE 3,7 M - CHP DIURNO. AF_06/2014</v>
      </c>
      <c r="E151" s="80" t="str">
        <f>VLOOKUP(B151,'SINAPI_COM (G-K)'!$A$7:$E$6067,3,FALSE)</f>
        <v>CHP</v>
      </c>
      <c r="F151" s="146">
        <v>1.8E-3</v>
      </c>
      <c r="G151" s="124" t="str">
        <f>VLOOKUP(B151,'SINAPI_COM (G-K)'!$A$7:$E$6067,5,FALSE)</f>
        <v>140,72</v>
      </c>
      <c r="H151" s="125">
        <f>F151*G151</f>
        <v>0.25329599999999997</v>
      </c>
    </row>
    <row r="152" spans="1:8" ht="30" x14ac:dyDescent="0.25">
      <c r="A152" s="122" t="s">
        <v>20515</v>
      </c>
      <c r="B152" s="123" t="s">
        <v>8442</v>
      </c>
      <c r="C152" s="80" t="s">
        <v>20477</v>
      </c>
      <c r="D152" s="132" t="str">
        <f>VLOOKUP(B152,'SINAPI_COM (G-K)'!$A$7:$E$6067,2,FALSE)</f>
        <v>TRATOR DE PNEUS COM POTÊNCIA DE 122 CV, TRAÇÃO 4X4, COM GRADE DE DISCOS ACOPLADA - CHP DIURNO. AF_02/2017</v>
      </c>
      <c r="E152" s="80" t="str">
        <f>VLOOKUP(B152,'SINAPI_COM (G-K)'!$A$7:$E$6067,3,FALSE)</f>
        <v>CHP</v>
      </c>
      <c r="F152" s="146">
        <v>9.1000000000000004E-3</v>
      </c>
      <c r="G152" s="124" t="str">
        <f>VLOOKUP(B152,'SINAPI_COM (G-K)'!$A$7:$E$6067,5,FALSE)</f>
        <v>93,24</v>
      </c>
      <c r="H152" s="125">
        <f>F152*G152</f>
        <v>0.84848400000000002</v>
      </c>
    </row>
    <row r="153" spans="1:8" ht="45" x14ac:dyDescent="0.25">
      <c r="A153" s="122" t="s">
        <v>20541</v>
      </c>
      <c r="B153" s="123" t="s">
        <v>8227</v>
      </c>
      <c r="C153" s="80" t="s">
        <v>20477</v>
      </c>
      <c r="D153" s="132" t="str">
        <f>VLOOKUP(B153,'SINAPI_COM (G-K)'!$A$7:$E$6067,2,FALSE)</f>
        <v>ROLO COMPACTADOR PE DE CARNEIRO VIBRATORIO, POTENCIA 125 HP, PESO OPERACIONAL SEM/COM LASTRO 11,95 / 13,30 T, IMPACTO DINAMICO 38,5 / 22,5 T, LARGURA DE TRABALHO 2,15 M - CHP DIURNO. AF_06/2014</v>
      </c>
      <c r="E153" s="80" t="str">
        <f>VLOOKUP(B153,'SINAPI_COM (G-K)'!$A$7:$E$6067,3,FALSE)</f>
        <v>CHP</v>
      </c>
      <c r="F153" s="146">
        <v>3.5999999999999999E-3</v>
      </c>
      <c r="G153" s="124" t="str">
        <f>VLOOKUP(B153,'SINAPI_COM (G-K)'!$A$7:$E$6067,5,FALSE)</f>
        <v>114,95</v>
      </c>
      <c r="H153" s="125">
        <f>F153*G153</f>
        <v>0.41382000000000002</v>
      </c>
    </row>
    <row r="154" spans="1:8" x14ac:dyDescent="0.25">
      <c r="A154" s="126">
        <v>3</v>
      </c>
      <c r="B154" s="127"/>
      <c r="C154" s="126"/>
      <c r="D154" s="131" t="s">
        <v>20532</v>
      </c>
      <c r="E154" s="126"/>
      <c r="F154" s="145"/>
      <c r="G154" s="128"/>
      <c r="H154" s="128">
        <f>SUM(H155:H160)</f>
        <v>5.5020000000000006E-2</v>
      </c>
    </row>
    <row r="155" spans="1:8" x14ac:dyDescent="0.25">
      <c r="A155" s="122" t="s">
        <v>20518</v>
      </c>
      <c r="B155" s="123">
        <v>37370</v>
      </c>
      <c r="C155" s="80" t="s">
        <v>20501</v>
      </c>
      <c r="D155" s="132" t="str">
        <f>VLOOKUP(B155,SINAPI_INS.!$A$8:$E$5353,2,FALSE)</f>
        <v>ALIMENTACAO - HORISTA (ENCARGOS COMPLEMENTARES) (COLETADO CAIXA)</v>
      </c>
      <c r="E155" s="80" t="str">
        <f>VLOOKUP(B155,SINAPI_INS.!$A$8:$E$5353,3,FALSE)</f>
        <v xml:space="preserve">H     </v>
      </c>
      <c r="F155" s="146">
        <v>1.54E-2</v>
      </c>
      <c r="G155" s="124" t="str">
        <f>VLOOKUP(B155,SINAPI_INS.!$A$8:$E$5353,5,FALSE)</f>
        <v>1,38</v>
      </c>
      <c r="H155" s="125">
        <f t="shared" ref="H155:H160" si="8">F155*G155</f>
        <v>2.1252E-2</v>
      </c>
    </row>
    <row r="156" spans="1:8" x14ac:dyDescent="0.25">
      <c r="A156" s="122" t="s">
        <v>20537</v>
      </c>
      <c r="B156" s="123">
        <v>37371</v>
      </c>
      <c r="C156" s="80" t="s">
        <v>20501</v>
      </c>
      <c r="D156" s="132" t="str">
        <f>VLOOKUP(B156,SINAPI_INS.!$A$8:$E$5353,2,FALSE)</f>
        <v>TRANSPORTE - HORISTA (ENCARGOS COMPLEMENTARES) (COLETADO CAIXA)</v>
      </c>
      <c r="E156" s="80" t="str">
        <f>VLOOKUP(B156,SINAPI_INS.!$A$8:$E$5353,3,FALSE)</f>
        <v xml:space="preserve">H     </v>
      </c>
      <c r="F156" s="146">
        <v>1.54E-2</v>
      </c>
      <c r="G156" s="124" t="str">
        <f>VLOOKUP(B156,SINAPI_INS.!$A$8:$E$5353,5,FALSE)</f>
        <v>0,61</v>
      </c>
      <c r="H156" s="125">
        <f t="shared" si="8"/>
        <v>9.3939999999999996E-3</v>
      </c>
    </row>
    <row r="157" spans="1:8" x14ac:dyDescent="0.25">
      <c r="A157" s="122" t="s">
        <v>20538</v>
      </c>
      <c r="B157" s="123">
        <v>37372</v>
      </c>
      <c r="C157" s="80" t="s">
        <v>20501</v>
      </c>
      <c r="D157" s="132" t="str">
        <f>VLOOKUP(B157,SINAPI_INS.!$A$8:$E$5353,2,FALSE)</f>
        <v>EXAMES - HORISTA (ENCARGOS COMPLEMENTARES) (COLETADO CAIXA)</v>
      </c>
      <c r="E157" s="80" t="str">
        <f>VLOOKUP(B157,SINAPI_INS.!$A$8:$E$5353,3,FALSE)</f>
        <v xml:space="preserve">H     </v>
      </c>
      <c r="F157" s="146">
        <v>1.54E-2</v>
      </c>
      <c r="G157" s="124" t="str">
        <f>VLOOKUP(B157,SINAPI_INS.!$A$8:$E$5353,5,FALSE)</f>
        <v>0,37</v>
      </c>
      <c r="H157" s="125">
        <f t="shared" si="8"/>
        <v>5.6979999999999999E-3</v>
      </c>
    </row>
    <row r="158" spans="1:8" x14ac:dyDescent="0.25">
      <c r="A158" s="122" t="s">
        <v>20539</v>
      </c>
      <c r="B158" s="123">
        <v>37373</v>
      </c>
      <c r="C158" s="80" t="s">
        <v>20501</v>
      </c>
      <c r="D158" s="132" t="str">
        <f>VLOOKUP(B158,SINAPI_INS.!$A$8:$E$5353,2,FALSE)</f>
        <v>SEGURO - HORISTA (ENCARGOS COMPLEMENTARES) (COLETADO CAIXA)</v>
      </c>
      <c r="E158" s="80" t="str">
        <f>VLOOKUP(B158,SINAPI_INS.!$A$8:$E$5353,3,FALSE)</f>
        <v xml:space="preserve">H     </v>
      </c>
      <c r="F158" s="146">
        <v>1.54E-2</v>
      </c>
      <c r="G158" s="124" t="str">
        <f>VLOOKUP(B158,SINAPI_INS.!$A$8:$E$5353,5,FALSE)</f>
        <v>0,02</v>
      </c>
      <c r="H158" s="125">
        <f t="shared" si="8"/>
        <v>3.0800000000000001E-4</v>
      </c>
    </row>
    <row r="159" spans="1:8" x14ac:dyDescent="0.25">
      <c r="A159" s="122" t="s">
        <v>20558</v>
      </c>
      <c r="B159" s="123" t="s">
        <v>19972</v>
      </c>
      <c r="C159" s="80" t="s">
        <v>20477</v>
      </c>
      <c r="D159" s="132" t="str">
        <f>VLOOKUP(B159,'SINAPI_COM (G-K)'!$A$7:$E$6067,2,FALSE)</f>
        <v>FERRAMENTAS (ENCARGOS COMPLEMENTARES) - HORISTA</v>
      </c>
      <c r="E159" s="80" t="str">
        <f>VLOOKUP(B159,'SINAPI_COM (G-K)'!$A$7:$E$6067,3,FALSE)</f>
        <v>H</v>
      </c>
      <c r="F159" s="146">
        <v>9.1000000000000004E-3</v>
      </c>
      <c r="G159" s="124" t="str">
        <f>VLOOKUP(B159,'SINAPI_COM (G-K)'!$A$7:$E$6067,5,FALSE)</f>
        <v>0,36</v>
      </c>
      <c r="H159" s="125">
        <f t="shared" si="8"/>
        <v>3.2759999999999998E-3</v>
      </c>
    </row>
    <row r="160" spans="1:8" x14ac:dyDescent="0.25">
      <c r="A160" s="122" t="s">
        <v>20559</v>
      </c>
      <c r="B160" s="123" t="s">
        <v>19974</v>
      </c>
      <c r="C160" s="80" t="s">
        <v>20477</v>
      </c>
      <c r="D160" s="132" t="str">
        <f>VLOOKUP(B160,'SINAPI_COM (G-K)'!$A$7:$E$6067,2,FALSE)</f>
        <v>EPI (ENCARGOS COMPLEMENTARES) - HORISTA</v>
      </c>
      <c r="E160" s="80" t="str">
        <f>VLOOKUP(B160,'SINAPI_COM (G-K)'!$A$7:$E$6067,3,FALSE)</f>
        <v>H</v>
      </c>
      <c r="F160" s="146">
        <v>1.54E-2</v>
      </c>
      <c r="G160" s="124" t="str">
        <f>VLOOKUP(B160,'SINAPI_COM (G-K)'!$A$7:$E$6067,5,FALSE)</f>
        <v>0,98</v>
      </c>
      <c r="H160" s="125">
        <f t="shared" si="8"/>
        <v>1.5092E-2</v>
      </c>
    </row>
    <row r="162" spans="1:8" s="118" customFormat="1" x14ac:dyDescent="0.25">
      <c r="A162" s="120"/>
      <c r="B162" s="120" t="s">
        <v>20666</v>
      </c>
      <c r="C162" s="120"/>
      <c r="D162" s="130" t="s">
        <v>20667</v>
      </c>
      <c r="E162" s="120" t="s">
        <v>10327</v>
      </c>
      <c r="F162" s="144"/>
      <c r="G162" s="119"/>
      <c r="H162" s="119">
        <f>H163+H168+H174</f>
        <v>76.108739999999983</v>
      </c>
    </row>
    <row r="163" spans="1:8" x14ac:dyDescent="0.25">
      <c r="A163" s="126">
        <v>1</v>
      </c>
      <c r="B163" s="127"/>
      <c r="C163" s="126"/>
      <c r="D163" s="131" t="s">
        <v>20500</v>
      </c>
      <c r="E163" s="126"/>
      <c r="F163" s="145"/>
      <c r="G163" s="128"/>
      <c r="H163" s="128">
        <f>SUM(H164:H167)</f>
        <v>36.535779999999995</v>
      </c>
    </row>
    <row r="164" spans="1:8" x14ac:dyDescent="0.25">
      <c r="A164" s="122" t="s">
        <v>20472</v>
      </c>
      <c r="B164" s="123">
        <v>6127</v>
      </c>
      <c r="C164" s="80" t="s">
        <v>20501</v>
      </c>
      <c r="D164" s="132" t="str">
        <f>VLOOKUP(B164,SINAPI_INS.!$A$8:$E$5353,2,FALSE)</f>
        <v>AJUDANTE DE PEDREIRO</v>
      </c>
      <c r="E164" s="80" t="str">
        <f>VLOOKUP(B164,SINAPI_INS.!$A$8:$E$5353,3,FALSE)</f>
        <v xml:space="preserve">H     </v>
      </c>
      <c r="F164" s="146">
        <v>0.104</v>
      </c>
      <c r="G164" s="124" t="str">
        <f>VLOOKUP(B164,SINAPI_INS.!$A$8:$E$5353,5,FALSE)</f>
        <v>8,28</v>
      </c>
      <c r="H164" s="125">
        <f>F164*G164</f>
        <v>0.86111999999999989</v>
      </c>
    </row>
    <row r="165" spans="1:8" x14ac:dyDescent="0.25">
      <c r="A165" s="122" t="s">
        <v>20485</v>
      </c>
      <c r="B165" s="123">
        <v>4750</v>
      </c>
      <c r="C165" s="80" t="s">
        <v>20501</v>
      </c>
      <c r="D165" s="132" t="str">
        <f>VLOOKUP(B165,SINAPI_INS.!$A$8:$E$5353,2,FALSE)</f>
        <v>PEDREIRO</v>
      </c>
      <c r="E165" s="80" t="str">
        <f>VLOOKUP(B165,SINAPI_INS.!$A$8:$E$5353,3,FALSE)</f>
        <v xml:space="preserve">H     </v>
      </c>
      <c r="F165" s="146">
        <v>0.33</v>
      </c>
      <c r="G165" s="124" t="str">
        <f>VLOOKUP(B165,SINAPI_INS.!$A$8:$E$5353,5,FALSE)</f>
        <v>11,39</v>
      </c>
      <c r="H165" s="125">
        <f>F165*G165</f>
        <v>3.7587000000000002</v>
      </c>
    </row>
    <row r="166" spans="1:8" x14ac:dyDescent="0.25">
      <c r="A166" s="122" t="s">
        <v>20486</v>
      </c>
      <c r="B166" s="123">
        <v>6111</v>
      </c>
      <c r="C166" s="80" t="s">
        <v>20501</v>
      </c>
      <c r="D166" s="132" t="str">
        <f>VLOOKUP(B166,SINAPI_INS.!$A$8:$E$5353,2,FALSE)</f>
        <v>SERVENTE</v>
      </c>
      <c r="E166" s="80" t="str">
        <f>VLOOKUP(B166,SINAPI_INS.!$A$8:$E$5353,3,FALSE)</f>
        <v xml:space="preserve">H     </v>
      </c>
      <c r="F166" s="146">
        <v>3.78</v>
      </c>
      <c r="G166" s="124" t="str">
        <f>VLOOKUP(B166,SINAPI_INS.!$A$8:$E$5353,5,FALSE)</f>
        <v>8,13</v>
      </c>
      <c r="H166" s="125">
        <f>F166*G166</f>
        <v>30.731400000000001</v>
      </c>
    </row>
    <row r="167" spans="1:8" x14ac:dyDescent="0.25">
      <c r="A167" s="122" t="s">
        <v>20487</v>
      </c>
      <c r="B167" s="123">
        <v>378</v>
      </c>
      <c r="C167" s="80" t="s">
        <v>20501</v>
      </c>
      <c r="D167" s="132" t="str">
        <f>VLOOKUP(B167,SINAPI_INS.!$A$8:$E$5353,2,FALSE)</f>
        <v>ARMADOR</v>
      </c>
      <c r="E167" s="80" t="str">
        <f>VLOOKUP(B167,SINAPI_INS.!$A$8:$E$5353,3,FALSE)</f>
        <v xml:space="preserve">H     </v>
      </c>
      <c r="F167" s="146">
        <v>0.104</v>
      </c>
      <c r="G167" s="124" t="str">
        <f>VLOOKUP(B167,SINAPI_INS.!$A$8:$E$5353,5,FALSE)</f>
        <v>11,39</v>
      </c>
      <c r="H167" s="125">
        <f>F167*G167</f>
        <v>1.1845600000000001</v>
      </c>
    </row>
    <row r="168" spans="1:8" x14ac:dyDescent="0.25">
      <c r="A168" s="126">
        <v>2</v>
      </c>
      <c r="B168" s="127"/>
      <c r="C168" s="126"/>
      <c r="D168" s="131" t="s">
        <v>17</v>
      </c>
      <c r="E168" s="126"/>
      <c r="F168" s="145"/>
      <c r="G168" s="128"/>
      <c r="H168" s="128">
        <f>SUM(H169:H173)</f>
        <v>23.509999999999998</v>
      </c>
    </row>
    <row r="169" spans="1:8" x14ac:dyDescent="0.25">
      <c r="A169" s="122" t="s">
        <v>20497</v>
      </c>
      <c r="B169" s="123">
        <v>22</v>
      </c>
      <c r="C169" s="80" t="s">
        <v>20501</v>
      </c>
      <c r="D169" s="132" t="str">
        <f>VLOOKUP(B169,SINAPI_INS.!$A$8:$E$5353,2,FALSE)</f>
        <v>ACO CA-25, 6,3 MM, VERGALHAO</v>
      </c>
      <c r="E169" s="80" t="str">
        <f>VLOOKUP(B169,SINAPI_INS.!$A$8:$E$5353,3,FALSE)</f>
        <v xml:space="preserve">KG    </v>
      </c>
      <c r="F169" s="146">
        <v>1.3</v>
      </c>
      <c r="G169" s="124" t="str">
        <f>VLOOKUP(B169,SINAPI_INS.!$A$8:$E$5353,5,FALSE)</f>
        <v>4,93</v>
      </c>
      <c r="H169" s="125">
        <f>F169*G169</f>
        <v>6.4089999999999998</v>
      </c>
    </row>
    <row r="170" spans="1:8" x14ac:dyDescent="0.25">
      <c r="A170" s="122" t="s">
        <v>20502</v>
      </c>
      <c r="B170" s="123">
        <v>337</v>
      </c>
      <c r="C170" s="80" t="s">
        <v>20501</v>
      </c>
      <c r="D170" s="132" t="str">
        <f>VLOOKUP(B170,SINAPI_INS.!$A$8:$E$5353,2,FALSE)</f>
        <v>ARAME RECOZIDO 18 BWG, 1,25 MM (0,01 KG/M)</v>
      </c>
      <c r="E170" s="80" t="str">
        <f>VLOOKUP(B170,SINAPI_INS.!$A$8:$E$5353,3,FALSE)</f>
        <v xml:space="preserve">KG    </v>
      </c>
      <c r="F170" s="146">
        <v>0.03</v>
      </c>
      <c r="G170" s="124" t="str">
        <f>VLOOKUP(B170,SINAPI_INS.!$A$8:$E$5353,5,FALSE)</f>
        <v>9,90</v>
      </c>
      <c r="H170" s="125">
        <f>F170*G170</f>
        <v>0.29699999999999999</v>
      </c>
    </row>
    <row r="171" spans="1:8" x14ac:dyDescent="0.25">
      <c r="A171" s="122" t="s">
        <v>20515</v>
      </c>
      <c r="B171" s="123">
        <v>367</v>
      </c>
      <c r="C171" s="80" t="s">
        <v>20501</v>
      </c>
      <c r="D171" s="132" t="str">
        <f>VLOOKUP(B171,SINAPI_INS.!$A$8:$E$5353,2,FALSE)</f>
        <v>AREIA GROSSA - POSTO JAZIDA/FORNECEDOR (RETIRADO NA JAZIDA, SEM TRANSPORTE)</v>
      </c>
      <c r="E171" s="80" t="str">
        <f>VLOOKUP(B171,SINAPI_INS.!$A$8:$E$5353,3,FALSE)</f>
        <v xml:space="preserve">M3    </v>
      </c>
      <c r="F171" s="146">
        <v>0.04</v>
      </c>
      <c r="G171" s="124" t="str">
        <f>VLOOKUP(B171,SINAPI_INS.!$A$8:$E$5353,5,FALSE)</f>
        <v>60,00</v>
      </c>
      <c r="H171" s="125">
        <f>F171*G171</f>
        <v>2.4</v>
      </c>
    </row>
    <row r="172" spans="1:8" x14ac:dyDescent="0.25">
      <c r="A172" s="122" t="s">
        <v>20541</v>
      </c>
      <c r="B172" s="123">
        <v>1379</v>
      </c>
      <c r="C172" s="80" t="s">
        <v>20501</v>
      </c>
      <c r="D172" s="132" t="str">
        <f>VLOOKUP(B172,SINAPI_INS.!$A$8:$E$5353,2,FALSE)</f>
        <v>CIMENTO PORTLAND COMPOSTO CP II-32</v>
      </c>
      <c r="E172" s="80" t="str">
        <f>VLOOKUP(B172,SINAPI_INS.!$A$8:$E$5353,3,FALSE)</f>
        <v xml:space="preserve">KG    </v>
      </c>
      <c r="F172" s="146">
        <v>23.5</v>
      </c>
      <c r="G172" s="124" t="str">
        <f>VLOOKUP(B172,SINAPI_INS.!$A$8:$E$5353,5,FALSE)</f>
        <v>0,48</v>
      </c>
      <c r="H172" s="125">
        <f>F172*G172</f>
        <v>11.28</v>
      </c>
    </row>
    <row r="173" spans="1:8" x14ac:dyDescent="0.25">
      <c r="A173" s="122" t="s">
        <v>20542</v>
      </c>
      <c r="B173" s="123">
        <v>4721</v>
      </c>
      <c r="C173" s="80" t="s">
        <v>20501</v>
      </c>
      <c r="D173" s="132" t="str">
        <f>VLOOKUP(B173,SINAPI_INS.!$A$8:$E$5353,2,FALSE)</f>
        <v>PEDRA BRITADA N. 1 (9,5 a 19 MM) POSTO PEDREIRA/FORNECEDOR, SEM FRETE</v>
      </c>
      <c r="E173" s="80" t="str">
        <f>VLOOKUP(B173,SINAPI_INS.!$A$8:$E$5353,3,FALSE)</f>
        <v xml:space="preserve">M3    </v>
      </c>
      <c r="F173" s="146">
        <v>0.05</v>
      </c>
      <c r="G173" s="124" t="str">
        <f>VLOOKUP(B173,SINAPI_INS.!$A$8:$E$5353,5,FALSE)</f>
        <v>62,48</v>
      </c>
      <c r="H173" s="125">
        <f>F173*G173</f>
        <v>3.1240000000000001</v>
      </c>
    </row>
    <row r="174" spans="1:8" x14ac:dyDescent="0.25">
      <c r="A174" s="126">
        <v>3</v>
      </c>
      <c r="B174" s="127"/>
      <c r="C174" s="126"/>
      <c r="D174" s="131" t="s">
        <v>20532</v>
      </c>
      <c r="E174" s="126"/>
      <c r="F174" s="145"/>
      <c r="G174" s="128"/>
      <c r="H174" s="128">
        <f>SUM(H175:H180)</f>
        <v>16.062959999999997</v>
      </c>
    </row>
    <row r="175" spans="1:8" x14ac:dyDescent="0.25">
      <c r="A175" s="122" t="s">
        <v>20518</v>
      </c>
      <c r="B175" s="123">
        <v>37370</v>
      </c>
      <c r="C175" s="80" t="s">
        <v>20501</v>
      </c>
      <c r="D175" s="132" t="str">
        <f>VLOOKUP(B175,SINAPI_INS.!$A$8:$E$5353,2,FALSE)</f>
        <v>ALIMENTACAO - HORISTA (ENCARGOS COMPLEMENTARES) (COLETADO CAIXA)</v>
      </c>
      <c r="E175" s="80" t="str">
        <f>VLOOKUP(B175,SINAPI_INS.!$A$8:$E$5353,3,FALSE)</f>
        <v xml:space="preserve">H     </v>
      </c>
      <c r="F175" s="146">
        <v>4.3179999999999996</v>
      </c>
      <c r="G175" s="124" t="str">
        <f>VLOOKUP(B175,SINAPI_INS.!$A$8:$E$5353,5,FALSE)</f>
        <v>1,38</v>
      </c>
      <c r="H175" s="125">
        <f t="shared" ref="H175:H180" si="9">F175*G175</f>
        <v>5.9588399999999986</v>
      </c>
    </row>
    <row r="176" spans="1:8" x14ac:dyDescent="0.25">
      <c r="A176" s="122" t="s">
        <v>20537</v>
      </c>
      <c r="B176" s="123">
        <v>37371</v>
      </c>
      <c r="C176" s="80" t="s">
        <v>20501</v>
      </c>
      <c r="D176" s="132" t="str">
        <f>VLOOKUP(B176,SINAPI_INS.!$A$8:$E$5353,2,FALSE)</f>
        <v>TRANSPORTE - HORISTA (ENCARGOS COMPLEMENTARES) (COLETADO CAIXA)</v>
      </c>
      <c r="E176" s="80" t="str">
        <f>VLOOKUP(B176,SINAPI_INS.!$A$8:$E$5353,3,FALSE)</f>
        <v xml:space="preserve">H     </v>
      </c>
      <c r="F176" s="146">
        <v>4.3179999999999996</v>
      </c>
      <c r="G176" s="124" t="str">
        <f>VLOOKUP(B176,SINAPI_INS.!$A$8:$E$5353,5,FALSE)</f>
        <v>0,61</v>
      </c>
      <c r="H176" s="125">
        <f t="shared" si="9"/>
        <v>2.6339799999999998</v>
      </c>
    </row>
    <row r="177" spans="1:8" x14ac:dyDescent="0.25">
      <c r="A177" s="122" t="s">
        <v>20538</v>
      </c>
      <c r="B177" s="123">
        <v>37372</v>
      </c>
      <c r="C177" s="80" t="s">
        <v>20501</v>
      </c>
      <c r="D177" s="132" t="str">
        <f>VLOOKUP(B177,SINAPI_INS.!$A$8:$E$5353,2,FALSE)</f>
        <v>EXAMES - HORISTA (ENCARGOS COMPLEMENTARES) (COLETADO CAIXA)</v>
      </c>
      <c r="E177" s="80" t="str">
        <f>VLOOKUP(B177,SINAPI_INS.!$A$8:$E$5353,3,FALSE)</f>
        <v xml:space="preserve">H     </v>
      </c>
      <c r="F177" s="146">
        <v>4.3179999999999996</v>
      </c>
      <c r="G177" s="124" t="str">
        <f>VLOOKUP(B177,SINAPI_INS.!$A$8:$E$5353,5,FALSE)</f>
        <v>0,37</v>
      </c>
      <c r="H177" s="125">
        <f t="shared" si="9"/>
        <v>1.5976599999999999</v>
      </c>
    </row>
    <row r="178" spans="1:8" x14ac:dyDescent="0.25">
      <c r="A178" s="122" t="s">
        <v>20539</v>
      </c>
      <c r="B178" s="123">
        <v>37373</v>
      </c>
      <c r="C178" s="80" t="s">
        <v>20501</v>
      </c>
      <c r="D178" s="132" t="str">
        <f>VLOOKUP(B178,SINAPI_INS.!$A$8:$E$5353,2,FALSE)</f>
        <v>SEGURO - HORISTA (ENCARGOS COMPLEMENTARES) (COLETADO CAIXA)</v>
      </c>
      <c r="E178" s="80" t="str">
        <f>VLOOKUP(B178,SINAPI_INS.!$A$8:$E$5353,3,FALSE)</f>
        <v xml:space="preserve">H     </v>
      </c>
      <c r="F178" s="146">
        <v>4.3179999999999996</v>
      </c>
      <c r="G178" s="124" t="str">
        <f>VLOOKUP(B178,SINAPI_INS.!$A$8:$E$5353,5,FALSE)</f>
        <v>0,02</v>
      </c>
      <c r="H178" s="125">
        <f t="shared" si="9"/>
        <v>8.6359999999999992E-2</v>
      </c>
    </row>
    <row r="179" spans="1:8" x14ac:dyDescent="0.25">
      <c r="A179" s="122" t="s">
        <v>20558</v>
      </c>
      <c r="B179" s="123" t="s">
        <v>19972</v>
      </c>
      <c r="C179" s="80" t="s">
        <v>20477</v>
      </c>
      <c r="D179" s="132" t="str">
        <f>VLOOKUP(B179,'SINAPI_COM (G-K)'!$A$7:$E$6067,2,FALSE)</f>
        <v>FERRAMENTAS (ENCARGOS COMPLEMENTARES) - HORISTA</v>
      </c>
      <c r="E179" s="80" t="str">
        <f>VLOOKUP(B179,'SINAPI_COM (G-K)'!$A$7:$E$6067,3,FALSE)</f>
        <v>H</v>
      </c>
      <c r="F179" s="146">
        <v>4.3179999999999996</v>
      </c>
      <c r="G179" s="124" t="str">
        <f>VLOOKUP(B179,'SINAPI_COM (G-K)'!$A$7:$E$6067,5,FALSE)</f>
        <v>0,36</v>
      </c>
      <c r="H179" s="125">
        <f t="shared" si="9"/>
        <v>1.5544799999999999</v>
      </c>
    </row>
    <row r="180" spans="1:8" x14ac:dyDescent="0.25">
      <c r="A180" s="122" t="s">
        <v>20559</v>
      </c>
      <c r="B180" s="123" t="s">
        <v>19974</v>
      </c>
      <c r="C180" s="80" t="s">
        <v>20477</v>
      </c>
      <c r="D180" s="132" t="str">
        <f>VLOOKUP(B180,'SINAPI_COM (G-K)'!$A$7:$E$6067,2,FALSE)</f>
        <v>EPI (ENCARGOS COMPLEMENTARES) - HORISTA</v>
      </c>
      <c r="E180" s="80" t="str">
        <f>VLOOKUP(B180,'SINAPI_COM (G-K)'!$A$7:$E$6067,3,FALSE)</f>
        <v>H</v>
      </c>
      <c r="F180" s="146">
        <v>4.3179999999999996</v>
      </c>
      <c r="G180" s="124" t="str">
        <f>VLOOKUP(B180,'SINAPI_COM (G-K)'!$A$7:$E$6067,5,FALSE)</f>
        <v>0,98</v>
      </c>
      <c r="H180" s="125">
        <f t="shared" si="9"/>
        <v>4.2316399999999996</v>
      </c>
    </row>
    <row r="182" spans="1:8" s="118" customFormat="1" ht="30" x14ac:dyDescent="0.25">
      <c r="A182" s="120"/>
      <c r="B182" s="120" t="s">
        <v>20757</v>
      </c>
      <c r="C182" s="120"/>
      <c r="D182" s="130" t="s">
        <v>26319</v>
      </c>
      <c r="E182" s="120" t="s">
        <v>7502</v>
      </c>
      <c r="F182" s="144"/>
      <c r="G182" s="119"/>
      <c r="H182" s="119">
        <f>H183+H185</f>
        <v>0.11494500000000002</v>
      </c>
    </row>
    <row r="183" spans="1:8" x14ac:dyDescent="0.25">
      <c r="A183" s="126">
        <v>1</v>
      </c>
      <c r="B183" s="127"/>
      <c r="C183" s="126"/>
      <c r="D183" s="131" t="s">
        <v>20500</v>
      </c>
      <c r="E183" s="126"/>
      <c r="F183" s="145"/>
      <c r="G183" s="128"/>
      <c r="H183" s="128">
        <f>SUM(H184:H184)</f>
        <v>7.8861000000000014E-2</v>
      </c>
    </row>
    <row r="184" spans="1:8" x14ac:dyDescent="0.25">
      <c r="A184" s="122" t="s">
        <v>20472</v>
      </c>
      <c r="B184" s="123">
        <v>6111</v>
      </c>
      <c r="C184" s="80" t="s">
        <v>20501</v>
      </c>
      <c r="D184" s="132" t="str">
        <f>VLOOKUP(B184,SINAPI_INS.!$A$8:$E$5353,2,FALSE)</f>
        <v>SERVENTE</v>
      </c>
      <c r="E184" s="80" t="str">
        <f>VLOOKUP(B184,SINAPI_INS.!$A$8:$E$5353,3,FALSE)</f>
        <v xml:space="preserve">H     </v>
      </c>
      <c r="F184" s="146">
        <v>9.7000000000000003E-3</v>
      </c>
      <c r="G184" s="124" t="str">
        <f>VLOOKUP(B184,SINAPI_INS.!$A$8:$E$5353,5,FALSE)</f>
        <v>8,13</v>
      </c>
      <c r="H184" s="125">
        <f>F184*G184</f>
        <v>7.8861000000000014E-2</v>
      </c>
    </row>
    <row r="185" spans="1:8" x14ac:dyDescent="0.25">
      <c r="A185" s="126">
        <v>2</v>
      </c>
      <c r="B185" s="127"/>
      <c r="C185" s="126"/>
      <c r="D185" s="131" t="s">
        <v>20532</v>
      </c>
      <c r="E185" s="126"/>
      <c r="F185" s="145"/>
      <c r="G185" s="128"/>
      <c r="H185" s="128">
        <f>SUM(H186:H191)</f>
        <v>3.6084000000000005E-2</v>
      </c>
    </row>
    <row r="186" spans="1:8" x14ac:dyDescent="0.25">
      <c r="A186" s="122" t="s">
        <v>20497</v>
      </c>
      <c r="B186" s="123">
        <v>37370</v>
      </c>
      <c r="C186" s="80" t="s">
        <v>20501</v>
      </c>
      <c r="D186" s="132" t="str">
        <f>VLOOKUP(B186,SINAPI_INS.!$A$8:$E$5353,2,FALSE)</f>
        <v>ALIMENTACAO - HORISTA (ENCARGOS COMPLEMENTARES) (COLETADO CAIXA)</v>
      </c>
      <c r="E186" s="80" t="str">
        <f>VLOOKUP(B186,SINAPI_INS.!$A$8:$E$5353,3,FALSE)</f>
        <v xml:space="preserve">H     </v>
      </c>
      <c r="F186" s="146">
        <v>9.7000000000000003E-3</v>
      </c>
      <c r="G186" s="124" t="str">
        <f>VLOOKUP(B186,SINAPI_INS.!$A$8:$E$5353,5,FALSE)</f>
        <v>1,38</v>
      </c>
      <c r="H186" s="125">
        <f t="shared" ref="H186:H191" si="10">F186*G186</f>
        <v>1.3385999999999999E-2</v>
      </c>
    </row>
    <row r="187" spans="1:8" x14ac:dyDescent="0.25">
      <c r="A187" s="122" t="s">
        <v>20502</v>
      </c>
      <c r="B187" s="123">
        <v>37371</v>
      </c>
      <c r="C187" s="80" t="s">
        <v>20501</v>
      </c>
      <c r="D187" s="132" t="str">
        <f>VLOOKUP(B187,SINAPI_INS.!$A$8:$E$5353,2,FALSE)</f>
        <v>TRANSPORTE - HORISTA (ENCARGOS COMPLEMENTARES) (COLETADO CAIXA)</v>
      </c>
      <c r="E187" s="80" t="str">
        <f>VLOOKUP(B187,SINAPI_INS.!$A$8:$E$5353,3,FALSE)</f>
        <v xml:space="preserve">H     </v>
      </c>
      <c r="F187" s="146">
        <v>9.7000000000000003E-3</v>
      </c>
      <c r="G187" s="124" t="str">
        <f>VLOOKUP(B187,SINAPI_INS.!$A$8:$E$5353,5,FALSE)</f>
        <v>0,61</v>
      </c>
      <c r="H187" s="125">
        <f t="shared" si="10"/>
        <v>5.9170000000000004E-3</v>
      </c>
    </row>
    <row r="188" spans="1:8" x14ac:dyDescent="0.25">
      <c r="A188" s="122" t="s">
        <v>20515</v>
      </c>
      <c r="B188" s="123">
        <v>37372</v>
      </c>
      <c r="C188" s="80" t="s">
        <v>20501</v>
      </c>
      <c r="D188" s="132" t="str">
        <f>VLOOKUP(B188,SINAPI_INS.!$A$8:$E$5353,2,FALSE)</f>
        <v>EXAMES - HORISTA (ENCARGOS COMPLEMENTARES) (COLETADO CAIXA)</v>
      </c>
      <c r="E188" s="80" t="str">
        <f>VLOOKUP(B188,SINAPI_INS.!$A$8:$E$5353,3,FALSE)</f>
        <v xml:space="preserve">H     </v>
      </c>
      <c r="F188" s="146">
        <v>9.7000000000000003E-3</v>
      </c>
      <c r="G188" s="124" t="str">
        <f>VLOOKUP(B188,SINAPI_INS.!$A$8:$E$5353,5,FALSE)</f>
        <v>0,37</v>
      </c>
      <c r="H188" s="125">
        <f t="shared" si="10"/>
        <v>3.5890000000000002E-3</v>
      </c>
    </row>
    <row r="189" spans="1:8" x14ac:dyDescent="0.25">
      <c r="A189" s="122" t="s">
        <v>20541</v>
      </c>
      <c r="B189" s="123">
        <v>37373</v>
      </c>
      <c r="C189" s="80" t="s">
        <v>20501</v>
      </c>
      <c r="D189" s="132" t="str">
        <f>VLOOKUP(B189,SINAPI_INS.!$A$8:$E$5353,2,FALSE)</f>
        <v>SEGURO - HORISTA (ENCARGOS COMPLEMENTARES) (COLETADO CAIXA)</v>
      </c>
      <c r="E189" s="80" t="str">
        <f>VLOOKUP(B189,SINAPI_INS.!$A$8:$E$5353,3,FALSE)</f>
        <v xml:space="preserve">H     </v>
      </c>
      <c r="F189" s="146">
        <v>9.7000000000000003E-3</v>
      </c>
      <c r="G189" s="124" t="str">
        <f>VLOOKUP(B189,SINAPI_INS.!$A$8:$E$5353,5,FALSE)</f>
        <v>0,02</v>
      </c>
      <c r="H189" s="125">
        <f t="shared" si="10"/>
        <v>1.94E-4</v>
      </c>
    </row>
    <row r="190" spans="1:8" x14ac:dyDescent="0.25">
      <c r="A190" s="122" t="s">
        <v>20542</v>
      </c>
      <c r="B190" s="123" t="s">
        <v>19972</v>
      </c>
      <c r="C190" s="80" t="s">
        <v>20477</v>
      </c>
      <c r="D190" s="132" t="str">
        <f>VLOOKUP(B190,'SINAPI_COM (G-K)'!$A$7:$E$6067,2,FALSE)</f>
        <v>FERRAMENTAS (ENCARGOS COMPLEMENTARES) - HORISTA</v>
      </c>
      <c r="E190" s="80" t="str">
        <f>VLOOKUP(B190,'SINAPI_COM (G-K)'!$A$7:$E$6067,3,FALSE)</f>
        <v>H</v>
      </c>
      <c r="F190" s="146">
        <v>9.7000000000000003E-3</v>
      </c>
      <c r="G190" s="124" t="str">
        <f>VLOOKUP(B190,'SINAPI_COM (G-K)'!$A$7:$E$6067,5,FALSE)</f>
        <v>0,36</v>
      </c>
      <c r="H190" s="125">
        <f t="shared" si="10"/>
        <v>3.4919999999999999E-3</v>
      </c>
    </row>
    <row r="191" spans="1:8" x14ac:dyDescent="0.25">
      <c r="A191" s="122" t="s">
        <v>20561</v>
      </c>
      <c r="B191" s="123" t="s">
        <v>19974</v>
      </c>
      <c r="C191" s="80" t="s">
        <v>20477</v>
      </c>
      <c r="D191" s="132" t="str">
        <f>VLOOKUP(B191,'SINAPI_COM (G-K)'!$A$7:$E$6067,2,FALSE)</f>
        <v>EPI (ENCARGOS COMPLEMENTARES) - HORISTA</v>
      </c>
      <c r="E191" s="80" t="str">
        <f>VLOOKUP(B191,'SINAPI_COM (G-K)'!$A$7:$E$6067,3,FALSE)</f>
        <v>H</v>
      </c>
      <c r="F191" s="146">
        <v>9.7000000000000003E-3</v>
      </c>
      <c r="G191" s="124" t="str">
        <f>VLOOKUP(B191,'SINAPI_COM (G-K)'!$A$7:$E$6067,5,FALSE)</f>
        <v>0,98</v>
      </c>
      <c r="H191" s="125">
        <f t="shared" si="10"/>
        <v>9.5060000000000006E-3</v>
      </c>
    </row>
    <row r="193" spans="1:8" s="118" customFormat="1" ht="45" x14ac:dyDescent="0.25">
      <c r="A193" s="120"/>
      <c r="B193" s="120" t="s">
        <v>20760</v>
      </c>
      <c r="C193" s="120"/>
      <c r="D193" s="130" t="s">
        <v>21111</v>
      </c>
      <c r="E193" s="120" t="s">
        <v>7502</v>
      </c>
      <c r="F193" s="144"/>
      <c r="G193" s="119"/>
      <c r="H193" s="119">
        <f>H194+H197+H199</f>
        <v>4.2400900000000004</v>
      </c>
    </row>
    <row r="194" spans="1:8" x14ac:dyDescent="0.25">
      <c r="A194" s="126">
        <v>1</v>
      </c>
      <c r="B194" s="127"/>
      <c r="C194" s="126"/>
      <c r="D194" s="131" t="s">
        <v>20500</v>
      </c>
      <c r="E194" s="126"/>
      <c r="F194" s="145"/>
      <c r="G194" s="128"/>
      <c r="H194" s="128">
        <f>SUM(H195:H196)</f>
        <v>3.2456560000000003</v>
      </c>
    </row>
    <row r="195" spans="1:8" x14ac:dyDescent="0.25">
      <c r="A195" s="122" t="s">
        <v>20472</v>
      </c>
      <c r="B195" s="123">
        <v>40331</v>
      </c>
      <c r="C195" s="80" t="s">
        <v>20501</v>
      </c>
      <c r="D195" s="132" t="str">
        <f>VLOOKUP(B195,SINAPI_INS.!$A$8:$E$5353,2,FALSE)</f>
        <v>ASSENTADOR DE  TUBOS</v>
      </c>
      <c r="E195" s="80" t="str">
        <f>VLOOKUP(B195,SINAPI_INS.!$A$8:$E$5353,3,FALSE)</f>
        <v xml:space="preserve">H     </v>
      </c>
      <c r="F195" s="146">
        <v>0.1048</v>
      </c>
      <c r="G195" s="124" t="str">
        <f>VLOOKUP(B195,SINAPI_INS.!$A$8:$E$5353,5,FALSE)</f>
        <v>22,84</v>
      </c>
      <c r="H195" s="125">
        <f>F195*G195</f>
        <v>2.3936320000000002</v>
      </c>
    </row>
    <row r="196" spans="1:8" x14ac:dyDescent="0.25">
      <c r="A196" s="122" t="s">
        <v>20485</v>
      </c>
      <c r="B196" s="123">
        <v>6111</v>
      </c>
      <c r="C196" s="80" t="s">
        <v>20501</v>
      </c>
      <c r="D196" s="132" t="str">
        <f>VLOOKUP(B196,SINAPI_INS.!$A$8:$E$5353,2,FALSE)</f>
        <v>SERVENTE</v>
      </c>
      <c r="E196" s="80" t="str">
        <f>VLOOKUP(B196,SINAPI_INS.!$A$8:$E$5353,3,FALSE)</f>
        <v xml:space="preserve">H     </v>
      </c>
      <c r="F196" s="146">
        <v>0.1048</v>
      </c>
      <c r="G196" s="124" t="str">
        <f>VLOOKUP(B196,SINAPI_INS.!$A$8:$E$5353,5,FALSE)</f>
        <v>8,13</v>
      </c>
      <c r="H196" s="125">
        <f>F196*G196</f>
        <v>0.85202400000000011</v>
      </c>
    </row>
    <row r="197" spans="1:8" x14ac:dyDescent="0.25">
      <c r="A197" s="126">
        <v>2</v>
      </c>
      <c r="B197" s="127"/>
      <c r="C197" s="126"/>
      <c r="D197" s="131" t="s">
        <v>17</v>
      </c>
      <c r="E197" s="126"/>
      <c r="F197" s="145"/>
      <c r="G197" s="128"/>
      <c r="H197" s="128">
        <f>SUM(H198:H198)</f>
        <v>0.21472200000000002</v>
      </c>
    </row>
    <row r="198" spans="1:8" ht="30" x14ac:dyDescent="0.25">
      <c r="A198" s="122" t="s">
        <v>20497</v>
      </c>
      <c r="B198" s="123">
        <v>20078</v>
      </c>
      <c r="C198" s="80" t="s">
        <v>20501</v>
      </c>
      <c r="D198" s="132" t="str">
        <f>VLOOKUP(B198,SINAPI_INS.!$A$8:$E$5353,2,FALSE)</f>
        <v>PASTA LUBRIFICANTE PARA TUBOS E CONEXOES COM JUNTA ELASTICA (USO EM PVC, ACO, POLIETILENO E OUTROS) ( DE *400* G)</v>
      </c>
      <c r="E198" s="80" t="str">
        <f>VLOOKUP(B198,SINAPI_INS.!$A$8:$E$5353,3,FALSE)</f>
        <v xml:space="preserve">UN    </v>
      </c>
      <c r="F198" s="146">
        <v>1.5100000000000001E-2</v>
      </c>
      <c r="G198" s="124" t="str">
        <f>VLOOKUP(B198,SINAPI_INS.!$A$8:$E$5353,5,FALSE)</f>
        <v>14,22</v>
      </c>
      <c r="H198" s="125">
        <f t="shared" ref="H198" si="11">F198*G198</f>
        <v>0.21472200000000002</v>
      </c>
    </row>
    <row r="199" spans="1:8" x14ac:dyDescent="0.25">
      <c r="A199" s="126">
        <v>3</v>
      </c>
      <c r="B199" s="127"/>
      <c r="C199" s="126"/>
      <c r="D199" s="131" t="s">
        <v>20532</v>
      </c>
      <c r="E199" s="126"/>
      <c r="F199" s="145"/>
      <c r="G199" s="128"/>
      <c r="H199" s="128">
        <f>SUM(H200:H205)</f>
        <v>0.77971200000000007</v>
      </c>
    </row>
    <row r="200" spans="1:8" x14ac:dyDescent="0.25">
      <c r="A200" s="122" t="s">
        <v>20518</v>
      </c>
      <c r="B200" s="123">
        <v>37370</v>
      </c>
      <c r="C200" s="80" t="s">
        <v>20501</v>
      </c>
      <c r="D200" s="132" t="str">
        <f>VLOOKUP(B200,SINAPI_INS.!$A$8:$E$5353,2,FALSE)</f>
        <v>ALIMENTACAO - HORISTA (ENCARGOS COMPLEMENTARES) (COLETADO CAIXA)</v>
      </c>
      <c r="E200" s="80" t="str">
        <f>VLOOKUP(B200,SINAPI_INS.!$A$8:$E$5353,3,FALSE)</f>
        <v xml:space="preserve">H     </v>
      </c>
      <c r="F200" s="146">
        <v>0.20960000000000001</v>
      </c>
      <c r="G200" s="124" t="str">
        <f>VLOOKUP(B200,SINAPI_INS.!$A$8:$E$5353,5,FALSE)</f>
        <v>1,38</v>
      </c>
      <c r="H200" s="125">
        <f t="shared" ref="H200:H205" si="12">F200*G200</f>
        <v>0.28924800000000001</v>
      </c>
    </row>
    <row r="201" spans="1:8" x14ac:dyDescent="0.25">
      <c r="A201" s="122" t="s">
        <v>20537</v>
      </c>
      <c r="B201" s="123">
        <v>37371</v>
      </c>
      <c r="C201" s="80" t="s">
        <v>20501</v>
      </c>
      <c r="D201" s="132" t="str">
        <f>VLOOKUP(B201,SINAPI_INS.!$A$8:$E$5353,2,FALSE)</f>
        <v>TRANSPORTE - HORISTA (ENCARGOS COMPLEMENTARES) (COLETADO CAIXA)</v>
      </c>
      <c r="E201" s="80" t="str">
        <f>VLOOKUP(B201,SINAPI_INS.!$A$8:$E$5353,3,FALSE)</f>
        <v xml:space="preserve">H     </v>
      </c>
      <c r="F201" s="146">
        <v>0.20960000000000001</v>
      </c>
      <c r="G201" s="124" t="str">
        <f>VLOOKUP(B201,SINAPI_INS.!$A$8:$E$5353,5,FALSE)</f>
        <v>0,61</v>
      </c>
      <c r="H201" s="125">
        <f t="shared" si="12"/>
        <v>0.127856</v>
      </c>
    </row>
    <row r="202" spans="1:8" x14ac:dyDescent="0.25">
      <c r="A202" s="122" t="s">
        <v>20538</v>
      </c>
      <c r="B202" s="123">
        <v>37372</v>
      </c>
      <c r="C202" s="80" t="s">
        <v>20501</v>
      </c>
      <c r="D202" s="132" t="str">
        <f>VLOOKUP(B202,SINAPI_INS.!$A$8:$E$5353,2,FALSE)</f>
        <v>EXAMES - HORISTA (ENCARGOS COMPLEMENTARES) (COLETADO CAIXA)</v>
      </c>
      <c r="E202" s="80" t="str">
        <f>VLOOKUP(B202,SINAPI_INS.!$A$8:$E$5353,3,FALSE)</f>
        <v xml:space="preserve">H     </v>
      </c>
      <c r="F202" s="146">
        <v>0.20960000000000001</v>
      </c>
      <c r="G202" s="124" t="str">
        <f>VLOOKUP(B202,SINAPI_INS.!$A$8:$E$5353,5,FALSE)</f>
        <v>0,37</v>
      </c>
      <c r="H202" s="125">
        <f t="shared" si="12"/>
        <v>7.7551999999999996E-2</v>
      </c>
    </row>
    <row r="203" spans="1:8" x14ac:dyDescent="0.25">
      <c r="A203" s="122" t="s">
        <v>20539</v>
      </c>
      <c r="B203" s="123">
        <v>37373</v>
      </c>
      <c r="C203" s="80" t="s">
        <v>20501</v>
      </c>
      <c r="D203" s="132" t="str">
        <f>VLOOKUP(B203,SINAPI_INS.!$A$8:$E$5353,2,FALSE)</f>
        <v>SEGURO - HORISTA (ENCARGOS COMPLEMENTARES) (COLETADO CAIXA)</v>
      </c>
      <c r="E203" s="80" t="str">
        <f>VLOOKUP(B203,SINAPI_INS.!$A$8:$E$5353,3,FALSE)</f>
        <v xml:space="preserve">H     </v>
      </c>
      <c r="F203" s="146">
        <v>0.20960000000000001</v>
      </c>
      <c r="G203" s="124" t="str">
        <f>VLOOKUP(B203,SINAPI_INS.!$A$8:$E$5353,5,FALSE)</f>
        <v>0,02</v>
      </c>
      <c r="H203" s="125">
        <f t="shared" si="12"/>
        <v>4.1920000000000004E-3</v>
      </c>
    </row>
    <row r="204" spans="1:8" x14ac:dyDescent="0.25">
      <c r="A204" s="122" t="s">
        <v>20558</v>
      </c>
      <c r="B204" s="123" t="s">
        <v>19972</v>
      </c>
      <c r="C204" s="80" t="s">
        <v>20477</v>
      </c>
      <c r="D204" s="132" t="str">
        <f>VLOOKUP(B204,'SINAPI_COM (G-K)'!$A$7:$E$6067,2,FALSE)</f>
        <v>FERRAMENTAS (ENCARGOS COMPLEMENTARES) - HORISTA</v>
      </c>
      <c r="E204" s="80" t="str">
        <f>VLOOKUP(B204,'SINAPI_COM (G-K)'!$A$7:$E$6067,3,FALSE)</f>
        <v>H</v>
      </c>
      <c r="F204" s="146">
        <v>0.20960000000000001</v>
      </c>
      <c r="G204" s="124" t="str">
        <f>VLOOKUP(B204,'SINAPI_COM (G-K)'!$A$7:$E$6067,5,FALSE)</f>
        <v>0,36</v>
      </c>
      <c r="H204" s="125">
        <f t="shared" si="12"/>
        <v>7.5455999999999995E-2</v>
      </c>
    </row>
    <row r="205" spans="1:8" x14ac:dyDescent="0.25">
      <c r="A205" s="122" t="s">
        <v>20559</v>
      </c>
      <c r="B205" s="123" t="s">
        <v>19974</v>
      </c>
      <c r="C205" s="80" t="s">
        <v>20477</v>
      </c>
      <c r="D205" s="132" t="str">
        <f>VLOOKUP(B205,'SINAPI_COM (G-K)'!$A$7:$E$6067,2,FALSE)</f>
        <v>EPI (ENCARGOS COMPLEMENTARES) - HORISTA</v>
      </c>
      <c r="E205" s="80" t="str">
        <f>VLOOKUP(B205,'SINAPI_COM (G-K)'!$A$7:$E$6067,3,FALSE)</f>
        <v>H</v>
      </c>
      <c r="F205" s="146">
        <v>0.20960000000000001</v>
      </c>
      <c r="G205" s="124" t="str">
        <f>VLOOKUP(B205,'SINAPI_COM (G-K)'!$A$7:$E$6067,5,FALSE)</f>
        <v>0,98</v>
      </c>
      <c r="H205" s="125">
        <f t="shared" si="12"/>
        <v>0.20540800000000001</v>
      </c>
    </row>
    <row r="207" spans="1:8" s="118" customFormat="1" x14ac:dyDescent="0.25">
      <c r="A207" s="120"/>
      <c r="B207" s="120" t="s">
        <v>21097</v>
      </c>
      <c r="C207" s="120"/>
      <c r="D207" s="130" t="s">
        <v>21098</v>
      </c>
      <c r="E207" s="120" t="s">
        <v>8123</v>
      </c>
      <c r="F207" s="144"/>
      <c r="G207" s="119"/>
      <c r="H207" s="119">
        <f>H208+H212+H214</f>
        <v>24.739800000000002</v>
      </c>
    </row>
    <row r="208" spans="1:8" x14ac:dyDescent="0.25">
      <c r="A208" s="126">
        <v>1</v>
      </c>
      <c r="B208" s="127"/>
      <c r="C208" s="126"/>
      <c r="D208" s="131" t="s">
        <v>20500</v>
      </c>
      <c r="E208" s="126"/>
      <c r="F208" s="145"/>
      <c r="G208" s="128"/>
      <c r="H208" s="128">
        <f>SUM(H209:H211)</f>
        <v>8.4746000000000006</v>
      </c>
    </row>
    <row r="209" spans="1:8" x14ac:dyDescent="0.25">
      <c r="A209" s="122" t="s">
        <v>20472</v>
      </c>
      <c r="B209" s="123">
        <v>4083</v>
      </c>
      <c r="C209" s="80" t="s">
        <v>20501</v>
      </c>
      <c r="D209" s="132" t="str">
        <f>VLOOKUP(B209,SINAPI_INS.!$A$8:$E$5353,2,FALSE)</f>
        <v>ENCARREGADO GERAL DE OBRAS</v>
      </c>
      <c r="E209" s="80" t="str">
        <f>VLOOKUP(B209,SINAPI_INS.!$A$8:$E$5353,3,FALSE)</f>
        <v xml:space="preserve">H     </v>
      </c>
      <c r="F209" s="146">
        <v>0.01</v>
      </c>
      <c r="G209" s="124" t="str">
        <f>VLOOKUP(B209,SINAPI_INS.!$A$8:$E$5353,5,FALSE)</f>
        <v>17,96</v>
      </c>
      <c r="H209" s="125">
        <f>F209*G209</f>
        <v>0.17960000000000001</v>
      </c>
    </row>
    <row r="210" spans="1:8" x14ac:dyDescent="0.25">
      <c r="A210" s="122" t="s">
        <v>20485</v>
      </c>
      <c r="B210" s="123">
        <v>4750</v>
      </c>
      <c r="C210" s="80" t="s">
        <v>20501</v>
      </c>
      <c r="D210" s="132" t="str">
        <f>VLOOKUP(B210,SINAPI_INS.!$A$8:$E$5353,2,FALSE)</f>
        <v>PEDREIRO</v>
      </c>
      <c r="E210" s="80" t="str">
        <f>VLOOKUP(B210,SINAPI_INS.!$A$8:$E$5353,3,FALSE)</f>
        <v xml:space="preserve">H     </v>
      </c>
      <c r="F210" s="146">
        <v>0.3</v>
      </c>
      <c r="G210" s="124" t="str">
        <f>VLOOKUP(B210,SINAPI_INS.!$A$8:$E$5353,5,FALSE)</f>
        <v>11,39</v>
      </c>
      <c r="H210" s="125">
        <f>F210*G210</f>
        <v>3.4170000000000003</v>
      </c>
    </row>
    <row r="211" spans="1:8" x14ac:dyDescent="0.25">
      <c r="A211" s="122" t="s">
        <v>20485</v>
      </c>
      <c r="B211" s="123">
        <v>6111</v>
      </c>
      <c r="C211" s="80" t="s">
        <v>20501</v>
      </c>
      <c r="D211" s="132" t="str">
        <f>VLOOKUP(B211,SINAPI_INS.!$A$8:$E$5353,2,FALSE)</f>
        <v>SERVENTE</v>
      </c>
      <c r="E211" s="80" t="str">
        <f>VLOOKUP(B211,SINAPI_INS.!$A$8:$E$5353,3,FALSE)</f>
        <v xml:space="preserve">H     </v>
      </c>
      <c r="F211" s="146">
        <v>0.6</v>
      </c>
      <c r="G211" s="124" t="str">
        <f>VLOOKUP(B211,SINAPI_INS.!$A$8:$E$5353,5,FALSE)</f>
        <v>8,13</v>
      </c>
      <c r="H211" s="125">
        <f>F211*G211</f>
        <v>4.8780000000000001</v>
      </c>
    </row>
    <row r="212" spans="1:8" x14ac:dyDescent="0.25">
      <c r="A212" s="126">
        <v>2</v>
      </c>
      <c r="B212" s="127"/>
      <c r="C212" s="126"/>
      <c r="D212" s="131" t="s">
        <v>17</v>
      </c>
      <c r="E212" s="126"/>
      <c r="F212" s="145"/>
      <c r="G212" s="128"/>
      <c r="H212" s="128">
        <f>SUM(H213:H213)</f>
        <v>12.88</v>
      </c>
    </row>
    <row r="213" spans="1:8" x14ac:dyDescent="0.25">
      <c r="A213" s="122" t="s">
        <v>20497</v>
      </c>
      <c r="B213" s="123">
        <v>7258</v>
      </c>
      <c r="C213" s="80" t="s">
        <v>20501</v>
      </c>
      <c r="D213" s="132" t="str">
        <f>VLOOKUP(B213,SINAPI_INS.!$A$8:$E$5353,2,FALSE)</f>
        <v>TIJOLO CERAMICO MACICO *5 X 10 X 20* CM</v>
      </c>
      <c r="E213" s="80" t="str">
        <f>VLOOKUP(B213,SINAPI_INS.!$A$8:$E$5353,3,FALSE)</f>
        <v xml:space="preserve">UN    </v>
      </c>
      <c r="F213" s="146">
        <v>46</v>
      </c>
      <c r="G213" s="124" t="str">
        <f>VLOOKUP(B213,SINAPI_INS.!$A$8:$E$5353,5,FALSE)</f>
        <v>0,28</v>
      </c>
      <c r="H213" s="125">
        <f t="shared" ref="H213" si="13">F213*G213</f>
        <v>12.88</v>
      </c>
    </row>
    <row r="214" spans="1:8" x14ac:dyDescent="0.25">
      <c r="A214" s="126">
        <v>3</v>
      </c>
      <c r="B214" s="127"/>
      <c r="C214" s="126"/>
      <c r="D214" s="131" t="s">
        <v>20532</v>
      </c>
      <c r="E214" s="126"/>
      <c r="F214" s="145"/>
      <c r="G214" s="128"/>
      <c r="H214" s="128">
        <f>SUM(H215:H220)</f>
        <v>3.3852000000000002</v>
      </c>
    </row>
    <row r="215" spans="1:8" x14ac:dyDescent="0.25">
      <c r="A215" s="122" t="s">
        <v>20518</v>
      </c>
      <c r="B215" s="123">
        <v>37370</v>
      </c>
      <c r="C215" s="80" t="s">
        <v>20501</v>
      </c>
      <c r="D215" s="132" t="str">
        <f>VLOOKUP(B215,SINAPI_INS.!$A$8:$E$5353,2,FALSE)</f>
        <v>ALIMENTACAO - HORISTA (ENCARGOS COMPLEMENTARES) (COLETADO CAIXA)</v>
      </c>
      <c r="E215" s="80" t="str">
        <f>VLOOKUP(B215,SINAPI_INS.!$A$8:$E$5353,3,FALSE)</f>
        <v xml:space="preserve">H     </v>
      </c>
      <c r="F215" s="146">
        <v>0.91</v>
      </c>
      <c r="G215" s="124" t="str">
        <f>VLOOKUP(B215,SINAPI_INS.!$A$8:$E$5353,5,FALSE)</f>
        <v>1,38</v>
      </c>
      <c r="H215" s="125">
        <f t="shared" ref="H215:H220" si="14">F215*G215</f>
        <v>1.2558</v>
      </c>
    </row>
    <row r="216" spans="1:8" x14ac:dyDescent="0.25">
      <c r="A216" s="122" t="s">
        <v>20537</v>
      </c>
      <c r="B216" s="123">
        <v>37371</v>
      </c>
      <c r="C216" s="80" t="s">
        <v>20501</v>
      </c>
      <c r="D216" s="132" t="str">
        <f>VLOOKUP(B216,SINAPI_INS.!$A$8:$E$5353,2,FALSE)</f>
        <v>TRANSPORTE - HORISTA (ENCARGOS COMPLEMENTARES) (COLETADO CAIXA)</v>
      </c>
      <c r="E216" s="80" t="str">
        <f>VLOOKUP(B216,SINAPI_INS.!$A$8:$E$5353,3,FALSE)</f>
        <v xml:space="preserve">H     </v>
      </c>
      <c r="F216" s="146">
        <v>0.91</v>
      </c>
      <c r="G216" s="124" t="str">
        <f>VLOOKUP(B216,SINAPI_INS.!$A$8:$E$5353,5,FALSE)</f>
        <v>0,61</v>
      </c>
      <c r="H216" s="125">
        <f t="shared" si="14"/>
        <v>0.55510000000000004</v>
      </c>
    </row>
    <row r="217" spans="1:8" x14ac:dyDescent="0.25">
      <c r="A217" s="122" t="s">
        <v>20538</v>
      </c>
      <c r="B217" s="123">
        <v>37372</v>
      </c>
      <c r="C217" s="80" t="s">
        <v>20501</v>
      </c>
      <c r="D217" s="132" t="str">
        <f>VLOOKUP(B217,SINAPI_INS.!$A$8:$E$5353,2,FALSE)</f>
        <v>EXAMES - HORISTA (ENCARGOS COMPLEMENTARES) (COLETADO CAIXA)</v>
      </c>
      <c r="E217" s="80" t="str">
        <f>VLOOKUP(B217,SINAPI_INS.!$A$8:$E$5353,3,FALSE)</f>
        <v xml:space="preserve">H     </v>
      </c>
      <c r="F217" s="146">
        <v>0.91</v>
      </c>
      <c r="G217" s="124" t="str">
        <f>VLOOKUP(B217,SINAPI_INS.!$A$8:$E$5353,5,FALSE)</f>
        <v>0,37</v>
      </c>
      <c r="H217" s="125">
        <f t="shared" si="14"/>
        <v>0.3367</v>
      </c>
    </row>
    <row r="218" spans="1:8" x14ac:dyDescent="0.25">
      <c r="A218" s="122" t="s">
        <v>20539</v>
      </c>
      <c r="B218" s="123">
        <v>37373</v>
      </c>
      <c r="C218" s="80" t="s">
        <v>20501</v>
      </c>
      <c r="D218" s="132" t="str">
        <f>VLOOKUP(B218,SINAPI_INS.!$A$8:$E$5353,2,FALSE)</f>
        <v>SEGURO - HORISTA (ENCARGOS COMPLEMENTARES) (COLETADO CAIXA)</v>
      </c>
      <c r="E218" s="80" t="str">
        <f>VLOOKUP(B218,SINAPI_INS.!$A$8:$E$5353,3,FALSE)</f>
        <v xml:space="preserve">H     </v>
      </c>
      <c r="F218" s="146">
        <v>0.91</v>
      </c>
      <c r="G218" s="124" t="str">
        <f>VLOOKUP(B218,SINAPI_INS.!$A$8:$E$5353,5,FALSE)</f>
        <v>0,02</v>
      </c>
      <c r="H218" s="125">
        <f t="shared" si="14"/>
        <v>1.8200000000000001E-2</v>
      </c>
    </row>
    <row r="219" spans="1:8" x14ac:dyDescent="0.25">
      <c r="A219" s="122" t="s">
        <v>20558</v>
      </c>
      <c r="B219" s="123" t="s">
        <v>19972</v>
      </c>
      <c r="C219" s="80" t="s">
        <v>20477</v>
      </c>
      <c r="D219" s="132" t="str">
        <f>VLOOKUP(B219,'SINAPI_COM (G-K)'!$A$7:$E$6067,2,FALSE)</f>
        <v>FERRAMENTAS (ENCARGOS COMPLEMENTARES) - HORISTA</v>
      </c>
      <c r="E219" s="80" t="str">
        <f>VLOOKUP(B219,'SINAPI_COM (G-K)'!$A$7:$E$6067,3,FALSE)</f>
        <v>H</v>
      </c>
      <c r="F219" s="146">
        <v>0.91</v>
      </c>
      <c r="G219" s="124" t="str">
        <f>VLOOKUP(B219,'SINAPI_COM (G-K)'!$A$7:$E$6067,5,FALSE)</f>
        <v>0,36</v>
      </c>
      <c r="H219" s="125">
        <f t="shared" si="14"/>
        <v>0.3276</v>
      </c>
    </row>
    <row r="220" spans="1:8" x14ac:dyDescent="0.25">
      <c r="A220" s="122" t="s">
        <v>20559</v>
      </c>
      <c r="B220" s="123" t="s">
        <v>19974</v>
      </c>
      <c r="C220" s="80" t="s">
        <v>20477</v>
      </c>
      <c r="D220" s="132" t="str">
        <f>VLOOKUP(B220,'SINAPI_COM (G-K)'!$A$7:$E$6067,2,FALSE)</f>
        <v>EPI (ENCARGOS COMPLEMENTARES) - HORISTA</v>
      </c>
      <c r="E220" s="80" t="str">
        <f>VLOOKUP(B220,'SINAPI_COM (G-K)'!$A$7:$E$6067,3,FALSE)</f>
        <v>H</v>
      </c>
      <c r="F220" s="146">
        <v>0.91</v>
      </c>
      <c r="G220" s="124" t="str">
        <f>VLOOKUP(B220,'SINAPI_COM (G-K)'!$A$7:$E$6067,5,FALSE)</f>
        <v>0,98</v>
      </c>
      <c r="H220" s="125">
        <f t="shared" si="14"/>
        <v>0.89180000000000004</v>
      </c>
    </row>
    <row r="222" spans="1:8" s="118" customFormat="1" x14ac:dyDescent="0.25">
      <c r="A222" s="120"/>
      <c r="B222" s="120" t="s">
        <v>21100</v>
      </c>
      <c r="C222" s="120"/>
      <c r="D222" s="130" t="s">
        <v>21099</v>
      </c>
      <c r="E222" s="120" t="s">
        <v>10327</v>
      </c>
      <c r="F222" s="144"/>
      <c r="G222" s="119"/>
      <c r="H222" s="119">
        <f>H223+H227+H229</f>
        <v>84.819799999999987</v>
      </c>
    </row>
    <row r="223" spans="1:8" x14ac:dyDescent="0.25">
      <c r="A223" s="126">
        <v>1</v>
      </c>
      <c r="B223" s="127"/>
      <c r="C223" s="126"/>
      <c r="D223" s="131" t="s">
        <v>20500</v>
      </c>
      <c r="E223" s="126"/>
      <c r="F223" s="145"/>
      <c r="G223" s="128"/>
      <c r="H223" s="128">
        <f>SUM(H224:H226)</f>
        <v>8.4746000000000006</v>
      </c>
    </row>
    <row r="224" spans="1:8" x14ac:dyDescent="0.25">
      <c r="A224" s="122" t="s">
        <v>20472</v>
      </c>
      <c r="B224" s="123">
        <v>4083</v>
      </c>
      <c r="C224" s="80" t="s">
        <v>20501</v>
      </c>
      <c r="D224" s="132" t="str">
        <f>VLOOKUP(B224,SINAPI_INS.!$A$8:$E$5353,2,FALSE)</f>
        <v>ENCARREGADO GERAL DE OBRAS</v>
      </c>
      <c r="E224" s="80" t="str">
        <f>VLOOKUP(B224,SINAPI_INS.!$A$8:$E$5353,3,FALSE)</f>
        <v xml:space="preserve">H     </v>
      </c>
      <c r="F224" s="146">
        <v>0.01</v>
      </c>
      <c r="G224" s="124" t="str">
        <f>VLOOKUP(B224,SINAPI_INS.!$A$8:$E$5353,5,FALSE)</f>
        <v>17,96</v>
      </c>
      <c r="H224" s="125">
        <f>F224*G224</f>
        <v>0.17960000000000001</v>
      </c>
    </row>
    <row r="225" spans="1:8" x14ac:dyDescent="0.25">
      <c r="A225" s="122" t="s">
        <v>20485</v>
      </c>
      <c r="B225" s="123">
        <v>4750</v>
      </c>
      <c r="C225" s="80" t="s">
        <v>20501</v>
      </c>
      <c r="D225" s="132" t="str">
        <f>VLOOKUP(B225,SINAPI_INS.!$A$8:$E$5353,2,FALSE)</f>
        <v>PEDREIRO</v>
      </c>
      <c r="E225" s="80" t="str">
        <f>VLOOKUP(B225,SINAPI_INS.!$A$8:$E$5353,3,FALSE)</f>
        <v xml:space="preserve">H     </v>
      </c>
      <c r="F225" s="146">
        <v>0.3</v>
      </c>
      <c r="G225" s="124" t="str">
        <f>VLOOKUP(B225,SINAPI_INS.!$A$8:$E$5353,5,FALSE)</f>
        <v>11,39</v>
      </c>
      <c r="H225" s="125">
        <f>F225*G225</f>
        <v>3.4170000000000003</v>
      </c>
    </row>
    <row r="226" spans="1:8" x14ac:dyDescent="0.25">
      <c r="A226" s="122" t="s">
        <v>20485</v>
      </c>
      <c r="B226" s="123">
        <v>6111</v>
      </c>
      <c r="C226" s="80" t="s">
        <v>20501</v>
      </c>
      <c r="D226" s="132" t="str">
        <f>VLOOKUP(B226,SINAPI_INS.!$A$8:$E$5353,2,FALSE)</f>
        <v>SERVENTE</v>
      </c>
      <c r="E226" s="80" t="str">
        <f>VLOOKUP(B226,SINAPI_INS.!$A$8:$E$5353,3,FALSE)</f>
        <v xml:space="preserve">H     </v>
      </c>
      <c r="F226" s="146">
        <v>0.6</v>
      </c>
      <c r="G226" s="124" t="str">
        <f>VLOOKUP(B226,SINAPI_INS.!$A$8:$E$5353,5,FALSE)</f>
        <v>8,13</v>
      </c>
      <c r="H226" s="125">
        <f>F226*G226</f>
        <v>4.8780000000000001</v>
      </c>
    </row>
    <row r="227" spans="1:8" x14ac:dyDescent="0.25">
      <c r="A227" s="126">
        <v>2</v>
      </c>
      <c r="B227" s="127"/>
      <c r="C227" s="126"/>
      <c r="D227" s="131" t="s">
        <v>17</v>
      </c>
      <c r="E227" s="126"/>
      <c r="F227" s="145"/>
      <c r="G227" s="128"/>
      <c r="H227" s="128">
        <f>SUM(H228:H228)</f>
        <v>72.959999999999994</v>
      </c>
    </row>
    <row r="228" spans="1:8" x14ac:dyDescent="0.25">
      <c r="A228" s="122" t="s">
        <v>20497</v>
      </c>
      <c r="B228" s="123">
        <v>4729</v>
      </c>
      <c r="C228" s="80" t="s">
        <v>20501</v>
      </c>
      <c r="D228" s="132" t="str">
        <f>VLOOKUP(B228,SINAPI_INS.!$A$8:$E$5353,2,FALSE)</f>
        <v>PEDRA BRITADA GRADUADA, CLASSIFICADA (POSTO PEDREIRA/FORNECEDOR, SEM FRETE)</v>
      </c>
      <c r="E228" s="80" t="str">
        <f>VLOOKUP(B228,SINAPI_INS.!$A$8:$E$5353,3,FALSE)</f>
        <v xml:space="preserve">M3    </v>
      </c>
      <c r="F228" s="146">
        <v>1</v>
      </c>
      <c r="G228" s="124" t="str">
        <f>VLOOKUP(B228,SINAPI_INS.!$A$8:$E$5353,5,FALSE)</f>
        <v>72,96</v>
      </c>
      <c r="H228" s="125">
        <f t="shared" ref="H228" si="15">F228*G228</f>
        <v>72.959999999999994</v>
      </c>
    </row>
    <row r="229" spans="1:8" x14ac:dyDescent="0.25">
      <c r="A229" s="126">
        <v>3</v>
      </c>
      <c r="B229" s="127"/>
      <c r="C229" s="126"/>
      <c r="D229" s="131" t="s">
        <v>20532</v>
      </c>
      <c r="E229" s="126"/>
      <c r="F229" s="145"/>
      <c r="G229" s="128"/>
      <c r="H229" s="128">
        <f>SUM(H230:H235)</f>
        <v>3.3852000000000002</v>
      </c>
    </row>
    <row r="230" spans="1:8" x14ac:dyDescent="0.25">
      <c r="A230" s="122" t="s">
        <v>20518</v>
      </c>
      <c r="B230" s="123">
        <v>37370</v>
      </c>
      <c r="C230" s="80" t="s">
        <v>20501</v>
      </c>
      <c r="D230" s="132" t="str">
        <f>VLOOKUP(B230,SINAPI_INS.!$A$8:$E$5353,2,FALSE)</f>
        <v>ALIMENTACAO - HORISTA (ENCARGOS COMPLEMENTARES) (COLETADO CAIXA)</v>
      </c>
      <c r="E230" s="80" t="str">
        <f>VLOOKUP(B230,SINAPI_INS.!$A$8:$E$5353,3,FALSE)</f>
        <v xml:space="preserve">H     </v>
      </c>
      <c r="F230" s="146">
        <v>0.91</v>
      </c>
      <c r="G230" s="124" t="str">
        <f>VLOOKUP(B230,SINAPI_INS.!$A$8:$E$5353,5,FALSE)</f>
        <v>1,38</v>
      </c>
      <c r="H230" s="125">
        <f t="shared" ref="H230:H235" si="16">F230*G230</f>
        <v>1.2558</v>
      </c>
    </row>
    <row r="231" spans="1:8" x14ac:dyDescent="0.25">
      <c r="A231" s="122" t="s">
        <v>20537</v>
      </c>
      <c r="B231" s="123">
        <v>37371</v>
      </c>
      <c r="C231" s="80" t="s">
        <v>20501</v>
      </c>
      <c r="D231" s="132" t="str">
        <f>VLOOKUP(B231,SINAPI_INS.!$A$8:$E$5353,2,FALSE)</f>
        <v>TRANSPORTE - HORISTA (ENCARGOS COMPLEMENTARES) (COLETADO CAIXA)</v>
      </c>
      <c r="E231" s="80" t="str">
        <f>VLOOKUP(B231,SINAPI_INS.!$A$8:$E$5353,3,FALSE)</f>
        <v xml:space="preserve">H     </v>
      </c>
      <c r="F231" s="146">
        <v>0.91</v>
      </c>
      <c r="G231" s="124" t="str">
        <f>VLOOKUP(B231,SINAPI_INS.!$A$8:$E$5353,5,FALSE)</f>
        <v>0,61</v>
      </c>
      <c r="H231" s="125">
        <f t="shared" si="16"/>
        <v>0.55510000000000004</v>
      </c>
    </row>
    <row r="232" spans="1:8" x14ac:dyDescent="0.25">
      <c r="A232" s="122" t="s">
        <v>20538</v>
      </c>
      <c r="B232" s="123">
        <v>37372</v>
      </c>
      <c r="C232" s="80" t="s">
        <v>20501</v>
      </c>
      <c r="D232" s="132" t="str">
        <f>VLOOKUP(B232,SINAPI_INS.!$A$8:$E$5353,2,FALSE)</f>
        <v>EXAMES - HORISTA (ENCARGOS COMPLEMENTARES) (COLETADO CAIXA)</v>
      </c>
      <c r="E232" s="80" t="str">
        <f>VLOOKUP(B232,SINAPI_INS.!$A$8:$E$5353,3,FALSE)</f>
        <v xml:space="preserve">H     </v>
      </c>
      <c r="F232" s="146">
        <v>0.91</v>
      </c>
      <c r="G232" s="124" t="str">
        <f>VLOOKUP(B232,SINAPI_INS.!$A$8:$E$5353,5,FALSE)</f>
        <v>0,37</v>
      </c>
      <c r="H232" s="125">
        <f t="shared" si="16"/>
        <v>0.3367</v>
      </c>
    </row>
    <row r="233" spans="1:8" x14ac:dyDescent="0.25">
      <c r="A233" s="122" t="s">
        <v>20539</v>
      </c>
      <c r="B233" s="123">
        <v>37373</v>
      </c>
      <c r="C233" s="80" t="s">
        <v>20501</v>
      </c>
      <c r="D233" s="132" t="str">
        <f>VLOOKUP(B233,SINAPI_INS.!$A$8:$E$5353,2,FALSE)</f>
        <v>SEGURO - HORISTA (ENCARGOS COMPLEMENTARES) (COLETADO CAIXA)</v>
      </c>
      <c r="E233" s="80" t="str">
        <f>VLOOKUP(B233,SINAPI_INS.!$A$8:$E$5353,3,FALSE)</f>
        <v xml:space="preserve">H     </v>
      </c>
      <c r="F233" s="146">
        <v>0.91</v>
      </c>
      <c r="G233" s="124" t="str">
        <f>VLOOKUP(B233,SINAPI_INS.!$A$8:$E$5353,5,FALSE)</f>
        <v>0,02</v>
      </c>
      <c r="H233" s="125">
        <f t="shared" si="16"/>
        <v>1.8200000000000001E-2</v>
      </c>
    </row>
    <row r="234" spans="1:8" x14ac:dyDescent="0.25">
      <c r="A234" s="122" t="s">
        <v>20558</v>
      </c>
      <c r="B234" s="123" t="s">
        <v>19972</v>
      </c>
      <c r="C234" s="80" t="s">
        <v>20477</v>
      </c>
      <c r="D234" s="132" t="str">
        <f>VLOOKUP(B234,'SINAPI_COM (G-K)'!$A$7:$E$6067,2,FALSE)</f>
        <v>FERRAMENTAS (ENCARGOS COMPLEMENTARES) - HORISTA</v>
      </c>
      <c r="E234" s="80" t="str">
        <f>VLOOKUP(B234,'SINAPI_COM (G-K)'!$A$7:$E$6067,3,FALSE)</f>
        <v>H</v>
      </c>
      <c r="F234" s="146">
        <v>0.91</v>
      </c>
      <c r="G234" s="124" t="str">
        <f>VLOOKUP(B234,'SINAPI_COM (G-K)'!$A$7:$E$6067,5,FALSE)</f>
        <v>0,36</v>
      </c>
      <c r="H234" s="125">
        <f t="shared" si="16"/>
        <v>0.3276</v>
      </c>
    </row>
    <row r="235" spans="1:8" x14ac:dyDescent="0.25">
      <c r="A235" s="122" t="s">
        <v>20559</v>
      </c>
      <c r="B235" s="123" t="s">
        <v>19974</v>
      </c>
      <c r="C235" s="80" t="s">
        <v>20477</v>
      </c>
      <c r="D235" s="132" t="str">
        <f>VLOOKUP(B235,'SINAPI_COM (G-K)'!$A$7:$E$6067,2,FALSE)</f>
        <v>EPI (ENCARGOS COMPLEMENTARES) - HORISTA</v>
      </c>
      <c r="E235" s="80" t="str">
        <f>VLOOKUP(B235,'SINAPI_COM (G-K)'!$A$7:$E$6067,3,FALSE)</f>
        <v>H</v>
      </c>
      <c r="F235" s="146">
        <v>0.91</v>
      </c>
      <c r="G235" s="124" t="str">
        <f>VLOOKUP(B235,'SINAPI_COM (G-K)'!$A$7:$E$6067,5,FALSE)</f>
        <v>0,98</v>
      </c>
      <c r="H235" s="125">
        <f t="shared" si="16"/>
        <v>0.89180000000000004</v>
      </c>
    </row>
    <row r="237" spans="1:8" s="118" customFormat="1" x14ac:dyDescent="0.25">
      <c r="A237" s="120"/>
      <c r="B237" s="120" t="s">
        <v>21102</v>
      </c>
      <c r="C237" s="120"/>
      <c r="D237" s="130" t="s">
        <v>21101</v>
      </c>
      <c r="E237" s="120" t="s">
        <v>10327</v>
      </c>
      <c r="F237" s="144"/>
      <c r="G237" s="119"/>
      <c r="H237" s="119">
        <f>H238+H242+H244</f>
        <v>91.639799999999994</v>
      </c>
    </row>
    <row r="238" spans="1:8" x14ac:dyDescent="0.25">
      <c r="A238" s="126">
        <v>1</v>
      </c>
      <c r="B238" s="127"/>
      <c r="C238" s="126"/>
      <c r="D238" s="131" t="s">
        <v>20500</v>
      </c>
      <c r="E238" s="126"/>
      <c r="F238" s="145"/>
      <c r="G238" s="128"/>
      <c r="H238" s="128">
        <f>SUM(H239:H241)</f>
        <v>8.4746000000000006</v>
      </c>
    </row>
    <row r="239" spans="1:8" x14ac:dyDescent="0.25">
      <c r="A239" s="122" t="s">
        <v>20472</v>
      </c>
      <c r="B239" s="123">
        <v>4083</v>
      </c>
      <c r="C239" s="80" t="s">
        <v>20501</v>
      </c>
      <c r="D239" s="132" t="str">
        <f>VLOOKUP(B239,SINAPI_INS.!$A$8:$E$5353,2,FALSE)</f>
        <v>ENCARREGADO GERAL DE OBRAS</v>
      </c>
      <c r="E239" s="80" t="str">
        <f>VLOOKUP(B239,SINAPI_INS.!$A$8:$E$5353,3,FALSE)</f>
        <v xml:space="preserve">H     </v>
      </c>
      <c r="F239" s="146">
        <v>0.01</v>
      </c>
      <c r="G239" s="124" t="str">
        <f>VLOOKUP(B239,SINAPI_INS.!$A$8:$E$5353,5,FALSE)</f>
        <v>17,96</v>
      </c>
      <c r="H239" s="125">
        <f>F239*G239</f>
        <v>0.17960000000000001</v>
      </c>
    </row>
    <row r="240" spans="1:8" x14ac:dyDescent="0.25">
      <c r="A240" s="122" t="s">
        <v>20485</v>
      </c>
      <c r="B240" s="123">
        <v>4750</v>
      </c>
      <c r="C240" s="80" t="s">
        <v>20501</v>
      </c>
      <c r="D240" s="132" t="str">
        <f>VLOOKUP(B240,SINAPI_INS.!$A$8:$E$5353,2,FALSE)</f>
        <v>PEDREIRO</v>
      </c>
      <c r="E240" s="80" t="str">
        <f>VLOOKUP(B240,SINAPI_INS.!$A$8:$E$5353,3,FALSE)</f>
        <v xml:space="preserve">H     </v>
      </c>
      <c r="F240" s="146">
        <v>0.3</v>
      </c>
      <c r="G240" s="124" t="str">
        <f>VLOOKUP(B240,SINAPI_INS.!$A$8:$E$5353,5,FALSE)</f>
        <v>11,39</v>
      </c>
      <c r="H240" s="125">
        <f>F240*G240</f>
        <v>3.4170000000000003</v>
      </c>
    </row>
    <row r="241" spans="1:8" x14ac:dyDescent="0.25">
      <c r="A241" s="122" t="s">
        <v>20485</v>
      </c>
      <c r="B241" s="123">
        <v>6111</v>
      </c>
      <c r="C241" s="80" t="s">
        <v>20501</v>
      </c>
      <c r="D241" s="132" t="str">
        <f>VLOOKUP(B241,SINAPI_INS.!$A$8:$E$5353,2,FALSE)</f>
        <v>SERVENTE</v>
      </c>
      <c r="E241" s="80" t="str">
        <f>VLOOKUP(B241,SINAPI_INS.!$A$8:$E$5353,3,FALSE)</f>
        <v xml:space="preserve">H     </v>
      </c>
      <c r="F241" s="146">
        <v>0.6</v>
      </c>
      <c r="G241" s="124" t="str">
        <f>VLOOKUP(B241,SINAPI_INS.!$A$8:$E$5353,5,FALSE)</f>
        <v>8,13</v>
      </c>
      <c r="H241" s="125">
        <f>F241*G241</f>
        <v>4.8780000000000001</v>
      </c>
    </row>
    <row r="242" spans="1:8" x14ac:dyDescent="0.25">
      <c r="A242" s="126">
        <v>2</v>
      </c>
      <c r="B242" s="127"/>
      <c r="C242" s="126"/>
      <c r="D242" s="131" t="s">
        <v>17</v>
      </c>
      <c r="E242" s="126"/>
      <c r="F242" s="145"/>
      <c r="G242" s="128"/>
      <c r="H242" s="128">
        <f>SUM(H243:H243)</f>
        <v>79.78</v>
      </c>
    </row>
    <row r="243" spans="1:8" x14ac:dyDescent="0.25">
      <c r="A243" s="122" t="s">
        <v>20497</v>
      </c>
      <c r="B243" s="123">
        <v>4720</v>
      </c>
      <c r="C243" s="80" t="s">
        <v>20501</v>
      </c>
      <c r="D243" s="132" t="str">
        <f>VLOOKUP(B243,SINAPI_INS.!$A$8:$E$5353,2,FALSE)</f>
        <v>PEDRA BRITADA N. 0, OU PEDRISCO (4,8 A 9,5 MM) POSTO PEDREIRA/FORNECEDOR, SEM FRETE</v>
      </c>
      <c r="E243" s="80" t="str">
        <f>VLOOKUP(B243,SINAPI_INS.!$A$8:$E$5353,3,FALSE)</f>
        <v xml:space="preserve">M3    </v>
      </c>
      <c r="F243" s="146">
        <v>1</v>
      </c>
      <c r="G243" s="124" t="str">
        <f>VLOOKUP(B243,SINAPI_INS.!$A$8:$E$5353,5,FALSE)</f>
        <v>79,78</v>
      </c>
      <c r="H243" s="125">
        <f t="shared" ref="H243" si="17">F243*G243</f>
        <v>79.78</v>
      </c>
    </row>
    <row r="244" spans="1:8" x14ac:dyDescent="0.25">
      <c r="A244" s="126">
        <v>3</v>
      </c>
      <c r="B244" s="127"/>
      <c r="C244" s="126"/>
      <c r="D244" s="131" t="s">
        <v>20532</v>
      </c>
      <c r="E244" s="126"/>
      <c r="F244" s="145"/>
      <c r="G244" s="128"/>
      <c r="H244" s="128">
        <f>SUM(H245:H250)</f>
        <v>3.3852000000000002</v>
      </c>
    </row>
    <row r="245" spans="1:8" x14ac:dyDescent="0.25">
      <c r="A245" s="122" t="s">
        <v>20518</v>
      </c>
      <c r="B245" s="123">
        <v>37370</v>
      </c>
      <c r="C245" s="80" t="s">
        <v>20501</v>
      </c>
      <c r="D245" s="132" t="str">
        <f>VLOOKUP(B245,SINAPI_INS.!$A$8:$E$5353,2,FALSE)</f>
        <v>ALIMENTACAO - HORISTA (ENCARGOS COMPLEMENTARES) (COLETADO CAIXA)</v>
      </c>
      <c r="E245" s="80" t="str">
        <f>VLOOKUP(B245,SINAPI_INS.!$A$8:$E$5353,3,FALSE)</f>
        <v xml:space="preserve">H     </v>
      </c>
      <c r="F245" s="146">
        <v>0.91</v>
      </c>
      <c r="G245" s="124" t="str">
        <f>VLOOKUP(B245,SINAPI_INS.!$A$8:$E$5353,5,FALSE)</f>
        <v>1,38</v>
      </c>
      <c r="H245" s="125">
        <f t="shared" ref="H245:H250" si="18">F245*G245</f>
        <v>1.2558</v>
      </c>
    </row>
    <row r="246" spans="1:8" x14ac:dyDescent="0.25">
      <c r="A246" s="122" t="s">
        <v>20537</v>
      </c>
      <c r="B246" s="123">
        <v>37371</v>
      </c>
      <c r="C246" s="80" t="s">
        <v>20501</v>
      </c>
      <c r="D246" s="132" t="str">
        <f>VLOOKUP(B246,SINAPI_INS.!$A$8:$E$5353,2,FALSE)</f>
        <v>TRANSPORTE - HORISTA (ENCARGOS COMPLEMENTARES) (COLETADO CAIXA)</v>
      </c>
      <c r="E246" s="80" t="str">
        <f>VLOOKUP(B246,SINAPI_INS.!$A$8:$E$5353,3,FALSE)</f>
        <v xml:space="preserve">H     </v>
      </c>
      <c r="F246" s="146">
        <v>0.91</v>
      </c>
      <c r="G246" s="124" t="str">
        <f>VLOOKUP(B246,SINAPI_INS.!$A$8:$E$5353,5,FALSE)</f>
        <v>0,61</v>
      </c>
      <c r="H246" s="125">
        <f t="shared" si="18"/>
        <v>0.55510000000000004</v>
      </c>
    </row>
    <row r="247" spans="1:8" x14ac:dyDescent="0.25">
      <c r="A247" s="122" t="s">
        <v>20538</v>
      </c>
      <c r="B247" s="123">
        <v>37372</v>
      </c>
      <c r="C247" s="80" t="s">
        <v>20501</v>
      </c>
      <c r="D247" s="132" t="str">
        <f>VLOOKUP(B247,SINAPI_INS.!$A$8:$E$5353,2,FALSE)</f>
        <v>EXAMES - HORISTA (ENCARGOS COMPLEMENTARES) (COLETADO CAIXA)</v>
      </c>
      <c r="E247" s="80" t="str">
        <f>VLOOKUP(B247,SINAPI_INS.!$A$8:$E$5353,3,FALSE)</f>
        <v xml:space="preserve">H     </v>
      </c>
      <c r="F247" s="146">
        <v>0.91</v>
      </c>
      <c r="G247" s="124" t="str">
        <f>VLOOKUP(B247,SINAPI_INS.!$A$8:$E$5353,5,FALSE)</f>
        <v>0,37</v>
      </c>
      <c r="H247" s="125">
        <f t="shared" si="18"/>
        <v>0.3367</v>
      </c>
    </row>
    <row r="248" spans="1:8" x14ac:dyDescent="0.25">
      <c r="A248" s="122" t="s">
        <v>20539</v>
      </c>
      <c r="B248" s="123">
        <v>37373</v>
      </c>
      <c r="C248" s="80" t="s">
        <v>20501</v>
      </c>
      <c r="D248" s="132" t="str">
        <f>VLOOKUP(B248,SINAPI_INS.!$A$8:$E$5353,2,FALSE)</f>
        <v>SEGURO - HORISTA (ENCARGOS COMPLEMENTARES) (COLETADO CAIXA)</v>
      </c>
      <c r="E248" s="80" t="str">
        <f>VLOOKUP(B248,SINAPI_INS.!$A$8:$E$5353,3,FALSE)</f>
        <v xml:space="preserve">H     </v>
      </c>
      <c r="F248" s="146">
        <v>0.91</v>
      </c>
      <c r="G248" s="124" t="str">
        <f>VLOOKUP(B248,SINAPI_INS.!$A$8:$E$5353,5,FALSE)</f>
        <v>0,02</v>
      </c>
      <c r="H248" s="125">
        <f t="shared" si="18"/>
        <v>1.8200000000000001E-2</v>
      </c>
    </row>
    <row r="249" spans="1:8" x14ac:dyDescent="0.25">
      <c r="A249" s="122" t="s">
        <v>20558</v>
      </c>
      <c r="B249" s="123" t="s">
        <v>19972</v>
      </c>
      <c r="C249" s="80" t="s">
        <v>20477</v>
      </c>
      <c r="D249" s="132" t="str">
        <f>VLOOKUP(B249,'SINAPI_COM (G-K)'!$A$7:$E$6067,2,FALSE)</f>
        <v>FERRAMENTAS (ENCARGOS COMPLEMENTARES) - HORISTA</v>
      </c>
      <c r="E249" s="80" t="str">
        <f>VLOOKUP(B249,'SINAPI_COM (G-K)'!$A$7:$E$6067,3,FALSE)</f>
        <v>H</v>
      </c>
      <c r="F249" s="146">
        <v>0.91</v>
      </c>
      <c r="G249" s="124" t="str">
        <f>VLOOKUP(B249,'SINAPI_COM (G-K)'!$A$7:$E$6067,5,FALSE)</f>
        <v>0,36</v>
      </c>
      <c r="H249" s="125">
        <f t="shared" si="18"/>
        <v>0.3276</v>
      </c>
    </row>
    <row r="250" spans="1:8" x14ac:dyDescent="0.25">
      <c r="A250" s="122" t="s">
        <v>20559</v>
      </c>
      <c r="B250" s="123" t="s">
        <v>19974</v>
      </c>
      <c r="C250" s="80" t="s">
        <v>20477</v>
      </c>
      <c r="D250" s="132" t="str">
        <f>VLOOKUP(B250,'SINAPI_COM (G-K)'!$A$7:$E$6067,2,FALSE)</f>
        <v>EPI (ENCARGOS COMPLEMENTARES) - HORISTA</v>
      </c>
      <c r="E250" s="80" t="str">
        <f>VLOOKUP(B250,'SINAPI_COM (G-K)'!$A$7:$E$6067,3,FALSE)</f>
        <v>H</v>
      </c>
      <c r="F250" s="146">
        <v>0.91</v>
      </c>
      <c r="G250" s="124" t="str">
        <f>VLOOKUP(B250,'SINAPI_COM (G-K)'!$A$7:$E$6067,5,FALSE)</f>
        <v>0,98</v>
      </c>
      <c r="H250" s="125">
        <f t="shared" si="18"/>
        <v>0.89180000000000004</v>
      </c>
    </row>
    <row r="252" spans="1:8" s="118" customFormat="1" x14ac:dyDescent="0.25">
      <c r="A252" s="120"/>
      <c r="B252" s="120" t="s">
        <v>21104</v>
      </c>
      <c r="C252" s="120"/>
      <c r="D252" s="130" t="s">
        <v>21103</v>
      </c>
      <c r="E252" s="120" t="s">
        <v>10327</v>
      </c>
      <c r="F252" s="144"/>
      <c r="G252" s="119"/>
      <c r="H252" s="119">
        <f>H253+H257+H259</f>
        <v>994.35980000000006</v>
      </c>
    </row>
    <row r="253" spans="1:8" x14ac:dyDescent="0.25">
      <c r="A253" s="126">
        <v>1</v>
      </c>
      <c r="B253" s="127"/>
      <c r="C253" s="126"/>
      <c r="D253" s="131" t="s">
        <v>20500</v>
      </c>
      <c r="E253" s="126"/>
      <c r="F253" s="145"/>
      <c r="G253" s="128"/>
      <c r="H253" s="128">
        <f>SUM(H254:H256)</f>
        <v>8.4746000000000006</v>
      </c>
    </row>
    <row r="254" spans="1:8" x14ac:dyDescent="0.25">
      <c r="A254" s="122" t="s">
        <v>20472</v>
      </c>
      <c r="B254" s="123">
        <v>4083</v>
      </c>
      <c r="C254" s="80" t="s">
        <v>20501</v>
      </c>
      <c r="D254" s="132" t="str">
        <f>VLOOKUP(B254,SINAPI_INS.!$A$8:$E$5353,2,FALSE)</f>
        <v>ENCARREGADO GERAL DE OBRAS</v>
      </c>
      <c r="E254" s="80" t="str">
        <f>VLOOKUP(B254,SINAPI_INS.!$A$8:$E$5353,3,FALSE)</f>
        <v xml:space="preserve">H     </v>
      </c>
      <c r="F254" s="146">
        <v>0.01</v>
      </c>
      <c r="G254" s="124" t="str">
        <f>VLOOKUP(B254,SINAPI_INS.!$A$8:$E$5353,5,FALSE)</f>
        <v>17,96</v>
      </c>
      <c r="H254" s="125">
        <f>F254*G254</f>
        <v>0.17960000000000001</v>
      </c>
    </row>
    <row r="255" spans="1:8" x14ac:dyDescent="0.25">
      <c r="A255" s="122" t="s">
        <v>20485</v>
      </c>
      <c r="B255" s="123">
        <v>4750</v>
      </c>
      <c r="C255" s="80" t="s">
        <v>20501</v>
      </c>
      <c r="D255" s="132" t="str">
        <f>VLOOKUP(B255,SINAPI_INS.!$A$8:$E$5353,2,FALSE)</f>
        <v>PEDREIRO</v>
      </c>
      <c r="E255" s="80" t="str">
        <f>VLOOKUP(B255,SINAPI_INS.!$A$8:$E$5353,3,FALSE)</f>
        <v xml:space="preserve">H     </v>
      </c>
      <c r="F255" s="146">
        <v>0.3</v>
      </c>
      <c r="G255" s="124" t="str">
        <f>VLOOKUP(B255,SINAPI_INS.!$A$8:$E$5353,5,FALSE)</f>
        <v>11,39</v>
      </c>
      <c r="H255" s="125">
        <f>F255*G255</f>
        <v>3.4170000000000003</v>
      </c>
    </row>
    <row r="256" spans="1:8" x14ac:dyDescent="0.25">
      <c r="A256" s="122" t="s">
        <v>20485</v>
      </c>
      <c r="B256" s="123">
        <v>6111</v>
      </c>
      <c r="C256" s="80" t="s">
        <v>20501</v>
      </c>
      <c r="D256" s="132" t="str">
        <f>VLOOKUP(B256,SINAPI_INS.!$A$8:$E$5353,2,FALSE)</f>
        <v>SERVENTE</v>
      </c>
      <c r="E256" s="80" t="str">
        <f>VLOOKUP(B256,SINAPI_INS.!$A$8:$E$5353,3,FALSE)</f>
        <v xml:space="preserve">H     </v>
      </c>
      <c r="F256" s="146">
        <v>0.6</v>
      </c>
      <c r="G256" s="124" t="str">
        <f>VLOOKUP(B256,SINAPI_INS.!$A$8:$E$5353,5,FALSE)</f>
        <v>8,13</v>
      </c>
      <c r="H256" s="125">
        <f>F256*G256</f>
        <v>4.8780000000000001</v>
      </c>
    </row>
    <row r="257" spans="1:8" x14ac:dyDescent="0.25">
      <c r="A257" s="126">
        <v>2</v>
      </c>
      <c r="B257" s="127"/>
      <c r="C257" s="126"/>
      <c r="D257" s="131" t="s">
        <v>17</v>
      </c>
      <c r="E257" s="126"/>
      <c r="F257" s="145"/>
      <c r="G257" s="128"/>
      <c r="H257" s="128">
        <f>SUM(H258:H258)</f>
        <v>982.5</v>
      </c>
    </row>
    <row r="258" spans="1:8" ht="30" x14ac:dyDescent="0.25">
      <c r="A258" s="122" t="s">
        <v>20497</v>
      </c>
      <c r="B258" s="123">
        <v>11075</v>
      </c>
      <c r="C258" s="80" t="s">
        <v>20501</v>
      </c>
      <c r="D258" s="132" t="str">
        <f>VLOOKUP(B258,SINAPI_INS.!$A$8:$E$5353,2,FALSE)</f>
        <v>AREIA PARA LEITO FILTRANTE (0,42 A 1,68 MM) - POSTO JAZIDA/FORNECEDOR (RETIRADO NA JAZIDA, SEM TRANSPORTE)</v>
      </c>
      <c r="E258" s="80" t="str">
        <f>VLOOKUP(B258,SINAPI_INS.!$A$8:$E$5353,3,FALSE)</f>
        <v xml:space="preserve">M3    </v>
      </c>
      <c r="F258" s="146">
        <v>1</v>
      </c>
      <c r="G258" s="124" t="str">
        <f>VLOOKUP(B258,SINAPI_INS.!$A$8:$E$5353,5,FALSE)</f>
        <v>982,50</v>
      </c>
      <c r="H258" s="125">
        <f t="shared" ref="H258" si="19">F258*G258</f>
        <v>982.5</v>
      </c>
    </row>
    <row r="259" spans="1:8" x14ac:dyDescent="0.25">
      <c r="A259" s="126">
        <v>3</v>
      </c>
      <c r="B259" s="127"/>
      <c r="C259" s="126"/>
      <c r="D259" s="131" t="s">
        <v>20532</v>
      </c>
      <c r="E259" s="126"/>
      <c r="F259" s="145"/>
      <c r="G259" s="128"/>
      <c r="H259" s="128">
        <f>SUM(H260:H265)</f>
        <v>3.3852000000000002</v>
      </c>
    </row>
    <row r="260" spans="1:8" x14ac:dyDescent="0.25">
      <c r="A260" s="122" t="s">
        <v>20518</v>
      </c>
      <c r="B260" s="123">
        <v>37370</v>
      </c>
      <c r="C260" s="80" t="s">
        <v>20501</v>
      </c>
      <c r="D260" s="132" t="str">
        <f>VLOOKUP(B260,SINAPI_INS.!$A$8:$E$5353,2,FALSE)</f>
        <v>ALIMENTACAO - HORISTA (ENCARGOS COMPLEMENTARES) (COLETADO CAIXA)</v>
      </c>
      <c r="E260" s="80" t="str">
        <f>VLOOKUP(B260,SINAPI_INS.!$A$8:$E$5353,3,FALSE)</f>
        <v xml:space="preserve">H     </v>
      </c>
      <c r="F260" s="146">
        <v>0.91</v>
      </c>
      <c r="G260" s="124" t="str">
        <f>VLOOKUP(B260,SINAPI_INS.!$A$8:$E$5353,5,FALSE)</f>
        <v>1,38</v>
      </c>
      <c r="H260" s="125">
        <f t="shared" ref="H260:H265" si="20">F260*G260</f>
        <v>1.2558</v>
      </c>
    </row>
    <row r="261" spans="1:8" x14ac:dyDescent="0.25">
      <c r="A261" s="122" t="s">
        <v>20537</v>
      </c>
      <c r="B261" s="123">
        <v>37371</v>
      </c>
      <c r="C261" s="80" t="s">
        <v>20501</v>
      </c>
      <c r="D261" s="132" t="str">
        <f>VLOOKUP(B261,SINAPI_INS.!$A$8:$E$5353,2,FALSE)</f>
        <v>TRANSPORTE - HORISTA (ENCARGOS COMPLEMENTARES) (COLETADO CAIXA)</v>
      </c>
      <c r="E261" s="80" t="str">
        <f>VLOOKUP(B261,SINAPI_INS.!$A$8:$E$5353,3,FALSE)</f>
        <v xml:space="preserve">H     </v>
      </c>
      <c r="F261" s="146">
        <v>0.91</v>
      </c>
      <c r="G261" s="124" t="str">
        <f>VLOOKUP(B261,SINAPI_INS.!$A$8:$E$5353,5,FALSE)</f>
        <v>0,61</v>
      </c>
      <c r="H261" s="125">
        <f t="shared" si="20"/>
        <v>0.55510000000000004</v>
      </c>
    </row>
    <row r="262" spans="1:8" x14ac:dyDescent="0.25">
      <c r="A262" s="122" t="s">
        <v>20538</v>
      </c>
      <c r="B262" s="123">
        <v>37372</v>
      </c>
      <c r="C262" s="80" t="s">
        <v>20501</v>
      </c>
      <c r="D262" s="132" t="str">
        <f>VLOOKUP(B262,SINAPI_INS.!$A$8:$E$5353,2,FALSE)</f>
        <v>EXAMES - HORISTA (ENCARGOS COMPLEMENTARES) (COLETADO CAIXA)</v>
      </c>
      <c r="E262" s="80" t="str">
        <f>VLOOKUP(B262,SINAPI_INS.!$A$8:$E$5353,3,FALSE)</f>
        <v xml:space="preserve">H     </v>
      </c>
      <c r="F262" s="146">
        <v>0.91</v>
      </c>
      <c r="G262" s="124" t="str">
        <f>VLOOKUP(B262,SINAPI_INS.!$A$8:$E$5353,5,FALSE)</f>
        <v>0,37</v>
      </c>
      <c r="H262" s="125">
        <f t="shared" si="20"/>
        <v>0.3367</v>
      </c>
    </row>
    <row r="263" spans="1:8" x14ac:dyDescent="0.25">
      <c r="A263" s="122" t="s">
        <v>20539</v>
      </c>
      <c r="B263" s="123">
        <v>37373</v>
      </c>
      <c r="C263" s="80" t="s">
        <v>20501</v>
      </c>
      <c r="D263" s="132" t="str">
        <f>VLOOKUP(B263,SINAPI_INS.!$A$8:$E$5353,2,FALSE)</f>
        <v>SEGURO - HORISTA (ENCARGOS COMPLEMENTARES) (COLETADO CAIXA)</v>
      </c>
      <c r="E263" s="80" t="str">
        <f>VLOOKUP(B263,SINAPI_INS.!$A$8:$E$5353,3,FALSE)</f>
        <v xml:space="preserve">H     </v>
      </c>
      <c r="F263" s="146">
        <v>0.91</v>
      </c>
      <c r="G263" s="124" t="str">
        <f>VLOOKUP(B263,SINAPI_INS.!$A$8:$E$5353,5,FALSE)</f>
        <v>0,02</v>
      </c>
      <c r="H263" s="125">
        <f t="shared" si="20"/>
        <v>1.8200000000000001E-2</v>
      </c>
    </row>
    <row r="264" spans="1:8" x14ac:dyDescent="0.25">
      <c r="A264" s="122" t="s">
        <v>20558</v>
      </c>
      <c r="B264" s="123" t="s">
        <v>19972</v>
      </c>
      <c r="C264" s="80" t="s">
        <v>20477</v>
      </c>
      <c r="D264" s="132" t="str">
        <f>VLOOKUP(B264,'SINAPI_COM (G-K)'!$A$7:$E$6067,2,FALSE)</f>
        <v>FERRAMENTAS (ENCARGOS COMPLEMENTARES) - HORISTA</v>
      </c>
      <c r="E264" s="80" t="str">
        <f>VLOOKUP(B264,'SINAPI_COM (G-K)'!$A$7:$E$6067,3,FALSE)</f>
        <v>H</v>
      </c>
      <c r="F264" s="146">
        <v>0.91</v>
      </c>
      <c r="G264" s="124" t="str">
        <f>VLOOKUP(B264,'SINAPI_COM (G-K)'!$A$7:$E$6067,5,FALSE)</f>
        <v>0,36</v>
      </c>
      <c r="H264" s="125">
        <f t="shared" si="20"/>
        <v>0.3276</v>
      </c>
    </row>
    <row r="265" spans="1:8" x14ac:dyDescent="0.25">
      <c r="A265" s="122" t="s">
        <v>20559</v>
      </c>
      <c r="B265" s="123" t="s">
        <v>19974</v>
      </c>
      <c r="C265" s="80" t="s">
        <v>20477</v>
      </c>
      <c r="D265" s="132" t="str">
        <f>VLOOKUP(B265,'SINAPI_COM (G-K)'!$A$7:$E$6067,2,FALSE)</f>
        <v>EPI (ENCARGOS COMPLEMENTARES) - HORISTA</v>
      </c>
      <c r="E265" s="80" t="str">
        <f>VLOOKUP(B265,'SINAPI_COM (G-K)'!$A$7:$E$6067,3,FALSE)</f>
        <v>H</v>
      </c>
      <c r="F265" s="146">
        <v>0.91</v>
      </c>
      <c r="G265" s="124" t="str">
        <f>VLOOKUP(B265,'SINAPI_COM (G-K)'!$A$7:$E$6067,5,FALSE)</f>
        <v>0,98</v>
      </c>
      <c r="H265" s="125">
        <f t="shared" si="20"/>
        <v>0.89180000000000004</v>
      </c>
    </row>
    <row r="267" spans="1:8" s="118" customFormat="1" x14ac:dyDescent="0.25">
      <c r="A267" s="120"/>
      <c r="B267" s="120" t="s">
        <v>25981</v>
      </c>
      <c r="C267" s="120"/>
      <c r="D267" s="130" t="s">
        <v>25982</v>
      </c>
      <c r="E267" s="120" t="s">
        <v>221</v>
      </c>
      <c r="F267" s="144"/>
      <c r="G267" s="119"/>
      <c r="H267" s="119">
        <f>H268</f>
        <v>5.7287999999999997</v>
      </c>
    </row>
    <row r="268" spans="1:8" x14ac:dyDescent="0.25">
      <c r="A268" s="126">
        <v>1</v>
      </c>
      <c r="B268" s="127"/>
      <c r="C268" s="126"/>
      <c r="D268" s="131" t="s">
        <v>20500</v>
      </c>
      <c r="E268" s="126"/>
      <c r="F268" s="145"/>
      <c r="G268" s="128"/>
      <c r="H268" s="128">
        <f>SUM(H269:H270)</f>
        <v>5.7287999999999997</v>
      </c>
    </row>
    <row r="269" spans="1:8" x14ac:dyDescent="0.25">
      <c r="A269" s="122" t="s">
        <v>20472</v>
      </c>
      <c r="B269" s="123" t="s">
        <v>20107</v>
      </c>
      <c r="C269" s="80" t="s">
        <v>20477</v>
      </c>
      <c r="D269" s="132" t="str">
        <f>VLOOKUP(B269,'SINAPI_COM (G-K)'!$A$7:$E$6067,2,FALSE)</f>
        <v>PEDREIRO COM ENCARGOS COMPLEMENTARES</v>
      </c>
      <c r="E269" s="80" t="str">
        <f>VLOOKUP(B269,'SINAPI_COM (G-K)'!$A$7:$E$6067,3,FALSE)</f>
        <v>H</v>
      </c>
      <c r="F269" s="146">
        <v>0.21</v>
      </c>
      <c r="G269" s="124" t="str">
        <f>VLOOKUP(B269,'SINAPI_COM (G-K)'!$A$7:$E$6067,5,FALSE)</f>
        <v>15,30</v>
      </c>
      <c r="H269" s="125">
        <f>F269*G269</f>
        <v>3.2130000000000001</v>
      </c>
    </row>
    <row r="270" spans="1:8" x14ac:dyDescent="0.25">
      <c r="A270" s="122" t="s">
        <v>20485</v>
      </c>
      <c r="B270" s="123" t="s">
        <v>20123</v>
      </c>
      <c r="C270" s="80" t="s">
        <v>20477</v>
      </c>
      <c r="D270" s="132" t="str">
        <f>VLOOKUP(B270,'SINAPI_COM (G-K)'!$A$7:$E$6067,2,FALSE)</f>
        <v>SERVENTE COM ENCARGOS COMPLEMENTARES</v>
      </c>
      <c r="E270" s="80" t="str">
        <f>VLOOKUP(B270,'SINAPI_COM (G-K)'!$A$7:$E$6067,3,FALSE)</f>
        <v>H</v>
      </c>
      <c r="F270" s="146">
        <v>0.21</v>
      </c>
      <c r="G270" s="124" t="str">
        <f>VLOOKUP(B270,'SINAPI_COM (G-K)'!$A$7:$E$6067,5,FALSE)</f>
        <v>11,98</v>
      </c>
      <c r="H270" s="125">
        <f>F270*G270</f>
        <v>2.5158</v>
      </c>
    </row>
    <row r="271" spans="1:8" s="218" customFormat="1" x14ac:dyDescent="0.25"/>
    <row r="272" spans="1:8" s="218" customFormat="1" x14ac:dyDescent="0.25"/>
    <row r="273" s="218" customFormat="1" x14ac:dyDescent="0.25"/>
    <row r="274" s="218" customFormat="1" x14ac:dyDescent="0.25"/>
    <row r="275" s="218" customFormat="1" x14ac:dyDescent="0.25"/>
    <row r="276" s="218" customFormat="1" x14ac:dyDescent="0.25"/>
    <row r="277" s="218" customFormat="1" x14ac:dyDescent="0.25"/>
    <row r="278" s="218" customFormat="1" x14ac:dyDescent="0.25"/>
    <row r="279" s="218" customFormat="1" x14ac:dyDescent="0.25"/>
    <row r="280" s="218" customFormat="1" x14ac:dyDescent="0.25"/>
    <row r="281" s="218" customFormat="1" x14ac:dyDescent="0.25"/>
    <row r="282" s="218" customFormat="1" x14ac:dyDescent="0.25"/>
    <row r="283" s="218" customFormat="1" x14ac:dyDescent="0.25"/>
    <row r="284" s="218" customFormat="1" x14ac:dyDescent="0.25"/>
    <row r="285" s="218" customFormat="1" x14ac:dyDescent="0.25"/>
    <row r="286" s="218" customFormat="1" x14ac:dyDescent="0.25"/>
    <row r="287" s="218" customFormat="1" x14ac:dyDescent="0.25"/>
    <row r="288" s="218" customFormat="1" x14ac:dyDescent="0.25"/>
    <row r="289" s="218" customFormat="1" x14ac:dyDescent="0.25"/>
    <row r="290" s="218" customFormat="1" x14ac:dyDescent="0.25"/>
    <row r="291" s="218" customFormat="1" x14ac:dyDescent="0.25"/>
    <row r="292" s="218" customFormat="1" x14ac:dyDescent="0.25"/>
    <row r="293" s="218" customFormat="1" x14ac:dyDescent="0.25"/>
    <row r="294" s="218" customFormat="1" x14ac:dyDescent="0.25"/>
    <row r="295" s="218" customFormat="1" x14ac:dyDescent="0.25"/>
    <row r="296" s="218" customFormat="1" x14ac:dyDescent="0.25"/>
    <row r="297" s="218" customFormat="1" x14ac:dyDescent="0.25"/>
    <row r="298" s="218" customFormat="1" x14ac:dyDescent="0.25"/>
    <row r="299" s="218" customFormat="1" x14ac:dyDescent="0.25"/>
    <row r="300" s="218" customFormat="1" x14ac:dyDescent="0.25"/>
    <row r="301" s="218" customFormat="1" x14ac:dyDescent="0.25"/>
    <row r="302" s="218" customFormat="1" x14ac:dyDescent="0.25"/>
    <row r="303" s="218" customFormat="1" x14ac:dyDescent="0.25"/>
    <row r="304" s="218" customFormat="1" x14ac:dyDescent="0.25"/>
    <row r="305" s="218" customFormat="1" x14ac:dyDescent="0.25"/>
    <row r="306" s="218" customFormat="1" x14ac:dyDescent="0.25"/>
    <row r="307" s="218" customFormat="1" x14ac:dyDescent="0.25"/>
    <row r="308" s="218" customFormat="1" x14ac:dyDescent="0.25"/>
    <row r="309" s="218" customFormat="1" x14ac:dyDescent="0.25"/>
    <row r="310" s="218" customFormat="1" x14ac:dyDescent="0.25"/>
    <row r="311" s="218" customFormat="1" x14ac:dyDescent="0.25"/>
    <row r="312" s="218" customFormat="1" x14ac:dyDescent="0.25"/>
  </sheetData>
  <autoFilter ref="A2:H292"/>
  <pageMargins left="0.511811024" right="0.511811024" top="0.78740157499999996" bottom="0.78740157499999996" header="0.31496062000000002" footer="0.31496062000000002"/>
  <pageSetup orientation="portrait" horizontalDpi="300" verticalDpi="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5:K285"/>
  <sheetViews>
    <sheetView topLeftCell="A261" zoomScale="80" zoomScaleNormal="80" workbookViewId="0">
      <selection activeCell="B5" sqref="B5"/>
    </sheetView>
  </sheetViews>
  <sheetFormatPr defaultRowHeight="14.25" x14ac:dyDescent="0.2"/>
  <cols>
    <col min="1" max="1" width="10.42578125" style="160" bestFit="1" customWidth="1"/>
    <col min="2" max="2" width="95.5703125" style="162" customWidth="1"/>
    <col min="3" max="3" width="8.7109375" style="104" customWidth="1"/>
    <col min="4" max="5" width="11.28515625" style="105" bestFit="1" customWidth="1"/>
    <col min="6" max="6" width="10.140625" style="105" bestFit="1" customWidth="1"/>
    <col min="7" max="7" width="9.140625" style="105"/>
    <col min="8" max="8" width="11.28515625" style="105" bestFit="1" customWidth="1"/>
    <col min="9" max="9" width="9.140625" style="160"/>
    <col min="10" max="10" width="99.140625" style="162" customWidth="1"/>
    <col min="11" max="11" width="109.5703125" style="161" customWidth="1"/>
    <col min="12" max="16384" width="9.140625" style="160"/>
  </cols>
  <sheetData>
    <row r="5" spans="1:11" x14ac:dyDescent="0.2">
      <c r="A5" s="163" t="s">
        <v>20462</v>
      </c>
      <c r="B5" s="164" t="s">
        <v>20463</v>
      </c>
      <c r="C5" s="164" t="s">
        <v>20464</v>
      </c>
      <c r="D5" s="165" t="s">
        <v>20464</v>
      </c>
      <c r="E5" s="165" t="s">
        <v>20464</v>
      </c>
      <c r="F5" s="165" t="s">
        <v>20464</v>
      </c>
      <c r="G5" s="165" t="s">
        <v>20464</v>
      </c>
      <c r="H5" s="165" t="s">
        <v>51</v>
      </c>
      <c r="J5" s="174" t="s">
        <v>20662</v>
      </c>
      <c r="K5" s="175" t="s">
        <v>20509</v>
      </c>
    </row>
    <row r="6" spans="1:11" x14ac:dyDescent="0.2">
      <c r="A6" s="166" t="s">
        <v>20965</v>
      </c>
      <c r="B6" s="167" t="s">
        <v>21032</v>
      </c>
      <c r="C6" s="168" t="s">
        <v>7683</v>
      </c>
      <c r="D6" s="169">
        <v>6.06</v>
      </c>
      <c r="E6" s="169"/>
      <c r="F6" s="169"/>
      <c r="G6" s="169"/>
      <c r="H6" s="169">
        <f t="shared" ref="H6:H69" si="0">AVERAGE(D6:G6)</f>
        <v>6.06</v>
      </c>
      <c r="J6" s="213"/>
      <c r="K6" s="213" t="s">
        <v>21142</v>
      </c>
    </row>
    <row r="7" spans="1:11" x14ac:dyDescent="0.2">
      <c r="A7" s="166" t="s">
        <v>20966</v>
      </c>
      <c r="B7" s="167" t="s">
        <v>21033</v>
      </c>
      <c r="C7" s="168" t="s">
        <v>7683</v>
      </c>
      <c r="D7" s="169">
        <v>10.26</v>
      </c>
      <c r="E7" s="169"/>
      <c r="F7" s="169"/>
      <c r="G7" s="169"/>
      <c r="H7" s="169">
        <f t="shared" si="0"/>
        <v>10.26</v>
      </c>
      <c r="J7" s="213"/>
      <c r="K7" s="213" t="s">
        <v>21142</v>
      </c>
    </row>
    <row r="8" spans="1:11" x14ac:dyDescent="0.2">
      <c r="A8" s="166" t="s">
        <v>20967</v>
      </c>
      <c r="B8" s="167" t="s">
        <v>21034</v>
      </c>
      <c r="C8" s="168" t="s">
        <v>7683</v>
      </c>
      <c r="D8" s="169">
        <v>10.26</v>
      </c>
      <c r="E8" s="169"/>
      <c r="F8" s="169"/>
      <c r="G8" s="169"/>
      <c r="H8" s="169">
        <f t="shared" si="0"/>
        <v>10.26</v>
      </c>
      <c r="J8" s="213"/>
      <c r="K8" s="213" t="s">
        <v>21142</v>
      </c>
    </row>
    <row r="9" spans="1:11" x14ac:dyDescent="0.2">
      <c r="A9" s="166" t="s">
        <v>20968</v>
      </c>
      <c r="B9" s="167" t="s">
        <v>21035</v>
      </c>
      <c r="C9" s="168" t="s">
        <v>7683</v>
      </c>
      <c r="D9" s="169">
        <v>542.84067200000004</v>
      </c>
      <c r="E9" s="169"/>
      <c r="F9" s="169"/>
      <c r="G9" s="169"/>
      <c r="H9" s="169">
        <f t="shared" si="0"/>
        <v>542.84067200000004</v>
      </c>
      <c r="J9" s="167"/>
      <c r="K9" s="200" t="s">
        <v>21138</v>
      </c>
    </row>
    <row r="10" spans="1:11" x14ac:dyDescent="0.2">
      <c r="A10" s="166" t="s">
        <v>20969</v>
      </c>
      <c r="B10" s="167" t="s">
        <v>21036</v>
      </c>
      <c r="C10" s="168" t="s">
        <v>7683</v>
      </c>
      <c r="D10" s="169">
        <v>814.24983199999997</v>
      </c>
      <c r="E10" s="169"/>
      <c r="F10" s="169"/>
      <c r="G10" s="169"/>
      <c r="H10" s="169">
        <f t="shared" si="0"/>
        <v>814.24983199999997</v>
      </c>
      <c r="J10" s="167"/>
      <c r="K10" s="200" t="s">
        <v>21138</v>
      </c>
    </row>
    <row r="11" spans="1:11" x14ac:dyDescent="0.2">
      <c r="A11" s="166" t="s">
        <v>20970</v>
      </c>
      <c r="B11" s="167" t="s">
        <v>21037</v>
      </c>
      <c r="C11" s="168" t="s">
        <v>7683</v>
      </c>
      <c r="D11" s="169">
        <v>271.42033600000002</v>
      </c>
      <c r="E11" s="169"/>
      <c r="F11" s="169"/>
      <c r="G11" s="169"/>
      <c r="H11" s="169">
        <f t="shared" si="0"/>
        <v>271.42033600000002</v>
      </c>
      <c r="J11" s="167"/>
      <c r="K11" s="200" t="s">
        <v>21138</v>
      </c>
    </row>
    <row r="12" spans="1:11" x14ac:dyDescent="0.2">
      <c r="A12" s="166" t="s">
        <v>21106</v>
      </c>
      <c r="B12" s="167" t="s">
        <v>21109</v>
      </c>
      <c r="C12" s="168" t="s">
        <v>7683</v>
      </c>
      <c r="D12" s="169">
        <v>1</v>
      </c>
      <c r="E12" s="169"/>
      <c r="F12" s="169"/>
      <c r="G12" s="169"/>
      <c r="H12" s="169">
        <f t="shared" si="0"/>
        <v>1</v>
      </c>
      <c r="J12" s="167"/>
      <c r="K12" s="176"/>
    </row>
    <row r="13" spans="1:11" x14ac:dyDescent="0.2">
      <c r="A13" s="166" t="s">
        <v>21108</v>
      </c>
      <c r="B13" s="167" t="s">
        <v>21110</v>
      </c>
      <c r="C13" s="168" t="s">
        <v>7683</v>
      </c>
      <c r="D13" s="169">
        <v>1</v>
      </c>
      <c r="E13" s="169"/>
      <c r="F13" s="169"/>
      <c r="G13" s="169"/>
      <c r="H13" s="169">
        <f t="shared" si="0"/>
        <v>1</v>
      </c>
      <c r="J13" s="167"/>
      <c r="K13" s="176"/>
    </row>
    <row r="14" spans="1:11" x14ac:dyDescent="0.2">
      <c r="A14" s="166" t="s">
        <v>20592</v>
      </c>
      <c r="B14" s="167" t="s">
        <v>20508</v>
      </c>
      <c r="C14" s="168" t="s">
        <v>21031</v>
      </c>
      <c r="D14" s="169">
        <v>600</v>
      </c>
      <c r="E14" s="169"/>
      <c r="F14" s="169"/>
      <c r="G14" s="169"/>
      <c r="H14" s="169">
        <f t="shared" si="0"/>
        <v>600</v>
      </c>
      <c r="J14" s="167"/>
      <c r="K14" s="176" t="s">
        <v>20658</v>
      </c>
    </row>
    <row r="15" spans="1:11" x14ac:dyDescent="0.2">
      <c r="A15" s="166" t="s">
        <v>20593</v>
      </c>
      <c r="B15" s="167" t="s">
        <v>20656</v>
      </c>
      <c r="C15" s="168" t="s">
        <v>21031</v>
      </c>
      <c r="D15" s="169">
        <v>500</v>
      </c>
      <c r="E15" s="169"/>
      <c r="F15" s="169"/>
      <c r="G15" s="169"/>
      <c r="H15" s="169">
        <f t="shared" si="0"/>
        <v>500</v>
      </c>
      <c r="J15" s="167"/>
      <c r="K15" s="176" t="s">
        <v>20658</v>
      </c>
    </row>
    <row r="16" spans="1:11" x14ac:dyDescent="0.2">
      <c r="A16" s="166" t="s">
        <v>20730</v>
      </c>
      <c r="B16" s="167" t="s">
        <v>20664</v>
      </c>
      <c r="C16" s="168" t="s">
        <v>20663</v>
      </c>
      <c r="D16" s="169">
        <v>178.46571428571428</v>
      </c>
      <c r="E16" s="169">
        <f>1364.9/7</f>
        <v>194.98571428571429</v>
      </c>
      <c r="F16" s="169">
        <f>1399/7</f>
        <v>199.85714285714286</v>
      </c>
      <c r="G16" s="169">
        <f>1449/7</f>
        <v>207</v>
      </c>
      <c r="H16" s="169">
        <f t="shared" si="0"/>
        <v>195.07714285714286</v>
      </c>
      <c r="J16" s="167"/>
      <c r="K16" s="176" t="s">
        <v>21139</v>
      </c>
    </row>
    <row r="17" spans="1:11" x14ac:dyDescent="0.2">
      <c r="A17" s="166" t="s">
        <v>20654</v>
      </c>
      <c r="B17" s="167" t="s">
        <v>20905</v>
      </c>
      <c r="C17" s="168" t="s">
        <v>7683</v>
      </c>
      <c r="D17" s="199">
        <v>5.1935000000000002</v>
      </c>
      <c r="E17" s="169">
        <v>4.8099999999999996</v>
      </c>
      <c r="F17" s="169"/>
      <c r="G17" s="169"/>
      <c r="H17" s="169">
        <f t="shared" si="0"/>
        <v>5.0017499999999995</v>
      </c>
      <c r="J17" s="167"/>
      <c r="K17" s="176" t="s">
        <v>21232</v>
      </c>
    </row>
    <row r="18" spans="1:11" x14ac:dyDescent="0.2">
      <c r="A18" s="166" t="s">
        <v>20816</v>
      </c>
      <c r="B18" s="167" t="s">
        <v>20799</v>
      </c>
      <c r="C18" s="168" t="s">
        <v>7683</v>
      </c>
      <c r="D18" s="199">
        <v>6.12</v>
      </c>
      <c r="E18" s="169">
        <v>9.65</v>
      </c>
      <c r="F18" s="169"/>
      <c r="G18" s="169"/>
      <c r="H18" s="169">
        <f t="shared" si="0"/>
        <v>7.8849999999999998</v>
      </c>
      <c r="J18" s="167"/>
      <c r="K18" s="176" t="s">
        <v>21232</v>
      </c>
    </row>
    <row r="19" spans="1:11" x14ac:dyDescent="0.2">
      <c r="A19" s="166" t="s">
        <v>20817</v>
      </c>
      <c r="B19" s="167" t="s">
        <v>20800</v>
      </c>
      <c r="C19" s="168" t="s">
        <v>7683</v>
      </c>
      <c r="D19" s="199">
        <v>8.0749999999999993</v>
      </c>
      <c r="E19" s="169">
        <v>13.44</v>
      </c>
      <c r="F19" s="169"/>
      <c r="G19" s="169"/>
      <c r="H19" s="169">
        <f t="shared" si="0"/>
        <v>10.7575</v>
      </c>
      <c r="J19" s="167"/>
      <c r="K19" s="176" t="s">
        <v>21232</v>
      </c>
    </row>
    <row r="20" spans="1:11" x14ac:dyDescent="0.2">
      <c r="A20" s="166" t="s">
        <v>20916</v>
      </c>
      <c r="B20" s="167" t="s">
        <v>20914</v>
      </c>
      <c r="C20" s="168" t="s">
        <v>7683</v>
      </c>
      <c r="D20" s="199">
        <v>12.597</v>
      </c>
      <c r="E20" s="169">
        <v>15.72</v>
      </c>
      <c r="F20" s="169"/>
      <c r="G20" s="169"/>
      <c r="H20" s="169">
        <f t="shared" si="0"/>
        <v>14.1585</v>
      </c>
      <c r="J20" s="167"/>
      <c r="K20" s="176" t="s">
        <v>21232</v>
      </c>
    </row>
    <row r="21" spans="1:11" x14ac:dyDescent="0.2">
      <c r="A21" s="166" t="s">
        <v>21217</v>
      </c>
      <c r="B21" s="167" t="s">
        <v>21205</v>
      </c>
      <c r="C21" s="168" t="s">
        <v>7683</v>
      </c>
      <c r="D21" s="169">
        <v>3.23</v>
      </c>
      <c r="E21" s="199">
        <v>3.9</v>
      </c>
      <c r="F21" s="169"/>
      <c r="G21" s="169"/>
      <c r="H21" s="169">
        <f t="shared" si="0"/>
        <v>3.5649999999999999</v>
      </c>
      <c r="J21" s="167" t="s">
        <v>21231</v>
      </c>
      <c r="K21" s="176" t="s">
        <v>21232</v>
      </c>
    </row>
    <row r="22" spans="1:11" x14ac:dyDescent="0.2">
      <c r="A22" s="166" t="s">
        <v>20917</v>
      </c>
      <c r="B22" s="167" t="s">
        <v>20915</v>
      </c>
      <c r="C22" s="168" t="s">
        <v>7683</v>
      </c>
      <c r="D22" s="199">
        <v>90.95</v>
      </c>
      <c r="E22" s="169">
        <v>148.91999999999999</v>
      </c>
      <c r="F22" s="169"/>
      <c r="G22" s="169"/>
      <c r="H22" s="169">
        <f t="shared" si="0"/>
        <v>119.935</v>
      </c>
      <c r="J22" s="167"/>
      <c r="K22" s="176" t="s">
        <v>21232</v>
      </c>
    </row>
    <row r="23" spans="1:11" x14ac:dyDescent="0.2">
      <c r="A23" s="166" t="s">
        <v>20741</v>
      </c>
      <c r="B23" s="167" t="s">
        <v>20784</v>
      </c>
      <c r="C23" s="168" t="s">
        <v>7683</v>
      </c>
      <c r="D23" s="169">
        <v>3.23</v>
      </c>
      <c r="E23" s="199">
        <v>3.9</v>
      </c>
      <c r="F23" s="199"/>
      <c r="G23" s="199"/>
      <c r="H23" s="169">
        <f t="shared" si="0"/>
        <v>3.5649999999999999</v>
      </c>
      <c r="J23" s="167"/>
      <c r="K23" s="176" t="s">
        <v>21232</v>
      </c>
    </row>
    <row r="24" spans="1:11" x14ac:dyDescent="0.2">
      <c r="A24" s="166" t="s">
        <v>20971</v>
      </c>
      <c r="B24" s="167" t="s">
        <v>21038</v>
      </c>
      <c r="C24" s="168" t="s">
        <v>7683</v>
      </c>
      <c r="D24" s="169">
        <v>122.52</v>
      </c>
      <c r="E24" s="169"/>
      <c r="F24" s="169"/>
      <c r="G24" s="169"/>
      <c r="H24" s="169">
        <f t="shared" si="0"/>
        <v>122.52</v>
      </c>
      <c r="J24" s="213"/>
      <c r="K24" s="213" t="s">
        <v>21143</v>
      </c>
    </row>
    <row r="25" spans="1:11" ht="28.5" x14ac:dyDescent="0.2">
      <c r="A25" s="166" t="s">
        <v>20615</v>
      </c>
      <c r="B25" s="167" t="s">
        <v>20768</v>
      </c>
      <c r="C25" s="168" t="s">
        <v>7683</v>
      </c>
      <c r="D25" s="169">
        <v>35</v>
      </c>
      <c r="E25" s="169">
        <v>43</v>
      </c>
      <c r="F25" s="169">
        <v>47</v>
      </c>
      <c r="G25" s="169"/>
      <c r="H25" s="169">
        <f t="shared" si="0"/>
        <v>41.666666666666664</v>
      </c>
      <c r="J25" s="167"/>
      <c r="K25" s="176" t="s">
        <v>21133</v>
      </c>
    </row>
    <row r="26" spans="1:11" ht="28.5" x14ac:dyDescent="0.2">
      <c r="A26" s="166" t="s">
        <v>20619</v>
      </c>
      <c r="B26" s="167" t="s">
        <v>20770</v>
      </c>
      <c r="C26" s="168" t="s">
        <v>7683</v>
      </c>
      <c r="D26" s="169">
        <v>127</v>
      </c>
      <c r="E26" s="169">
        <v>154</v>
      </c>
      <c r="F26" s="169">
        <v>192</v>
      </c>
      <c r="G26" s="169"/>
      <c r="H26" s="169">
        <f t="shared" si="0"/>
        <v>157.66666666666666</v>
      </c>
      <c r="J26" s="167"/>
      <c r="K26" s="176" t="s">
        <v>21133</v>
      </c>
    </row>
    <row r="27" spans="1:11" ht="28.5" x14ac:dyDescent="0.2">
      <c r="A27" s="166" t="s">
        <v>20606</v>
      </c>
      <c r="B27" s="167" t="s">
        <v>20767</v>
      </c>
      <c r="C27" s="168" t="s">
        <v>7683</v>
      </c>
      <c r="D27" s="169">
        <v>68.45</v>
      </c>
      <c r="E27" s="169">
        <v>59</v>
      </c>
      <c r="F27" s="169">
        <v>73</v>
      </c>
      <c r="G27" s="169"/>
      <c r="H27" s="169">
        <f t="shared" si="0"/>
        <v>66.816666666666663</v>
      </c>
      <c r="J27" s="167"/>
      <c r="K27" s="176" t="s">
        <v>21133</v>
      </c>
    </row>
    <row r="28" spans="1:11" ht="28.5" x14ac:dyDescent="0.2">
      <c r="A28" s="166" t="s">
        <v>20629</v>
      </c>
      <c r="B28" s="167" t="s">
        <v>20774</v>
      </c>
      <c r="C28" s="168" t="s">
        <v>7683</v>
      </c>
      <c r="D28" s="169">
        <v>542</v>
      </c>
      <c r="E28" s="169">
        <v>364</v>
      </c>
      <c r="F28" s="169">
        <v>227</v>
      </c>
      <c r="G28" s="169">
        <v>344</v>
      </c>
      <c r="H28" s="169">
        <f t="shared" si="0"/>
        <v>369.25</v>
      </c>
      <c r="J28" s="167"/>
      <c r="K28" s="176" t="s">
        <v>21136</v>
      </c>
    </row>
    <row r="29" spans="1:11" x14ac:dyDescent="0.2">
      <c r="A29" s="166" t="s">
        <v>20724</v>
      </c>
      <c r="B29" s="167" t="s">
        <v>20720</v>
      </c>
      <c r="C29" s="168" t="s">
        <v>7683</v>
      </c>
      <c r="D29" s="169">
        <v>20</v>
      </c>
      <c r="E29" s="169">
        <v>22</v>
      </c>
      <c r="F29" s="169">
        <v>21</v>
      </c>
      <c r="G29" s="169"/>
      <c r="H29" s="169">
        <f t="shared" si="0"/>
        <v>21</v>
      </c>
      <c r="J29" s="167"/>
      <c r="K29" s="176" t="s">
        <v>21133</v>
      </c>
    </row>
    <row r="30" spans="1:11" ht="28.5" x14ac:dyDescent="0.2">
      <c r="A30" s="166" t="s">
        <v>20733</v>
      </c>
      <c r="B30" s="167" t="s">
        <v>20766</v>
      </c>
      <c r="C30" s="168" t="s">
        <v>7683</v>
      </c>
      <c r="D30" s="169">
        <v>57.57</v>
      </c>
      <c r="E30" s="169"/>
      <c r="F30" s="169"/>
      <c r="G30" s="169"/>
      <c r="H30" s="169">
        <f t="shared" si="0"/>
        <v>57.57</v>
      </c>
      <c r="J30" s="167"/>
      <c r="K30" s="176" t="s">
        <v>21132</v>
      </c>
    </row>
    <row r="31" spans="1:11" x14ac:dyDescent="0.2">
      <c r="A31" s="166" t="s">
        <v>20972</v>
      </c>
      <c r="B31" s="167" t="s">
        <v>21039</v>
      </c>
      <c r="C31" s="168" t="s">
        <v>7683</v>
      </c>
      <c r="D31" s="169">
        <v>21.75</v>
      </c>
      <c r="E31" s="169">
        <v>34</v>
      </c>
      <c r="F31" s="169"/>
      <c r="G31" s="169"/>
      <c r="H31" s="169">
        <f t="shared" si="0"/>
        <v>27.875</v>
      </c>
      <c r="J31" s="213"/>
      <c r="K31" s="213" t="s">
        <v>21144</v>
      </c>
    </row>
    <row r="32" spans="1:11" x14ac:dyDescent="0.2">
      <c r="A32" s="166" t="s">
        <v>20973</v>
      </c>
      <c r="B32" s="167" t="s">
        <v>21040</v>
      </c>
      <c r="C32" s="168" t="s">
        <v>7683</v>
      </c>
      <c r="D32" s="169">
        <v>3000</v>
      </c>
      <c r="E32" s="169"/>
      <c r="F32" s="169"/>
      <c r="G32" s="169"/>
      <c r="H32" s="169">
        <f t="shared" si="0"/>
        <v>3000</v>
      </c>
      <c r="J32" s="167"/>
      <c r="K32" s="176" t="s">
        <v>21128</v>
      </c>
    </row>
    <row r="33" spans="1:11" ht="28.5" x14ac:dyDescent="0.2">
      <c r="A33" s="166" t="s">
        <v>20974</v>
      </c>
      <c r="B33" s="167" t="s">
        <v>21041</v>
      </c>
      <c r="C33" s="168" t="s">
        <v>7683</v>
      </c>
      <c r="D33" s="169">
        <v>3100</v>
      </c>
      <c r="E33" s="169"/>
      <c r="F33" s="169"/>
      <c r="G33" s="169"/>
      <c r="H33" s="169">
        <f t="shared" si="0"/>
        <v>3100</v>
      </c>
      <c r="J33" s="167"/>
      <c r="K33" s="176" t="s">
        <v>21128</v>
      </c>
    </row>
    <row r="34" spans="1:11" x14ac:dyDescent="0.2">
      <c r="A34" s="166" t="s">
        <v>20975</v>
      </c>
      <c r="B34" s="167" t="s">
        <v>21042</v>
      </c>
      <c r="C34" s="168" t="s">
        <v>7683</v>
      </c>
      <c r="D34" s="169">
        <v>2900</v>
      </c>
      <c r="E34" s="169"/>
      <c r="F34" s="169"/>
      <c r="G34" s="169"/>
      <c r="H34" s="169">
        <f t="shared" si="0"/>
        <v>2900</v>
      </c>
      <c r="J34" s="167"/>
      <c r="K34" s="176" t="s">
        <v>21128</v>
      </c>
    </row>
    <row r="35" spans="1:11" x14ac:dyDescent="0.2">
      <c r="A35" s="166" t="s">
        <v>20649</v>
      </c>
      <c r="B35" s="167" t="s">
        <v>20650</v>
      </c>
      <c r="C35" s="168" t="s">
        <v>7683</v>
      </c>
      <c r="D35" s="169">
        <v>2046</v>
      </c>
      <c r="E35" s="169">
        <v>4100</v>
      </c>
      <c r="F35" s="169"/>
      <c r="G35" s="169"/>
      <c r="H35" s="169">
        <f t="shared" si="0"/>
        <v>3073</v>
      </c>
      <c r="J35" s="167"/>
      <c r="K35" s="176" t="s">
        <v>21129</v>
      </c>
    </row>
    <row r="36" spans="1:11" x14ac:dyDescent="0.2">
      <c r="A36" s="166" t="s">
        <v>21112</v>
      </c>
      <c r="B36" s="167" t="s">
        <v>21113</v>
      </c>
      <c r="C36" s="168" t="s">
        <v>7683</v>
      </c>
      <c r="D36" s="169">
        <v>1527.68</v>
      </c>
      <c r="E36" s="169"/>
      <c r="F36" s="169"/>
      <c r="G36" s="169"/>
      <c r="H36" s="169">
        <f t="shared" si="0"/>
        <v>1527.68</v>
      </c>
      <c r="J36" s="167"/>
      <c r="K36" s="176" t="s">
        <v>21137</v>
      </c>
    </row>
    <row r="37" spans="1:11" x14ac:dyDescent="0.2">
      <c r="A37" s="166" t="s">
        <v>20598</v>
      </c>
      <c r="B37" s="167" t="s">
        <v>20622</v>
      </c>
      <c r="C37" s="168" t="s">
        <v>7683</v>
      </c>
      <c r="D37" s="169">
        <v>850</v>
      </c>
      <c r="E37" s="169"/>
      <c r="F37" s="169"/>
      <c r="G37" s="169"/>
      <c r="H37" s="169">
        <f t="shared" si="0"/>
        <v>850</v>
      </c>
      <c r="J37" s="167"/>
      <c r="K37" s="176" t="s">
        <v>21128</v>
      </c>
    </row>
    <row r="38" spans="1:11" x14ac:dyDescent="0.2">
      <c r="A38" s="166" t="s">
        <v>20976</v>
      </c>
      <c r="B38" s="167" t="s">
        <v>21043</v>
      </c>
      <c r="C38" s="168" t="s">
        <v>7683</v>
      </c>
      <c r="D38" s="169">
        <v>96</v>
      </c>
      <c r="E38" s="169"/>
      <c r="F38" s="169"/>
      <c r="G38" s="169"/>
      <c r="H38" s="169">
        <f t="shared" si="0"/>
        <v>96</v>
      </c>
      <c r="J38" s="167" t="s">
        <v>21145</v>
      </c>
      <c r="K38" s="176" t="s">
        <v>21137</v>
      </c>
    </row>
    <row r="39" spans="1:11" ht="28.5" x14ac:dyDescent="0.2">
      <c r="A39" s="166" t="s">
        <v>20727</v>
      </c>
      <c r="B39" s="167" t="s">
        <v>20780</v>
      </c>
      <c r="C39" s="168" t="s">
        <v>7683</v>
      </c>
      <c r="D39" s="169">
        <v>170</v>
      </c>
      <c r="E39" s="169">
        <v>150</v>
      </c>
      <c r="F39" s="169">
        <v>200</v>
      </c>
      <c r="G39" s="169"/>
      <c r="H39" s="169">
        <f t="shared" si="0"/>
        <v>173.33333333333334</v>
      </c>
      <c r="J39" s="167"/>
      <c r="K39" s="176" t="s">
        <v>21133</v>
      </c>
    </row>
    <row r="40" spans="1:11" ht="28.5" x14ac:dyDescent="0.2">
      <c r="A40" s="166" t="s">
        <v>20726</v>
      </c>
      <c r="B40" s="167" t="s">
        <v>20779</v>
      </c>
      <c r="C40" s="168" t="s">
        <v>7683</v>
      </c>
      <c r="D40" s="169">
        <v>80</v>
      </c>
      <c r="E40" s="169">
        <v>92</v>
      </c>
      <c r="F40" s="169">
        <v>89</v>
      </c>
      <c r="G40" s="169"/>
      <c r="H40" s="169">
        <f t="shared" si="0"/>
        <v>87</v>
      </c>
      <c r="J40" s="167"/>
      <c r="K40" s="176" t="s">
        <v>21133</v>
      </c>
    </row>
    <row r="41" spans="1:11" x14ac:dyDescent="0.2">
      <c r="A41" s="166" t="s">
        <v>20728</v>
      </c>
      <c r="B41" s="167" t="s">
        <v>20781</v>
      </c>
      <c r="C41" s="168" t="s">
        <v>7683</v>
      </c>
      <c r="D41" s="169">
        <v>810</v>
      </c>
      <c r="E41" s="169">
        <v>1200</v>
      </c>
      <c r="F41" s="169">
        <v>901</v>
      </c>
      <c r="G41" s="169"/>
      <c r="H41" s="169">
        <f t="shared" si="0"/>
        <v>970.33333333333337</v>
      </c>
      <c r="J41" s="167"/>
      <c r="K41" s="176" t="s">
        <v>21133</v>
      </c>
    </row>
    <row r="42" spans="1:11" x14ac:dyDescent="0.2">
      <c r="A42" s="166" t="s">
        <v>20599</v>
      </c>
      <c r="B42" s="167" t="s">
        <v>20623</v>
      </c>
      <c r="C42" s="168" t="s">
        <v>8123</v>
      </c>
      <c r="D42" s="169">
        <v>520</v>
      </c>
      <c r="E42" s="169"/>
      <c r="F42" s="169"/>
      <c r="G42" s="169"/>
      <c r="H42" s="169">
        <f t="shared" si="0"/>
        <v>520</v>
      </c>
      <c r="J42" s="167"/>
      <c r="K42" s="176" t="s">
        <v>21128</v>
      </c>
    </row>
    <row r="43" spans="1:11" x14ac:dyDescent="0.2">
      <c r="A43" s="166" t="s">
        <v>20627</v>
      </c>
      <c r="B43" s="167" t="s">
        <v>20773</v>
      </c>
      <c r="C43" s="168" t="s">
        <v>7683</v>
      </c>
      <c r="D43" s="169">
        <v>26.99</v>
      </c>
      <c r="E43" s="169">
        <v>35</v>
      </c>
      <c r="F43" s="169"/>
      <c r="G43" s="169"/>
      <c r="H43" s="169">
        <f t="shared" si="0"/>
        <v>30.994999999999997</v>
      </c>
      <c r="J43" s="167"/>
      <c r="K43" s="176" t="s">
        <v>21135</v>
      </c>
    </row>
    <row r="44" spans="1:11" x14ac:dyDescent="0.2">
      <c r="A44" s="166" t="s">
        <v>20626</v>
      </c>
      <c r="B44" s="167" t="s">
        <v>20772</v>
      </c>
      <c r="C44" s="168" t="s">
        <v>7683</v>
      </c>
      <c r="D44" s="169">
        <v>26.99</v>
      </c>
      <c r="E44" s="169">
        <v>35</v>
      </c>
      <c r="F44" s="169"/>
      <c r="G44" s="169"/>
      <c r="H44" s="169">
        <f t="shared" si="0"/>
        <v>30.994999999999997</v>
      </c>
      <c r="J44" s="167"/>
      <c r="K44" s="176" t="s">
        <v>21135</v>
      </c>
    </row>
    <row r="45" spans="1:11" ht="28.5" x14ac:dyDescent="0.2">
      <c r="A45" s="166" t="s">
        <v>20977</v>
      </c>
      <c r="B45" s="167" t="s">
        <v>21044</v>
      </c>
      <c r="C45" s="168" t="s">
        <v>7683</v>
      </c>
      <c r="D45" s="169">
        <v>7.45</v>
      </c>
      <c r="E45" s="169">
        <f>13.77/2</f>
        <v>6.8849999999999998</v>
      </c>
      <c r="F45" s="169">
        <f>11.9/2</f>
        <v>5.95</v>
      </c>
      <c r="G45" s="169"/>
      <c r="H45" s="169">
        <f t="shared" si="0"/>
        <v>6.7616666666666667</v>
      </c>
      <c r="J45" s="213" t="s">
        <v>21146</v>
      </c>
      <c r="K45" s="213" t="s">
        <v>21167</v>
      </c>
    </row>
    <row r="46" spans="1:11" ht="42.75" x14ac:dyDescent="0.2">
      <c r="A46" s="166" t="s">
        <v>20978</v>
      </c>
      <c r="B46" s="167" t="s">
        <v>21045</v>
      </c>
      <c r="C46" s="168" t="s">
        <v>7683</v>
      </c>
      <c r="D46" s="169">
        <v>1.4786000000000001</v>
      </c>
      <c r="E46" s="169">
        <f>48.07/50+0.34+0.32</f>
        <v>1.6214000000000002</v>
      </c>
      <c r="F46" s="169">
        <f>27.5/50+0.34+0.32</f>
        <v>1.2100000000000002</v>
      </c>
      <c r="G46" s="169"/>
      <c r="H46" s="169">
        <f t="shared" si="0"/>
        <v>1.4366666666666668</v>
      </c>
      <c r="J46" s="213" t="s">
        <v>21147</v>
      </c>
      <c r="K46" s="213" t="s">
        <v>21168</v>
      </c>
    </row>
    <row r="47" spans="1:11" ht="42.75" x14ac:dyDescent="0.2">
      <c r="A47" s="166" t="s">
        <v>20979</v>
      </c>
      <c r="B47" s="167" t="s">
        <v>21046</v>
      </c>
      <c r="C47" s="168" t="s">
        <v>7683</v>
      </c>
      <c r="D47" s="169">
        <v>1.6586000000000001</v>
      </c>
      <c r="E47" s="169">
        <f>59.58/50+0.34+0.32</f>
        <v>1.8516000000000001</v>
      </c>
      <c r="F47" s="169">
        <f>36/50+0.34+0.32</f>
        <v>1.3800000000000001</v>
      </c>
      <c r="G47" s="169"/>
      <c r="H47" s="169">
        <f t="shared" si="0"/>
        <v>1.6300666666666668</v>
      </c>
      <c r="J47" s="213" t="s">
        <v>21148</v>
      </c>
      <c r="K47" s="213" t="s">
        <v>21168</v>
      </c>
    </row>
    <row r="48" spans="1:11" ht="42.75" x14ac:dyDescent="0.2">
      <c r="A48" s="166" t="s">
        <v>20980</v>
      </c>
      <c r="B48" s="167" t="s">
        <v>21047</v>
      </c>
      <c r="C48" s="168" t="s">
        <v>7683</v>
      </c>
      <c r="D48" s="169">
        <v>1.3698000000000001</v>
      </c>
      <c r="E48" s="169">
        <f>41/50+0.34+0.32</f>
        <v>1.48</v>
      </c>
      <c r="F48" s="169">
        <f>25/50+0.34+0.32</f>
        <v>1.1600000000000001</v>
      </c>
      <c r="G48" s="169"/>
      <c r="H48" s="169">
        <f t="shared" si="0"/>
        <v>1.3366</v>
      </c>
      <c r="J48" s="213" t="s">
        <v>21149</v>
      </c>
      <c r="K48" s="213" t="s">
        <v>21168</v>
      </c>
    </row>
    <row r="49" spans="1:11" ht="28.5" x14ac:dyDescent="0.2">
      <c r="A49" s="166" t="s">
        <v>20865</v>
      </c>
      <c r="B49" s="167" t="s">
        <v>21160</v>
      </c>
      <c r="C49" s="168" t="s">
        <v>7683</v>
      </c>
      <c r="D49" s="169">
        <v>7800</v>
      </c>
      <c r="E49" s="169"/>
      <c r="F49" s="169"/>
      <c r="G49" s="169"/>
      <c r="H49" s="169">
        <f t="shared" si="0"/>
        <v>7800</v>
      </c>
      <c r="J49" s="167"/>
      <c r="K49" s="200" t="s">
        <v>21318</v>
      </c>
    </row>
    <row r="50" spans="1:11" ht="28.5" x14ac:dyDescent="0.2">
      <c r="A50" s="166" t="s">
        <v>20601</v>
      </c>
      <c r="B50" s="167" t="s">
        <v>21157</v>
      </c>
      <c r="C50" s="168" t="s">
        <v>7683</v>
      </c>
      <c r="D50" s="169">
        <v>13300</v>
      </c>
      <c r="E50" s="169"/>
      <c r="F50" s="169"/>
      <c r="G50" s="169"/>
      <c r="H50" s="169">
        <f t="shared" si="0"/>
        <v>13300</v>
      </c>
      <c r="J50" s="167"/>
      <c r="K50" s="176" t="s">
        <v>21319</v>
      </c>
    </row>
    <row r="51" spans="1:11" ht="28.5" x14ac:dyDescent="0.2">
      <c r="A51" s="166" t="s">
        <v>20603</v>
      </c>
      <c r="B51" s="167" t="s">
        <v>21159</v>
      </c>
      <c r="C51" s="168" t="s">
        <v>7683</v>
      </c>
      <c r="D51" s="169">
        <v>6800</v>
      </c>
      <c r="E51" s="169"/>
      <c r="F51" s="169"/>
      <c r="G51" s="169"/>
      <c r="H51" s="169">
        <f t="shared" si="0"/>
        <v>6800</v>
      </c>
      <c r="J51" s="167"/>
      <c r="K51" s="176" t="s">
        <v>21319</v>
      </c>
    </row>
    <row r="52" spans="1:11" ht="28.5" x14ac:dyDescent="0.2">
      <c r="A52" s="166" t="s">
        <v>21105</v>
      </c>
      <c r="B52" s="167" t="s">
        <v>21161</v>
      </c>
      <c r="C52" s="168" t="s">
        <v>7683</v>
      </c>
      <c r="D52" s="169">
        <v>6800</v>
      </c>
      <c r="E52" s="169"/>
      <c r="F52" s="169"/>
      <c r="G52" s="169"/>
      <c r="H52" s="169">
        <f t="shared" si="0"/>
        <v>6800</v>
      </c>
      <c r="J52" s="167"/>
      <c r="K52" s="176" t="s">
        <v>21319</v>
      </c>
    </row>
    <row r="53" spans="1:11" ht="28.5" x14ac:dyDescent="0.2">
      <c r="A53" s="166" t="s">
        <v>20602</v>
      </c>
      <c r="B53" s="198" t="s">
        <v>21158</v>
      </c>
      <c r="C53" s="168" t="s">
        <v>7683</v>
      </c>
      <c r="D53" s="169">
        <v>28600</v>
      </c>
      <c r="E53" s="199"/>
      <c r="F53" s="199"/>
      <c r="G53" s="199"/>
      <c r="H53" s="169">
        <f t="shared" si="0"/>
        <v>28600</v>
      </c>
      <c r="J53" s="167"/>
      <c r="K53" s="200" t="s">
        <v>21318</v>
      </c>
    </row>
    <row r="54" spans="1:11" x14ac:dyDescent="0.2">
      <c r="A54" s="166" t="s">
        <v>20595</v>
      </c>
      <c r="B54" s="198" t="s">
        <v>20506</v>
      </c>
      <c r="C54" s="168" t="s">
        <v>21031</v>
      </c>
      <c r="D54" s="169">
        <v>400</v>
      </c>
      <c r="E54" s="199"/>
      <c r="F54" s="199"/>
      <c r="G54" s="199"/>
      <c r="H54" s="169">
        <f t="shared" si="0"/>
        <v>400</v>
      </c>
      <c r="J54" s="167"/>
      <c r="K54" s="200" t="s">
        <v>20659</v>
      </c>
    </row>
    <row r="55" spans="1:11" x14ac:dyDescent="0.2">
      <c r="A55" s="201" t="s">
        <v>20594</v>
      </c>
      <c r="B55" s="198" t="s">
        <v>20505</v>
      </c>
      <c r="C55" s="202" t="s">
        <v>21031</v>
      </c>
      <c r="D55" s="169">
        <v>400</v>
      </c>
      <c r="E55" s="199"/>
      <c r="F55" s="199"/>
      <c r="G55" s="199"/>
      <c r="H55" s="169">
        <f t="shared" si="0"/>
        <v>400</v>
      </c>
      <c r="J55" s="167"/>
      <c r="K55" s="200" t="s">
        <v>20660</v>
      </c>
    </row>
    <row r="56" spans="1:11" x14ac:dyDescent="0.2">
      <c r="A56" s="201" t="s">
        <v>20596</v>
      </c>
      <c r="B56" s="198" t="s">
        <v>20657</v>
      </c>
      <c r="C56" s="202" t="s">
        <v>21031</v>
      </c>
      <c r="D56" s="199">
        <v>250</v>
      </c>
      <c r="E56" s="199"/>
      <c r="F56" s="199"/>
      <c r="G56" s="199"/>
      <c r="H56" s="169">
        <f t="shared" si="0"/>
        <v>250</v>
      </c>
      <c r="J56" s="167"/>
      <c r="K56" s="200" t="s">
        <v>20661</v>
      </c>
    </row>
    <row r="57" spans="1:11" x14ac:dyDescent="0.2">
      <c r="A57" s="201" t="s">
        <v>20633</v>
      </c>
      <c r="B57" s="198" t="s">
        <v>20637</v>
      </c>
      <c r="C57" s="202" t="s">
        <v>7683</v>
      </c>
      <c r="D57" s="199">
        <v>176.256</v>
      </c>
      <c r="E57" s="199">
        <v>84.22</v>
      </c>
      <c r="F57" s="199"/>
      <c r="G57" s="199"/>
      <c r="H57" s="169">
        <f t="shared" si="0"/>
        <v>130.238</v>
      </c>
      <c r="J57" s="167"/>
      <c r="K57" s="176" t="s">
        <v>21232</v>
      </c>
    </row>
    <row r="58" spans="1:11" x14ac:dyDescent="0.2">
      <c r="A58" s="201" t="s">
        <v>20841</v>
      </c>
      <c r="B58" s="198" t="s">
        <v>20839</v>
      </c>
      <c r="C58" s="202" t="s">
        <v>7683</v>
      </c>
      <c r="D58" s="199">
        <v>451.39030000000002</v>
      </c>
      <c r="E58" s="199">
        <v>169.26</v>
      </c>
      <c r="F58" s="199"/>
      <c r="G58" s="199"/>
      <c r="H58" s="169">
        <f t="shared" si="0"/>
        <v>310.32515000000001</v>
      </c>
      <c r="J58" s="167"/>
      <c r="K58" s="176" t="s">
        <v>21232</v>
      </c>
    </row>
    <row r="59" spans="1:11" x14ac:dyDescent="0.2">
      <c r="A59" s="201" t="s">
        <v>20758</v>
      </c>
      <c r="B59" s="198" t="s">
        <v>20759</v>
      </c>
      <c r="C59" s="202" t="s">
        <v>7683</v>
      </c>
      <c r="D59" s="199">
        <v>156.57849999999999</v>
      </c>
      <c r="E59" s="199">
        <v>84.22</v>
      </c>
      <c r="F59" s="199"/>
      <c r="G59" s="199"/>
      <c r="H59" s="169">
        <f t="shared" si="0"/>
        <v>120.39924999999999</v>
      </c>
      <c r="J59" s="167"/>
      <c r="K59" s="176" t="s">
        <v>21232</v>
      </c>
    </row>
    <row r="60" spans="1:11" x14ac:dyDescent="0.2">
      <c r="A60" s="201" t="s">
        <v>20842</v>
      </c>
      <c r="B60" s="198" t="s">
        <v>20840</v>
      </c>
      <c r="C60" s="202" t="s">
        <v>7683</v>
      </c>
      <c r="D60" s="199">
        <v>357.96899999999999</v>
      </c>
      <c r="E60" s="199">
        <v>204.45</v>
      </c>
      <c r="F60" s="199"/>
      <c r="G60" s="199"/>
      <c r="H60" s="169">
        <f t="shared" si="0"/>
        <v>281.20949999999999</v>
      </c>
      <c r="J60" s="167"/>
      <c r="K60" s="176" t="s">
        <v>21232</v>
      </c>
    </row>
    <row r="61" spans="1:11" x14ac:dyDescent="0.2">
      <c r="A61" s="201" t="s">
        <v>21030</v>
      </c>
      <c r="B61" s="198" t="s">
        <v>21235</v>
      </c>
      <c r="C61" s="202" t="s">
        <v>7683</v>
      </c>
      <c r="D61" s="199">
        <v>161.41</v>
      </c>
      <c r="E61" s="199"/>
      <c r="F61" s="199"/>
      <c r="G61" s="199"/>
      <c r="H61" s="169">
        <f t="shared" si="0"/>
        <v>161.41</v>
      </c>
      <c r="J61" s="167"/>
      <c r="K61" s="176" t="s">
        <v>21138</v>
      </c>
    </row>
    <row r="62" spans="1:11" x14ac:dyDescent="0.2">
      <c r="A62" s="201" t="s">
        <v>20634</v>
      </c>
      <c r="B62" s="198" t="s">
        <v>20636</v>
      </c>
      <c r="C62" s="202" t="s">
        <v>7683</v>
      </c>
      <c r="D62" s="199">
        <v>179.67429999999999</v>
      </c>
      <c r="E62" s="199">
        <v>88.03</v>
      </c>
      <c r="F62" s="199"/>
      <c r="G62" s="199"/>
      <c r="H62" s="169">
        <f t="shared" si="0"/>
        <v>133.85214999999999</v>
      </c>
      <c r="J62" s="167"/>
      <c r="K62" s="176" t="s">
        <v>21232</v>
      </c>
    </row>
    <row r="63" spans="1:11" x14ac:dyDescent="0.2">
      <c r="A63" s="201" t="s">
        <v>20818</v>
      </c>
      <c r="B63" s="198" t="s">
        <v>20801</v>
      </c>
      <c r="C63" s="202" t="s">
        <v>7683</v>
      </c>
      <c r="D63" s="199">
        <v>221</v>
      </c>
      <c r="E63" s="199">
        <v>132.03</v>
      </c>
      <c r="F63" s="199"/>
      <c r="G63" s="199"/>
      <c r="H63" s="169">
        <f t="shared" si="0"/>
        <v>176.51499999999999</v>
      </c>
      <c r="J63" s="167"/>
      <c r="K63" s="176" t="s">
        <v>21232</v>
      </c>
    </row>
    <row r="64" spans="1:11" x14ac:dyDescent="0.2">
      <c r="A64" s="201" t="s">
        <v>20867</v>
      </c>
      <c r="B64" s="198" t="s">
        <v>20866</v>
      </c>
      <c r="C64" s="202" t="s">
        <v>7683</v>
      </c>
      <c r="D64" s="199">
        <v>420.18900000000002</v>
      </c>
      <c r="E64" s="199">
        <v>184.6</v>
      </c>
      <c r="F64" s="199"/>
      <c r="G64" s="199"/>
      <c r="H64" s="169">
        <f t="shared" si="0"/>
        <v>302.39449999999999</v>
      </c>
      <c r="J64" s="167"/>
      <c r="K64" s="176" t="s">
        <v>21232</v>
      </c>
    </row>
    <row r="65" spans="1:11" x14ac:dyDescent="0.2">
      <c r="A65" s="201" t="s">
        <v>21218</v>
      </c>
      <c r="B65" s="198" t="s">
        <v>21206</v>
      </c>
      <c r="C65" s="202" t="s">
        <v>7683</v>
      </c>
      <c r="D65" s="199">
        <v>78.455500000000001</v>
      </c>
      <c r="E65" s="199"/>
      <c r="F65" s="199"/>
      <c r="G65" s="199"/>
      <c r="H65" s="169">
        <f t="shared" si="0"/>
        <v>78.455500000000001</v>
      </c>
      <c r="J65" s="167"/>
      <c r="K65" s="200" t="s">
        <v>21138</v>
      </c>
    </row>
    <row r="66" spans="1:11" x14ac:dyDescent="0.2">
      <c r="A66" s="201" t="s">
        <v>20635</v>
      </c>
      <c r="B66" s="198" t="s">
        <v>20638</v>
      </c>
      <c r="C66" s="202" t="s">
        <v>7683</v>
      </c>
      <c r="D66" s="199">
        <v>170</v>
      </c>
      <c r="E66" s="199">
        <v>91.15</v>
      </c>
      <c r="F66" s="199"/>
      <c r="G66" s="199"/>
      <c r="H66" s="169">
        <f t="shared" si="0"/>
        <v>130.57499999999999</v>
      </c>
      <c r="J66" s="167"/>
      <c r="K66" s="176" t="s">
        <v>21232</v>
      </c>
    </row>
    <row r="67" spans="1:11" x14ac:dyDescent="0.2">
      <c r="A67" s="201" t="s">
        <v>20819</v>
      </c>
      <c r="B67" s="198" t="s">
        <v>20802</v>
      </c>
      <c r="C67" s="202" t="s">
        <v>7683</v>
      </c>
      <c r="D67" s="199">
        <v>255</v>
      </c>
      <c r="E67" s="199">
        <v>153.44999999999999</v>
      </c>
      <c r="F67" s="199"/>
      <c r="G67" s="199"/>
      <c r="H67" s="169">
        <f t="shared" si="0"/>
        <v>204.22499999999999</v>
      </c>
      <c r="J67" s="167"/>
      <c r="K67" s="176" t="s">
        <v>21232</v>
      </c>
    </row>
    <row r="68" spans="1:11" x14ac:dyDescent="0.2">
      <c r="A68" s="201" t="s">
        <v>20820</v>
      </c>
      <c r="B68" s="198" t="s">
        <v>20803</v>
      </c>
      <c r="C68" s="202" t="s">
        <v>7683</v>
      </c>
      <c r="D68" s="199">
        <v>420.67349999999999</v>
      </c>
      <c r="E68" s="199">
        <v>242.29</v>
      </c>
      <c r="F68" s="199"/>
      <c r="G68" s="199"/>
      <c r="H68" s="169">
        <f t="shared" si="0"/>
        <v>331.48174999999998</v>
      </c>
      <c r="J68" s="167"/>
      <c r="K68" s="176" t="s">
        <v>21232</v>
      </c>
    </row>
    <row r="69" spans="1:11" x14ac:dyDescent="0.2">
      <c r="A69" s="201" t="s">
        <v>21163</v>
      </c>
      <c r="B69" s="198" t="s">
        <v>21164</v>
      </c>
      <c r="C69" s="202" t="s">
        <v>7683</v>
      </c>
      <c r="D69" s="199">
        <v>98.885199999999998</v>
      </c>
      <c r="E69" s="199"/>
      <c r="F69" s="199"/>
      <c r="G69" s="199"/>
      <c r="H69" s="169">
        <f t="shared" si="0"/>
        <v>98.885199999999998</v>
      </c>
      <c r="J69" s="167"/>
      <c r="K69" s="200" t="s">
        <v>21138</v>
      </c>
    </row>
    <row r="70" spans="1:11" x14ac:dyDescent="0.2">
      <c r="A70" s="201" t="s">
        <v>20918</v>
      </c>
      <c r="B70" s="198" t="s">
        <v>26140</v>
      </c>
      <c r="C70" s="202" t="s">
        <v>7683</v>
      </c>
      <c r="D70" s="199">
        <v>388.53949999999998</v>
      </c>
      <c r="E70" s="199">
        <v>439.45</v>
      </c>
      <c r="F70" s="199"/>
      <c r="G70" s="199"/>
      <c r="H70" s="169">
        <f t="shared" ref="H70:H133" si="1">AVERAGE(D70:G70)</f>
        <v>413.99474999999995</v>
      </c>
      <c r="J70" s="167"/>
      <c r="K70" s="176" t="s">
        <v>21232</v>
      </c>
    </row>
    <row r="71" spans="1:11" x14ac:dyDescent="0.2">
      <c r="A71" s="201" t="s">
        <v>20742</v>
      </c>
      <c r="B71" s="198" t="s">
        <v>20785</v>
      </c>
      <c r="C71" s="202" t="s">
        <v>7683</v>
      </c>
      <c r="D71" s="169">
        <v>204</v>
      </c>
      <c r="E71" s="199">
        <v>163.22</v>
      </c>
      <c r="F71" s="199"/>
      <c r="G71" s="199"/>
      <c r="H71" s="169">
        <f t="shared" si="1"/>
        <v>183.61</v>
      </c>
      <c r="J71" s="167"/>
      <c r="K71" s="176" t="s">
        <v>21232</v>
      </c>
    </row>
    <row r="72" spans="1:11" x14ac:dyDescent="0.2">
      <c r="A72" s="166" t="s">
        <v>20821</v>
      </c>
      <c r="B72" s="167" t="s">
        <v>20804</v>
      </c>
      <c r="C72" s="168" t="s">
        <v>7683</v>
      </c>
      <c r="D72" s="199">
        <v>446.25</v>
      </c>
      <c r="E72" s="199">
        <v>288.77999999999997</v>
      </c>
      <c r="F72" s="199"/>
      <c r="G72" s="199"/>
      <c r="H72" s="169">
        <f t="shared" si="1"/>
        <v>367.51499999999999</v>
      </c>
      <c r="J72" s="198"/>
      <c r="K72" s="176" t="s">
        <v>21232</v>
      </c>
    </row>
    <row r="73" spans="1:11" x14ac:dyDescent="0.2">
      <c r="A73" s="166" t="s">
        <v>20862</v>
      </c>
      <c r="B73" s="198" t="s">
        <v>20859</v>
      </c>
      <c r="C73" s="202" t="s">
        <v>7683</v>
      </c>
      <c r="D73" s="199">
        <v>486.2</v>
      </c>
      <c r="E73" s="199">
        <v>414.34</v>
      </c>
      <c r="F73" s="199"/>
      <c r="G73" s="199"/>
      <c r="H73" s="169">
        <f t="shared" si="1"/>
        <v>450.27</v>
      </c>
      <c r="J73" s="198"/>
      <c r="K73" s="176" t="s">
        <v>21232</v>
      </c>
    </row>
    <row r="74" spans="1:11" x14ac:dyDescent="0.2">
      <c r="A74" s="166" t="s">
        <v>21219</v>
      </c>
      <c r="B74" s="198" t="s">
        <v>21207</v>
      </c>
      <c r="C74" s="202" t="s">
        <v>7683</v>
      </c>
      <c r="D74" s="199">
        <v>72.241699999999994</v>
      </c>
      <c r="E74" s="199"/>
      <c r="F74" s="199"/>
      <c r="G74" s="199"/>
      <c r="H74" s="169">
        <f t="shared" si="1"/>
        <v>72.241699999999994</v>
      </c>
      <c r="J74" s="198"/>
      <c r="K74" s="176" t="s">
        <v>21138</v>
      </c>
    </row>
    <row r="75" spans="1:11" x14ac:dyDescent="0.2">
      <c r="A75" s="166" t="s">
        <v>21166</v>
      </c>
      <c r="B75" s="198" t="s">
        <v>21165</v>
      </c>
      <c r="C75" s="202" t="s">
        <v>7683</v>
      </c>
      <c r="D75" s="169">
        <v>71.090500000000006</v>
      </c>
      <c r="E75" s="199"/>
      <c r="F75" s="199"/>
      <c r="G75" s="199"/>
      <c r="H75" s="169">
        <f t="shared" si="1"/>
        <v>71.090500000000006</v>
      </c>
      <c r="J75" s="167"/>
      <c r="K75" s="176" t="s">
        <v>21138</v>
      </c>
    </row>
    <row r="76" spans="1:11" x14ac:dyDescent="0.2">
      <c r="A76" s="166" t="s">
        <v>20981</v>
      </c>
      <c r="B76" s="198" t="s">
        <v>21150</v>
      </c>
      <c r="C76" s="202" t="s">
        <v>7683</v>
      </c>
      <c r="D76" s="169">
        <v>214.31</v>
      </c>
      <c r="E76" s="199"/>
      <c r="F76" s="199"/>
      <c r="G76" s="199"/>
      <c r="H76" s="169">
        <f t="shared" si="1"/>
        <v>214.31</v>
      </c>
      <c r="J76" s="167"/>
      <c r="K76" s="176" t="s">
        <v>21138</v>
      </c>
    </row>
    <row r="77" spans="1:11" x14ac:dyDescent="0.2">
      <c r="A77" s="166" t="s">
        <v>21299</v>
      </c>
      <c r="B77" s="198" t="s">
        <v>21300</v>
      </c>
      <c r="C77" s="202" t="s">
        <v>7683</v>
      </c>
      <c r="D77" s="169">
        <v>321.47000000000003</v>
      </c>
      <c r="E77" s="199"/>
      <c r="F77" s="199"/>
      <c r="G77" s="199"/>
      <c r="H77" s="169">
        <f t="shared" si="1"/>
        <v>321.47000000000003</v>
      </c>
      <c r="J77" s="167"/>
      <c r="K77" s="176" t="s">
        <v>21138</v>
      </c>
    </row>
    <row r="78" spans="1:11" x14ac:dyDescent="0.2">
      <c r="A78" s="166" t="s">
        <v>20982</v>
      </c>
      <c r="B78" s="198" t="s">
        <v>21048</v>
      </c>
      <c r="C78" s="202" t="s">
        <v>7683</v>
      </c>
      <c r="D78" s="169">
        <v>25</v>
      </c>
      <c r="E78" s="199">
        <v>22</v>
      </c>
      <c r="F78" s="199"/>
      <c r="G78" s="199"/>
      <c r="H78" s="169">
        <f t="shared" si="1"/>
        <v>23.5</v>
      </c>
      <c r="J78" s="213"/>
      <c r="K78" s="200" t="s">
        <v>21137</v>
      </c>
    </row>
    <row r="79" spans="1:11" x14ac:dyDescent="0.2">
      <c r="A79" s="166" t="s">
        <v>20984</v>
      </c>
      <c r="B79" s="198" t="s">
        <v>21050</v>
      </c>
      <c r="C79" s="202" t="s">
        <v>7683</v>
      </c>
      <c r="D79" s="169">
        <v>47.9</v>
      </c>
      <c r="E79" s="199">
        <v>42</v>
      </c>
      <c r="F79" s="199"/>
      <c r="G79" s="199"/>
      <c r="H79" s="169">
        <f t="shared" si="1"/>
        <v>44.95</v>
      </c>
      <c r="J79" s="213"/>
      <c r="K79" s="200" t="s">
        <v>21137</v>
      </c>
    </row>
    <row r="80" spans="1:11" x14ac:dyDescent="0.2">
      <c r="A80" s="166" t="s">
        <v>20983</v>
      </c>
      <c r="B80" s="198" t="s">
        <v>21049</v>
      </c>
      <c r="C80" s="202" t="s">
        <v>7683</v>
      </c>
      <c r="D80" s="169">
        <v>19</v>
      </c>
      <c r="E80" s="199">
        <v>17</v>
      </c>
      <c r="F80" s="199"/>
      <c r="G80" s="199"/>
      <c r="H80" s="169">
        <f t="shared" si="1"/>
        <v>18</v>
      </c>
      <c r="J80" s="213"/>
      <c r="K80" s="200" t="s">
        <v>21137</v>
      </c>
    </row>
    <row r="81" spans="1:11" x14ac:dyDescent="0.2">
      <c r="A81" s="166" t="s">
        <v>20630</v>
      </c>
      <c r="B81" s="198" t="s">
        <v>20719</v>
      </c>
      <c r="C81" s="202" t="s">
        <v>7683</v>
      </c>
      <c r="D81" s="199">
        <v>354.5</v>
      </c>
      <c r="E81" s="199"/>
      <c r="F81" s="199"/>
      <c r="G81" s="199"/>
      <c r="H81" s="169">
        <f t="shared" si="1"/>
        <v>354.5</v>
      </c>
      <c r="J81" s="167"/>
      <c r="K81" s="200" t="s">
        <v>21137</v>
      </c>
    </row>
    <row r="82" spans="1:11" x14ac:dyDescent="0.2">
      <c r="A82" s="166" t="s">
        <v>21115</v>
      </c>
      <c r="B82" s="198" t="s">
        <v>21114</v>
      </c>
      <c r="C82" s="202" t="s">
        <v>7683</v>
      </c>
      <c r="D82" s="199">
        <v>699.9</v>
      </c>
      <c r="E82" s="199"/>
      <c r="F82" s="199"/>
      <c r="G82" s="199"/>
      <c r="H82" s="169">
        <f t="shared" si="1"/>
        <v>699.9</v>
      </c>
      <c r="J82" s="167"/>
      <c r="K82" s="200" t="s">
        <v>21137</v>
      </c>
    </row>
    <row r="83" spans="1:11" x14ac:dyDescent="0.2">
      <c r="A83" s="166" t="s">
        <v>21118</v>
      </c>
      <c r="B83" s="198" t="s">
        <v>21119</v>
      </c>
      <c r="C83" s="202" t="s">
        <v>7683</v>
      </c>
      <c r="D83" s="199">
        <v>174.56</v>
      </c>
      <c r="E83" s="199"/>
      <c r="F83" s="199"/>
      <c r="G83" s="199"/>
      <c r="H83" s="169">
        <f t="shared" si="1"/>
        <v>174.56</v>
      </c>
      <c r="J83" s="167"/>
      <c r="K83" s="200" t="s">
        <v>21137</v>
      </c>
    </row>
    <row r="84" spans="1:11" x14ac:dyDescent="0.2">
      <c r="A84" s="166" t="s">
        <v>21301</v>
      </c>
      <c r="B84" s="198" t="s">
        <v>21302</v>
      </c>
      <c r="C84" s="202" t="s">
        <v>7683</v>
      </c>
      <c r="D84" s="199">
        <f>D83*1.15</f>
        <v>200.744</v>
      </c>
      <c r="E84" s="199"/>
      <c r="F84" s="199"/>
      <c r="G84" s="199"/>
      <c r="H84" s="169">
        <f t="shared" si="1"/>
        <v>200.744</v>
      </c>
      <c r="J84" s="198"/>
      <c r="K84" s="200" t="s">
        <v>21138</v>
      </c>
    </row>
    <row r="85" spans="1:11" x14ac:dyDescent="0.2">
      <c r="A85" s="166" t="s">
        <v>20985</v>
      </c>
      <c r="B85" s="198" t="s">
        <v>21051</v>
      </c>
      <c r="C85" s="202" t="s">
        <v>7683</v>
      </c>
      <c r="D85" s="199">
        <v>244.56</v>
      </c>
      <c r="E85" s="199"/>
      <c r="F85" s="199"/>
      <c r="G85" s="199"/>
      <c r="H85" s="169">
        <f t="shared" si="1"/>
        <v>244.56</v>
      </c>
      <c r="J85" s="198"/>
      <c r="K85" s="200" t="s">
        <v>21138</v>
      </c>
    </row>
    <row r="86" spans="1:11" x14ac:dyDescent="0.2">
      <c r="A86" s="166" t="s">
        <v>20921</v>
      </c>
      <c r="B86" s="198" t="s">
        <v>20920</v>
      </c>
      <c r="C86" s="202" t="s">
        <v>7683</v>
      </c>
      <c r="D86" s="199">
        <v>212.5</v>
      </c>
      <c r="E86" s="199">
        <v>163.22</v>
      </c>
      <c r="F86" s="199"/>
      <c r="G86" s="199"/>
      <c r="H86" s="169">
        <f t="shared" si="1"/>
        <v>187.86</v>
      </c>
      <c r="J86" s="198"/>
      <c r="K86" s="176" t="s">
        <v>21232</v>
      </c>
    </row>
    <row r="87" spans="1:11" x14ac:dyDescent="0.2">
      <c r="A87" s="166" t="s">
        <v>21238</v>
      </c>
      <c r="B87" s="198" t="s">
        <v>21240</v>
      </c>
      <c r="C87" s="202" t="s">
        <v>7683</v>
      </c>
      <c r="D87" s="169">
        <v>286.66250000000002</v>
      </c>
      <c r="E87" s="199">
        <v>400.58</v>
      </c>
      <c r="F87" s="199"/>
      <c r="G87" s="199"/>
      <c r="H87" s="169">
        <f t="shared" si="1"/>
        <v>343.62125000000003</v>
      </c>
      <c r="J87" s="167" t="s">
        <v>21242</v>
      </c>
      <c r="K87" s="176" t="s">
        <v>21232</v>
      </c>
    </row>
    <row r="88" spans="1:11" x14ac:dyDescent="0.2">
      <c r="A88" s="166" t="s">
        <v>21239</v>
      </c>
      <c r="B88" s="198" t="s">
        <v>21241</v>
      </c>
      <c r="C88" s="202" t="s">
        <v>7683</v>
      </c>
      <c r="D88" s="199">
        <v>361.25</v>
      </c>
      <c r="E88" s="199">
        <v>276.22000000000003</v>
      </c>
      <c r="F88" s="199"/>
      <c r="G88" s="199"/>
      <c r="H88" s="169">
        <f t="shared" si="1"/>
        <v>318.73500000000001</v>
      </c>
      <c r="J88" s="167" t="s">
        <v>21242</v>
      </c>
      <c r="K88" s="176" t="s">
        <v>21232</v>
      </c>
    </row>
    <row r="89" spans="1:11" x14ac:dyDescent="0.2">
      <c r="A89" s="166" t="s">
        <v>20922</v>
      </c>
      <c r="B89" s="198" t="s">
        <v>20919</v>
      </c>
      <c r="C89" s="202" t="s">
        <v>7683</v>
      </c>
      <c r="D89" s="199"/>
      <c r="E89" s="199">
        <v>2232.5300000000002</v>
      </c>
      <c r="F89" s="199"/>
      <c r="G89" s="199"/>
      <c r="H89" s="169">
        <f t="shared" si="1"/>
        <v>2232.5300000000002</v>
      </c>
      <c r="J89" s="167"/>
      <c r="K89" s="176" t="s">
        <v>21232</v>
      </c>
    </row>
    <row r="90" spans="1:11" x14ac:dyDescent="0.2">
      <c r="A90" s="166" t="s">
        <v>21200</v>
      </c>
      <c r="B90" s="167" t="s">
        <v>21201</v>
      </c>
      <c r="C90" s="168" t="s">
        <v>7683</v>
      </c>
      <c r="D90" s="199">
        <v>60.015099999999997</v>
      </c>
      <c r="E90" s="169"/>
      <c r="F90" s="169"/>
      <c r="G90" s="169"/>
      <c r="H90" s="169">
        <f t="shared" si="1"/>
        <v>60.015099999999997</v>
      </c>
      <c r="J90" s="167"/>
      <c r="K90" s="200" t="s">
        <v>21138</v>
      </c>
    </row>
    <row r="91" spans="1:11" x14ac:dyDescent="0.2">
      <c r="A91" s="166" t="s">
        <v>21236</v>
      </c>
      <c r="B91" s="198" t="s">
        <v>21237</v>
      </c>
      <c r="C91" s="202" t="s">
        <v>7683</v>
      </c>
      <c r="D91" s="199">
        <v>300.89999999999998</v>
      </c>
      <c r="E91" s="199">
        <v>295.06</v>
      </c>
      <c r="F91" s="199"/>
      <c r="G91" s="199"/>
      <c r="H91" s="169">
        <f t="shared" si="1"/>
        <v>297.98</v>
      </c>
      <c r="J91" s="167"/>
      <c r="K91" s="176" t="s">
        <v>21232</v>
      </c>
    </row>
    <row r="92" spans="1:11" x14ac:dyDescent="0.2">
      <c r="A92" s="166" t="s">
        <v>20822</v>
      </c>
      <c r="B92" s="198" t="s">
        <v>20805</v>
      </c>
      <c r="C92" s="202" t="s">
        <v>7683</v>
      </c>
      <c r="D92" s="199">
        <v>354.45</v>
      </c>
      <c r="E92" s="199">
        <v>213.45</v>
      </c>
      <c r="F92" s="199"/>
      <c r="G92" s="199"/>
      <c r="H92" s="169">
        <f t="shared" si="1"/>
        <v>283.95</v>
      </c>
      <c r="J92" s="167"/>
      <c r="K92" s="176" t="s">
        <v>21232</v>
      </c>
    </row>
    <row r="93" spans="1:11" x14ac:dyDescent="0.2">
      <c r="A93" s="166" t="s">
        <v>20863</v>
      </c>
      <c r="B93" s="198" t="s">
        <v>20860</v>
      </c>
      <c r="C93" s="202" t="s">
        <v>7683</v>
      </c>
      <c r="D93" s="169"/>
      <c r="E93" s="199">
        <v>207.85</v>
      </c>
      <c r="F93" s="199"/>
      <c r="G93" s="199"/>
      <c r="H93" s="169">
        <f t="shared" si="1"/>
        <v>207.85</v>
      </c>
      <c r="J93" s="167"/>
      <c r="K93" s="176" t="s">
        <v>21232</v>
      </c>
    </row>
    <row r="94" spans="1:11" x14ac:dyDescent="0.2">
      <c r="A94" s="166" t="s">
        <v>20986</v>
      </c>
      <c r="B94" s="198" t="s">
        <v>21052</v>
      </c>
      <c r="C94" s="202" t="s">
        <v>7683</v>
      </c>
      <c r="D94" s="169">
        <f>60.22*0.2*1.3</f>
        <v>15.657200000000001</v>
      </c>
      <c r="E94" s="199"/>
      <c r="F94" s="199"/>
      <c r="G94" s="199"/>
      <c r="H94" s="169">
        <f t="shared" si="1"/>
        <v>15.657200000000001</v>
      </c>
      <c r="J94" s="213"/>
      <c r="K94" s="200" t="s">
        <v>21137</v>
      </c>
    </row>
    <row r="95" spans="1:11" x14ac:dyDescent="0.2">
      <c r="A95" s="166" t="s">
        <v>20987</v>
      </c>
      <c r="B95" s="198" t="s">
        <v>21053</v>
      </c>
      <c r="C95" s="202" t="s">
        <v>7683</v>
      </c>
      <c r="D95" s="169">
        <f>60.22*0.7*1.3</f>
        <v>54.800199999999997</v>
      </c>
      <c r="E95" s="199"/>
      <c r="F95" s="199"/>
      <c r="G95" s="199"/>
      <c r="H95" s="169">
        <f t="shared" si="1"/>
        <v>54.800199999999997</v>
      </c>
      <c r="J95" s="213"/>
      <c r="K95" s="200" t="s">
        <v>21137</v>
      </c>
    </row>
    <row r="96" spans="1:11" x14ac:dyDescent="0.2">
      <c r="A96" s="166" t="s">
        <v>20988</v>
      </c>
      <c r="B96" s="198" t="s">
        <v>21054</v>
      </c>
      <c r="C96" s="202" t="s">
        <v>7683</v>
      </c>
      <c r="D96" s="169">
        <v>127.63</v>
      </c>
      <c r="E96" s="199"/>
      <c r="F96" s="199"/>
      <c r="G96" s="199"/>
      <c r="H96" s="169">
        <f t="shared" si="1"/>
        <v>127.63</v>
      </c>
      <c r="J96" s="167"/>
      <c r="K96" s="200" t="s">
        <v>21138</v>
      </c>
    </row>
    <row r="97" spans="1:11" x14ac:dyDescent="0.2">
      <c r="A97" s="166" t="s">
        <v>20926</v>
      </c>
      <c r="B97" s="198" t="s">
        <v>20924</v>
      </c>
      <c r="C97" s="202" t="s">
        <v>7683</v>
      </c>
      <c r="D97" s="169">
        <v>89.7667</v>
      </c>
      <c r="E97" s="199">
        <v>53.9</v>
      </c>
      <c r="F97" s="199"/>
      <c r="G97" s="199"/>
      <c r="H97" s="169">
        <f t="shared" si="1"/>
        <v>71.833349999999996</v>
      </c>
      <c r="J97" s="167"/>
      <c r="K97" s="176" t="s">
        <v>21232</v>
      </c>
    </row>
    <row r="98" spans="1:11" x14ac:dyDescent="0.2">
      <c r="A98" s="166" t="s">
        <v>21243</v>
      </c>
      <c r="B98" s="198" t="s">
        <v>21244</v>
      </c>
      <c r="C98" s="202" t="s">
        <v>7683</v>
      </c>
      <c r="D98" s="169">
        <v>136.2304</v>
      </c>
      <c r="E98" s="199">
        <v>95.17</v>
      </c>
      <c r="F98" s="199"/>
      <c r="G98" s="199"/>
      <c r="H98" s="169">
        <f t="shared" si="1"/>
        <v>115.7002</v>
      </c>
      <c r="J98" s="167"/>
      <c r="K98" s="176" t="s">
        <v>21232</v>
      </c>
    </row>
    <row r="99" spans="1:11" x14ac:dyDescent="0.2">
      <c r="A99" s="166" t="s">
        <v>21220</v>
      </c>
      <c r="B99" s="198" t="s">
        <v>21208</v>
      </c>
      <c r="C99" s="202" t="s">
        <v>7683</v>
      </c>
      <c r="D99" s="169">
        <v>16.238727999999998</v>
      </c>
      <c r="E99" s="199"/>
      <c r="F99" s="199"/>
      <c r="G99" s="199"/>
      <c r="H99" s="169">
        <f t="shared" si="1"/>
        <v>16.238727999999998</v>
      </c>
      <c r="J99" s="167"/>
      <c r="K99" s="200" t="s">
        <v>21138</v>
      </c>
    </row>
    <row r="100" spans="1:11" x14ac:dyDescent="0.2">
      <c r="A100" s="166" t="s">
        <v>20927</v>
      </c>
      <c r="B100" s="198" t="s">
        <v>20923</v>
      </c>
      <c r="C100" s="202" t="s">
        <v>7683</v>
      </c>
      <c r="D100" s="169">
        <v>1696.03</v>
      </c>
      <c r="E100" s="169"/>
      <c r="F100" s="199"/>
      <c r="G100" s="199"/>
      <c r="H100" s="169">
        <f t="shared" si="1"/>
        <v>1696.03</v>
      </c>
      <c r="J100" s="167"/>
      <c r="K100" s="200" t="s">
        <v>21138</v>
      </c>
    </row>
    <row r="101" spans="1:11" x14ac:dyDescent="0.2">
      <c r="A101" s="166" t="s">
        <v>21185</v>
      </c>
      <c r="B101" s="198" t="s">
        <v>21184</v>
      </c>
      <c r="C101" s="202" t="s">
        <v>7683</v>
      </c>
      <c r="D101" s="169">
        <v>26.978863999999998</v>
      </c>
      <c r="E101" s="199"/>
      <c r="F101" s="199"/>
      <c r="G101" s="199"/>
      <c r="H101" s="169">
        <f t="shared" si="1"/>
        <v>26.978863999999998</v>
      </c>
      <c r="J101" s="167"/>
      <c r="K101" s="200" t="s">
        <v>21138</v>
      </c>
    </row>
    <row r="102" spans="1:11" ht="28.5" x14ac:dyDescent="0.2">
      <c r="A102" s="166" t="s">
        <v>20648</v>
      </c>
      <c r="B102" s="198" t="s">
        <v>20645</v>
      </c>
      <c r="C102" s="202" t="s">
        <v>8123</v>
      </c>
      <c r="D102" s="199">
        <v>945</v>
      </c>
      <c r="E102" s="199">
        <v>970</v>
      </c>
      <c r="F102" s="199">
        <v>1250</v>
      </c>
      <c r="G102" s="199"/>
      <c r="H102" s="169">
        <f t="shared" si="1"/>
        <v>1055</v>
      </c>
      <c r="J102" s="167"/>
      <c r="K102" s="200" t="s">
        <v>21129</v>
      </c>
    </row>
    <row r="103" spans="1:11" ht="28.5" x14ac:dyDescent="0.2">
      <c r="A103" s="166" t="s">
        <v>20600</v>
      </c>
      <c r="B103" s="198" t="s">
        <v>20624</v>
      </c>
      <c r="C103" s="202" t="s">
        <v>8123</v>
      </c>
      <c r="D103" s="199">
        <v>945</v>
      </c>
      <c r="E103" s="199">
        <v>970</v>
      </c>
      <c r="F103" s="199">
        <v>1250</v>
      </c>
      <c r="G103" s="199"/>
      <c r="H103" s="169">
        <f t="shared" si="1"/>
        <v>1055</v>
      </c>
      <c r="J103" s="167"/>
      <c r="K103" s="200" t="s">
        <v>21129</v>
      </c>
    </row>
    <row r="104" spans="1:11" x14ac:dyDescent="0.2">
      <c r="A104" s="166" t="s">
        <v>20647</v>
      </c>
      <c r="B104" s="198" t="s">
        <v>20646</v>
      </c>
      <c r="C104" s="202" t="s">
        <v>8123</v>
      </c>
      <c r="D104" s="199">
        <v>716.8</v>
      </c>
      <c r="E104" s="199">
        <v>734.17</v>
      </c>
      <c r="F104" s="199"/>
      <c r="G104" s="199"/>
      <c r="H104" s="169">
        <f t="shared" si="1"/>
        <v>725.4849999999999</v>
      </c>
      <c r="J104" s="167"/>
      <c r="K104" s="200" t="s">
        <v>21129</v>
      </c>
    </row>
    <row r="105" spans="1:11" ht="28.5" x14ac:dyDescent="0.2">
      <c r="A105" s="166" t="s">
        <v>20604</v>
      </c>
      <c r="B105" s="198" t="s">
        <v>20764</v>
      </c>
      <c r="C105" s="202" t="s">
        <v>7683</v>
      </c>
      <c r="D105" s="199">
        <v>56000</v>
      </c>
      <c r="E105" s="199">
        <v>47000</v>
      </c>
      <c r="F105" s="199">
        <v>50238</v>
      </c>
      <c r="G105" s="199"/>
      <c r="H105" s="169">
        <f t="shared" si="1"/>
        <v>51079.333333333336</v>
      </c>
      <c r="J105" s="167"/>
      <c r="K105" s="200" t="s">
        <v>21130</v>
      </c>
    </row>
    <row r="106" spans="1:11" ht="28.5" x14ac:dyDescent="0.2">
      <c r="A106" s="166" t="s">
        <v>20734</v>
      </c>
      <c r="B106" s="198" t="s">
        <v>20783</v>
      </c>
      <c r="C106" s="202" t="s">
        <v>7683</v>
      </c>
      <c r="D106" s="169">
        <v>123050</v>
      </c>
      <c r="E106" s="199">
        <v>123860</v>
      </c>
      <c r="F106" s="199"/>
      <c r="G106" s="199"/>
      <c r="H106" s="169">
        <f t="shared" si="1"/>
        <v>123455</v>
      </c>
      <c r="J106" s="167" t="s">
        <v>21154</v>
      </c>
      <c r="K106" s="200" t="s">
        <v>21311</v>
      </c>
    </row>
    <row r="107" spans="1:11" ht="28.5" x14ac:dyDescent="0.2">
      <c r="A107" s="166" t="s">
        <v>20735</v>
      </c>
      <c r="B107" s="198" t="s">
        <v>21317</v>
      </c>
      <c r="C107" s="202" t="s">
        <v>7683</v>
      </c>
      <c r="D107" s="199">
        <v>123050</v>
      </c>
      <c r="E107" s="199">
        <v>123860</v>
      </c>
      <c r="F107" s="199"/>
      <c r="G107" s="199"/>
      <c r="H107" s="169">
        <f t="shared" si="1"/>
        <v>123455</v>
      </c>
      <c r="J107" s="167" t="s">
        <v>21154</v>
      </c>
      <c r="K107" s="200" t="s">
        <v>21311</v>
      </c>
    </row>
    <row r="108" spans="1:11" ht="42.75" x14ac:dyDescent="0.2">
      <c r="A108" s="166" t="s">
        <v>21107</v>
      </c>
      <c r="B108" s="198" t="s">
        <v>21162</v>
      </c>
      <c r="C108" s="202" t="s">
        <v>7683</v>
      </c>
      <c r="D108" s="199">
        <v>15149.2</v>
      </c>
      <c r="E108" s="199"/>
      <c r="F108" s="199"/>
      <c r="G108" s="199"/>
      <c r="H108" s="169">
        <f t="shared" si="1"/>
        <v>15149.2</v>
      </c>
      <c r="J108" s="167"/>
      <c r="K108" s="200" t="s">
        <v>21138</v>
      </c>
    </row>
    <row r="109" spans="1:11" x14ac:dyDescent="0.2">
      <c r="A109" s="166" t="s">
        <v>20729</v>
      </c>
      <c r="B109" s="198" t="s">
        <v>20782</v>
      </c>
      <c r="C109" s="202" t="s">
        <v>7683</v>
      </c>
      <c r="D109" s="199">
        <v>1350</v>
      </c>
      <c r="E109" s="199">
        <v>1090</v>
      </c>
      <c r="F109" s="199">
        <v>1120</v>
      </c>
      <c r="G109" s="199"/>
      <c r="H109" s="169">
        <f t="shared" si="1"/>
        <v>1186.6666666666667</v>
      </c>
      <c r="J109" s="167"/>
      <c r="K109" s="200" t="s">
        <v>21133</v>
      </c>
    </row>
    <row r="110" spans="1:11" x14ac:dyDescent="0.2">
      <c r="A110" s="166" t="s">
        <v>21245</v>
      </c>
      <c r="B110" s="198" t="s">
        <v>21246</v>
      </c>
      <c r="C110" s="202" t="s">
        <v>7683</v>
      </c>
      <c r="D110" s="199">
        <v>219.61</v>
      </c>
      <c r="E110" s="199"/>
      <c r="F110" s="199"/>
      <c r="G110" s="199"/>
      <c r="H110" s="169">
        <f t="shared" si="1"/>
        <v>219.61</v>
      </c>
      <c r="J110" s="167" t="s">
        <v>21247</v>
      </c>
      <c r="K110" s="200" t="s">
        <v>21138</v>
      </c>
    </row>
    <row r="111" spans="1:11" x14ac:dyDescent="0.2">
      <c r="A111" s="166" t="s">
        <v>20743</v>
      </c>
      <c r="B111" s="198" t="s">
        <v>20786</v>
      </c>
      <c r="C111" s="202" t="s">
        <v>7683</v>
      </c>
      <c r="D111" s="169">
        <v>722.5</v>
      </c>
      <c r="E111" s="199">
        <v>397.49</v>
      </c>
      <c r="F111" s="199"/>
      <c r="G111" s="199"/>
      <c r="H111" s="169">
        <f t="shared" si="1"/>
        <v>559.995</v>
      </c>
      <c r="J111" s="167"/>
      <c r="K111" s="176" t="s">
        <v>21232</v>
      </c>
    </row>
    <row r="112" spans="1:11" x14ac:dyDescent="0.2">
      <c r="A112" s="166" t="s">
        <v>20823</v>
      </c>
      <c r="B112" s="167" t="s">
        <v>20806</v>
      </c>
      <c r="C112" s="202" t="s">
        <v>7683</v>
      </c>
      <c r="D112" s="169">
        <v>877.2</v>
      </c>
      <c r="E112" s="199">
        <v>659.37</v>
      </c>
      <c r="F112" s="199"/>
      <c r="G112" s="199"/>
      <c r="H112" s="169">
        <f t="shared" si="1"/>
        <v>768.28500000000008</v>
      </c>
      <c r="J112" s="198"/>
      <c r="K112" s="176" t="s">
        <v>21232</v>
      </c>
    </row>
    <row r="113" spans="1:11" x14ac:dyDescent="0.2">
      <c r="A113" s="166" t="s">
        <v>20843</v>
      </c>
      <c r="B113" s="167" t="s">
        <v>20844</v>
      </c>
      <c r="C113" s="202" t="s">
        <v>7683</v>
      </c>
      <c r="D113" s="169">
        <v>1496</v>
      </c>
      <c r="E113" s="199">
        <v>846.9</v>
      </c>
      <c r="F113" s="199"/>
      <c r="G113" s="199"/>
      <c r="H113" s="169">
        <f t="shared" si="1"/>
        <v>1171.45</v>
      </c>
      <c r="J113" s="167"/>
      <c r="K113" s="176" t="s">
        <v>21232</v>
      </c>
    </row>
    <row r="114" spans="1:11" x14ac:dyDescent="0.2">
      <c r="A114" s="166" t="s">
        <v>21221</v>
      </c>
      <c r="B114" s="198" t="s">
        <v>21209</v>
      </c>
      <c r="C114" s="202" t="s">
        <v>7683</v>
      </c>
      <c r="D114" s="169">
        <v>934.12360799999999</v>
      </c>
      <c r="E114" s="199"/>
      <c r="F114" s="199"/>
      <c r="G114" s="199"/>
      <c r="H114" s="169">
        <f t="shared" si="1"/>
        <v>934.12360799999999</v>
      </c>
      <c r="J114" s="167"/>
      <c r="K114" s="200" t="s">
        <v>21138</v>
      </c>
    </row>
    <row r="115" spans="1:11" x14ac:dyDescent="0.2">
      <c r="A115" s="166" t="s">
        <v>21186</v>
      </c>
      <c r="B115" s="198" t="s">
        <v>21183</v>
      </c>
      <c r="C115" s="202" t="s">
        <v>7683</v>
      </c>
      <c r="D115" s="169">
        <v>1264.1397119999997</v>
      </c>
      <c r="E115" s="199"/>
      <c r="F115" s="199"/>
      <c r="G115" s="199"/>
      <c r="H115" s="169">
        <f t="shared" si="1"/>
        <v>1264.1397119999997</v>
      </c>
      <c r="J115" s="167"/>
      <c r="K115" s="200" t="s">
        <v>21138</v>
      </c>
    </row>
    <row r="116" spans="1:11" x14ac:dyDescent="0.2">
      <c r="A116" s="166" t="s">
        <v>21248</v>
      </c>
      <c r="B116" s="198" t="s">
        <v>21249</v>
      </c>
      <c r="C116" s="202" t="s">
        <v>7683</v>
      </c>
      <c r="D116" s="169">
        <v>201.27549999999999</v>
      </c>
      <c r="E116" s="199">
        <v>113.34</v>
      </c>
      <c r="F116" s="199"/>
      <c r="G116" s="199"/>
      <c r="H116" s="169">
        <f t="shared" si="1"/>
        <v>157.30775</v>
      </c>
      <c r="J116" s="198"/>
      <c r="K116" s="176" t="s">
        <v>21232</v>
      </c>
    </row>
    <row r="117" spans="1:11" x14ac:dyDescent="0.2">
      <c r="A117" s="166" t="s">
        <v>20928</v>
      </c>
      <c r="B117" s="198" t="s">
        <v>20925</v>
      </c>
      <c r="C117" s="202" t="s">
        <v>7683</v>
      </c>
      <c r="D117" s="169">
        <v>404.60449999999997</v>
      </c>
      <c r="E117" s="199">
        <v>227.83</v>
      </c>
      <c r="F117" s="199"/>
      <c r="G117" s="199"/>
      <c r="H117" s="169">
        <f t="shared" si="1"/>
        <v>316.21724999999998</v>
      </c>
      <c r="J117" s="198"/>
      <c r="K117" s="176" t="s">
        <v>21232</v>
      </c>
    </row>
    <row r="118" spans="1:11" x14ac:dyDescent="0.2">
      <c r="A118" s="166" t="s">
        <v>21187</v>
      </c>
      <c r="B118" s="198" t="s">
        <v>21182</v>
      </c>
      <c r="C118" s="202" t="s">
        <v>7683</v>
      </c>
      <c r="D118" s="169">
        <v>123.57303199999998</v>
      </c>
      <c r="E118" s="199"/>
      <c r="F118" s="199"/>
      <c r="G118" s="199"/>
      <c r="H118" s="169">
        <f t="shared" si="1"/>
        <v>123.57303199999998</v>
      </c>
      <c r="J118" s="167"/>
      <c r="K118" s="200" t="s">
        <v>21138</v>
      </c>
    </row>
    <row r="119" spans="1:11" x14ac:dyDescent="0.2">
      <c r="A119" s="166" t="s">
        <v>20989</v>
      </c>
      <c r="B119" s="198" t="s">
        <v>21055</v>
      </c>
      <c r="C119" s="202" t="s">
        <v>7683</v>
      </c>
      <c r="D119" s="199">
        <v>245</v>
      </c>
      <c r="E119" s="199"/>
      <c r="F119" s="199"/>
      <c r="G119" s="199"/>
      <c r="H119" s="169">
        <f t="shared" si="1"/>
        <v>245</v>
      </c>
      <c r="J119" s="167"/>
      <c r="K119" s="200" t="s">
        <v>21128</v>
      </c>
    </row>
    <row r="120" spans="1:11" x14ac:dyDescent="0.2">
      <c r="A120" s="166" t="s">
        <v>20744</v>
      </c>
      <c r="B120" s="198" t="s">
        <v>20787</v>
      </c>
      <c r="C120" s="202" t="s">
        <v>7683</v>
      </c>
      <c r="D120" s="199">
        <v>195.5</v>
      </c>
      <c r="E120" s="199">
        <v>94.61</v>
      </c>
      <c r="F120" s="199"/>
      <c r="G120" s="199"/>
      <c r="H120" s="169">
        <f t="shared" si="1"/>
        <v>145.05500000000001</v>
      </c>
      <c r="J120" s="167"/>
      <c r="K120" s="176" t="s">
        <v>21232</v>
      </c>
    </row>
    <row r="121" spans="1:11" x14ac:dyDescent="0.2">
      <c r="A121" s="166" t="s">
        <v>20824</v>
      </c>
      <c r="B121" s="198" t="s">
        <v>20807</v>
      </c>
      <c r="C121" s="202" t="s">
        <v>7683</v>
      </c>
      <c r="D121" s="199">
        <v>205.75</v>
      </c>
      <c r="E121" s="199">
        <v>145.61000000000001</v>
      </c>
      <c r="F121" s="199"/>
      <c r="G121" s="199"/>
      <c r="H121" s="169">
        <f t="shared" si="1"/>
        <v>175.68</v>
      </c>
      <c r="J121" s="167"/>
      <c r="K121" s="176" t="s">
        <v>21232</v>
      </c>
    </row>
    <row r="122" spans="1:11" x14ac:dyDescent="0.2">
      <c r="A122" s="166" t="s">
        <v>20825</v>
      </c>
      <c r="B122" s="198" t="s">
        <v>20808</v>
      </c>
      <c r="C122" s="202" t="s">
        <v>7683</v>
      </c>
      <c r="D122" s="169">
        <v>372.20650000000001</v>
      </c>
      <c r="E122" s="199">
        <v>216.22</v>
      </c>
      <c r="F122" s="199"/>
      <c r="G122" s="199"/>
      <c r="H122" s="169">
        <f t="shared" si="1"/>
        <v>294.21325000000002</v>
      </c>
      <c r="J122" s="167"/>
      <c r="K122" s="176" t="s">
        <v>21232</v>
      </c>
    </row>
    <row r="123" spans="1:11" x14ac:dyDescent="0.2">
      <c r="A123" s="166" t="s">
        <v>20990</v>
      </c>
      <c r="B123" s="198" t="s">
        <v>21056</v>
      </c>
      <c r="C123" s="202" t="s">
        <v>7683</v>
      </c>
      <c r="D123" s="169">
        <v>19.63</v>
      </c>
      <c r="E123" s="199"/>
      <c r="F123" s="199"/>
      <c r="G123" s="199"/>
      <c r="H123" s="169">
        <f t="shared" si="1"/>
        <v>19.63</v>
      </c>
      <c r="J123" s="167"/>
      <c r="K123" s="200" t="s">
        <v>21137</v>
      </c>
    </row>
    <row r="124" spans="1:11" x14ac:dyDescent="0.2">
      <c r="A124" s="166" t="s">
        <v>20991</v>
      </c>
      <c r="B124" s="198" t="s">
        <v>21057</v>
      </c>
      <c r="C124" s="202" t="s">
        <v>7683</v>
      </c>
      <c r="D124" s="169">
        <v>8.6999999999999993</v>
      </c>
      <c r="E124" s="199">
        <v>15.42</v>
      </c>
      <c r="F124" s="199"/>
      <c r="G124" s="199"/>
      <c r="H124" s="169">
        <f t="shared" si="1"/>
        <v>12.059999999999999</v>
      </c>
      <c r="J124" s="213"/>
      <c r="K124" s="200" t="s">
        <v>21137</v>
      </c>
    </row>
    <row r="125" spans="1:11" x14ac:dyDescent="0.2">
      <c r="A125" s="166" t="s">
        <v>20992</v>
      </c>
      <c r="B125" s="198" t="s">
        <v>21058</v>
      </c>
      <c r="C125" s="202" t="s">
        <v>7683</v>
      </c>
      <c r="D125" s="169">
        <v>7.82</v>
      </c>
      <c r="E125" s="199">
        <v>16.78</v>
      </c>
      <c r="F125" s="199">
        <v>9.02</v>
      </c>
      <c r="G125" s="199"/>
      <c r="H125" s="169">
        <f t="shared" si="1"/>
        <v>11.206666666666669</v>
      </c>
      <c r="J125" s="167"/>
      <c r="K125" s="200" t="s">
        <v>21137</v>
      </c>
    </row>
    <row r="126" spans="1:11" ht="28.5" x14ac:dyDescent="0.2">
      <c r="A126" s="166" t="s">
        <v>20993</v>
      </c>
      <c r="B126" s="198" t="s">
        <v>21059</v>
      </c>
      <c r="C126" s="202" t="s">
        <v>7683</v>
      </c>
      <c r="D126" s="169">
        <v>0.92</v>
      </c>
      <c r="E126" s="199"/>
      <c r="F126" s="199"/>
      <c r="G126" s="199"/>
      <c r="H126" s="169">
        <f t="shared" si="1"/>
        <v>0.92</v>
      </c>
      <c r="J126" s="167"/>
      <c r="K126" s="200"/>
    </row>
    <row r="127" spans="1:11" ht="28.5" x14ac:dyDescent="0.2">
      <c r="A127" s="166" t="s">
        <v>20994</v>
      </c>
      <c r="B127" s="198" t="s">
        <v>21060</v>
      </c>
      <c r="C127" s="202" t="s">
        <v>7683</v>
      </c>
      <c r="D127" s="169">
        <v>0.93</v>
      </c>
      <c r="E127" s="199"/>
      <c r="F127" s="199"/>
      <c r="G127" s="199"/>
      <c r="H127" s="169">
        <f t="shared" si="1"/>
        <v>0.93</v>
      </c>
      <c r="J127" s="167"/>
      <c r="K127" s="200"/>
    </row>
    <row r="128" spans="1:11" ht="28.5" x14ac:dyDescent="0.2">
      <c r="A128" s="166" t="s">
        <v>20995</v>
      </c>
      <c r="B128" s="198" t="s">
        <v>21061</v>
      </c>
      <c r="C128" s="202" t="s">
        <v>7683</v>
      </c>
      <c r="D128" s="199">
        <v>4.8899999999999997</v>
      </c>
      <c r="E128" s="199"/>
      <c r="F128" s="199"/>
      <c r="G128" s="199"/>
      <c r="H128" s="169">
        <f t="shared" si="1"/>
        <v>4.8899999999999997</v>
      </c>
      <c r="J128" s="167"/>
      <c r="K128" s="200"/>
    </row>
    <row r="129" spans="1:11" ht="28.5" x14ac:dyDescent="0.2">
      <c r="A129" s="166" t="s">
        <v>20996</v>
      </c>
      <c r="B129" s="198" t="s">
        <v>21062</v>
      </c>
      <c r="C129" s="202" t="s">
        <v>7683</v>
      </c>
      <c r="D129" s="199">
        <v>5.19</v>
      </c>
      <c r="E129" s="199"/>
      <c r="F129" s="199"/>
      <c r="G129" s="199"/>
      <c r="H129" s="169">
        <f t="shared" si="1"/>
        <v>5.19</v>
      </c>
      <c r="J129" s="167"/>
      <c r="K129" s="200"/>
    </row>
    <row r="130" spans="1:11" x14ac:dyDescent="0.2">
      <c r="A130" s="166" t="s">
        <v>20655</v>
      </c>
      <c r="B130" s="198" t="s">
        <v>20906</v>
      </c>
      <c r="C130" s="202" t="s">
        <v>7683</v>
      </c>
      <c r="D130" s="199">
        <v>4.6749999999999998</v>
      </c>
      <c r="E130" s="199">
        <v>4.51</v>
      </c>
      <c r="F130" s="199"/>
      <c r="G130" s="199"/>
      <c r="H130" s="169">
        <f t="shared" si="1"/>
        <v>4.5924999999999994</v>
      </c>
      <c r="J130" s="167"/>
      <c r="K130" s="176" t="s">
        <v>21232</v>
      </c>
    </row>
    <row r="131" spans="1:11" x14ac:dyDescent="0.2">
      <c r="A131" s="166" t="s">
        <v>20826</v>
      </c>
      <c r="B131" s="198" t="s">
        <v>20809</v>
      </c>
      <c r="C131" s="202" t="s">
        <v>7683</v>
      </c>
      <c r="D131" s="199">
        <v>9.35</v>
      </c>
      <c r="E131" s="199">
        <v>8.34</v>
      </c>
      <c r="F131" s="199"/>
      <c r="G131" s="199"/>
      <c r="H131" s="169">
        <f t="shared" si="1"/>
        <v>8.8449999999999989</v>
      </c>
      <c r="J131" s="167"/>
      <c r="K131" s="176" t="s">
        <v>21232</v>
      </c>
    </row>
    <row r="132" spans="1:11" x14ac:dyDescent="0.2">
      <c r="A132" s="166" t="s">
        <v>20930</v>
      </c>
      <c r="B132" s="198" t="s">
        <v>20929</v>
      </c>
      <c r="C132" s="202" t="s">
        <v>7683</v>
      </c>
      <c r="D132" s="199"/>
      <c r="E132" s="199">
        <v>21.02</v>
      </c>
      <c r="F132" s="199"/>
      <c r="G132" s="199"/>
      <c r="H132" s="169">
        <f t="shared" si="1"/>
        <v>21.02</v>
      </c>
      <c r="J132" s="167"/>
      <c r="K132" s="176" t="s">
        <v>21232</v>
      </c>
    </row>
    <row r="133" spans="1:11" x14ac:dyDescent="0.2">
      <c r="A133" s="166" t="s">
        <v>20620</v>
      </c>
      <c r="B133" s="198" t="s">
        <v>20771</v>
      </c>
      <c r="C133" s="202" t="s">
        <v>7683</v>
      </c>
      <c r="D133" s="199">
        <v>8.02</v>
      </c>
      <c r="E133" s="199">
        <v>8.5</v>
      </c>
      <c r="F133" s="199">
        <v>6.88</v>
      </c>
      <c r="G133" s="199">
        <v>7.11</v>
      </c>
      <c r="H133" s="169">
        <f t="shared" si="1"/>
        <v>7.6274999999999995</v>
      </c>
      <c r="J133" s="167"/>
      <c r="K133" s="200" t="s">
        <v>21134</v>
      </c>
    </row>
    <row r="134" spans="1:11" x14ac:dyDescent="0.2">
      <c r="A134" s="166" t="s">
        <v>20625</v>
      </c>
      <c r="B134" s="198" t="s">
        <v>21121</v>
      </c>
      <c r="C134" s="202" t="s">
        <v>8123</v>
      </c>
      <c r="D134" s="199">
        <v>520</v>
      </c>
      <c r="E134" s="199"/>
      <c r="F134" s="199"/>
      <c r="G134" s="199"/>
      <c r="H134" s="169">
        <f t="shared" ref="H134:H197" si="2">AVERAGE(D134:G134)</f>
        <v>520</v>
      </c>
      <c r="J134" s="167"/>
      <c r="K134" s="200" t="s">
        <v>21128</v>
      </c>
    </row>
    <row r="135" spans="1:11" ht="28.5" x14ac:dyDescent="0.2">
      <c r="A135" s="166" t="s">
        <v>20997</v>
      </c>
      <c r="B135" s="198" t="s">
        <v>21063</v>
      </c>
      <c r="C135" s="202" t="s">
        <v>7683</v>
      </c>
      <c r="D135" s="199">
        <v>8890</v>
      </c>
      <c r="E135" s="199"/>
      <c r="F135" s="199"/>
      <c r="G135" s="199"/>
      <c r="H135" s="169">
        <f t="shared" si="2"/>
        <v>8890</v>
      </c>
      <c r="J135" s="167"/>
      <c r="K135" s="200" t="s">
        <v>21128</v>
      </c>
    </row>
    <row r="136" spans="1:11" x14ac:dyDescent="0.2">
      <c r="A136" s="166" t="s">
        <v>20617</v>
      </c>
      <c r="B136" s="198" t="s">
        <v>20718</v>
      </c>
      <c r="C136" s="202" t="s">
        <v>7683</v>
      </c>
      <c r="D136" s="199">
        <v>83</v>
      </c>
      <c r="E136" s="199">
        <v>105</v>
      </c>
      <c r="F136" s="199">
        <v>120</v>
      </c>
      <c r="G136" s="199"/>
      <c r="H136" s="169">
        <f t="shared" si="2"/>
        <v>102.66666666666667</v>
      </c>
      <c r="J136" s="167"/>
      <c r="K136" s="200" t="s">
        <v>21133</v>
      </c>
    </row>
    <row r="137" spans="1:11" x14ac:dyDescent="0.2">
      <c r="A137" s="166" t="s">
        <v>20827</v>
      </c>
      <c r="B137" s="198" t="s">
        <v>20810</v>
      </c>
      <c r="C137" s="202" t="s">
        <v>7683</v>
      </c>
      <c r="D137" s="199">
        <f>290.82*1.11</f>
        <v>322.81020000000001</v>
      </c>
      <c r="E137" s="199"/>
      <c r="F137" s="199"/>
      <c r="G137" s="199"/>
      <c r="H137" s="169">
        <f t="shared" si="2"/>
        <v>322.81020000000001</v>
      </c>
      <c r="J137" s="167"/>
      <c r="K137" s="200" t="s">
        <v>21138</v>
      </c>
    </row>
    <row r="138" spans="1:11" x14ac:dyDescent="0.2">
      <c r="A138" s="166" t="s">
        <v>20846</v>
      </c>
      <c r="B138" s="198" t="s">
        <v>20845</v>
      </c>
      <c r="C138" s="202" t="s">
        <v>7683</v>
      </c>
      <c r="D138" s="199">
        <f>688.13*1.11</f>
        <v>763.82430000000011</v>
      </c>
      <c r="E138" s="199"/>
      <c r="F138" s="199"/>
      <c r="G138" s="199"/>
      <c r="H138" s="169">
        <f t="shared" si="2"/>
        <v>763.82430000000011</v>
      </c>
      <c r="J138" s="167"/>
      <c r="K138" s="200" t="s">
        <v>21138</v>
      </c>
    </row>
    <row r="139" spans="1:11" ht="28.5" x14ac:dyDescent="0.2">
      <c r="A139" s="166" t="s">
        <v>21252</v>
      </c>
      <c r="B139" s="198" t="s">
        <v>21263</v>
      </c>
      <c r="C139" s="202" t="s">
        <v>7683</v>
      </c>
      <c r="D139" s="199">
        <v>133.47</v>
      </c>
      <c r="E139" s="199"/>
      <c r="F139" s="199"/>
      <c r="G139" s="199"/>
      <c r="H139" s="169">
        <f t="shared" si="2"/>
        <v>133.47</v>
      </c>
      <c r="J139" s="167"/>
      <c r="K139" s="200" t="s">
        <v>21138</v>
      </c>
    </row>
    <row r="140" spans="1:11" x14ac:dyDescent="0.2">
      <c r="A140" s="166" t="s">
        <v>20745</v>
      </c>
      <c r="B140" s="198" t="s">
        <v>20788</v>
      </c>
      <c r="C140" s="202" t="s">
        <v>7683</v>
      </c>
      <c r="D140" s="199">
        <f>207.96*1.11</f>
        <v>230.83560000000003</v>
      </c>
      <c r="E140" s="199"/>
      <c r="F140" s="199"/>
      <c r="G140" s="199"/>
      <c r="H140" s="169">
        <f t="shared" si="2"/>
        <v>230.83560000000003</v>
      </c>
      <c r="J140" s="167"/>
      <c r="K140" s="200" t="s">
        <v>21138</v>
      </c>
    </row>
    <row r="141" spans="1:11" x14ac:dyDescent="0.2">
      <c r="A141" s="166" t="s">
        <v>21188</v>
      </c>
      <c r="B141" s="198" t="s">
        <v>21181</v>
      </c>
      <c r="C141" s="202" t="s">
        <v>7683</v>
      </c>
      <c r="D141" s="199">
        <v>273.28620000000001</v>
      </c>
      <c r="E141" s="199">
        <v>222.24</v>
      </c>
      <c r="F141" s="199"/>
      <c r="G141" s="199"/>
      <c r="H141" s="169">
        <f t="shared" si="2"/>
        <v>247.76310000000001</v>
      </c>
      <c r="J141" s="167"/>
      <c r="K141" s="200" t="s">
        <v>21138</v>
      </c>
    </row>
    <row r="142" spans="1:11" x14ac:dyDescent="0.2">
      <c r="A142" s="166" t="s">
        <v>21250</v>
      </c>
      <c r="B142" s="198" t="s">
        <v>21251</v>
      </c>
      <c r="C142" s="202" t="s">
        <v>7683</v>
      </c>
      <c r="D142" s="199">
        <v>196.66</v>
      </c>
      <c r="E142" s="199"/>
      <c r="F142" s="199"/>
      <c r="G142" s="199"/>
      <c r="H142" s="169">
        <f t="shared" si="2"/>
        <v>196.66</v>
      </c>
      <c r="J142" s="167"/>
      <c r="K142" s="200" t="s">
        <v>21138</v>
      </c>
    </row>
    <row r="143" spans="1:11" x14ac:dyDescent="0.2">
      <c r="A143" s="166" t="s">
        <v>20932</v>
      </c>
      <c r="B143" s="198" t="s">
        <v>20931</v>
      </c>
      <c r="C143" s="202" t="s">
        <v>7683</v>
      </c>
      <c r="D143" s="199">
        <v>523.38080000000002</v>
      </c>
      <c r="E143" s="199">
        <v>339</v>
      </c>
      <c r="F143" s="199"/>
      <c r="G143" s="199"/>
      <c r="H143" s="169">
        <f t="shared" si="2"/>
        <v>431.19040000000001</v>
      </c>
      <c r="J143" s="167"/>
      <c r="K143" s="176" t="s">
        <v>21232</v>
      </c>
    </row>
    <row r="144" spans="1:11" x14ac:dyDescent="0.2">
      <c r="A144" s="166" t="s">
        <v>20828</v>
      </c>
      <c r="B144" s="198" t="s">
        <v>20811</v>
      </c>
      <c r="C144" s="202" t="s">
        <v>7683</v>
      </c>
      <c r="D144" s="199">
        <v>431.19</v>
      </c>
      <c r="E144" s="199"/>
      <c r="F144" s="199"/>
      <c r="G144" s="199"/>
      <c r="H144" s="169">
        <f t="shared" si="2"/>
        <v>431.19</v>
      </c>
      <c r="J144" s="167"/>
      <c r="K144" s="176" t="s">
        <v>21232</v>
      </c>
    </row>
    <row r="145" spans="1:11" x14ac:dyDescent="0.2">
      <c r="A145" s="166" t="s">
        <v>21222</v>
      </c>
      <c r="B145" s="198" t="s">
        <v>21210</v>
      </c>
      <c r="C145" s="202" t="s">
        <v>7683</v>
      </c>
      <c r="D145" s="199">
        <v>49.811399999999999</v>
      </c>
      <c r="E145" s="199"/>
      <c r="F145" s="199"/>
      <c r="G145" s="199"/>
      <c r="H145" s="169">
        <f t="shared" si="2"/>
        <v>49.811399999999999</v>
      </c>
      <c r="J145" s="167"/>
      <c r="K145" s="200" t="s">
        <v>21138</v>
      </c>
    </row>
    <row r="146" spans="1:11" x14ac:dyDescent="0.2">
      <c r="A146" s="166" t="s">
        <v>20746</v>
      </c>
      <c r="B146" s="198" t="s">
        <v>20789</v>
      </c>
      <c r="C146" s="202" t="s">
        <v>7683</v>
      </c>
      <c r="D146" s="199">
        <v>616.25</v>
      </c>
      <c r="E146" s="199">
        <v>505.6</v>
      </c>
      <c r="F146" s="199"/>
      <c r="G146" s="199"/>
      <c r="H146" s="169">
        <f t="shared" si="2"/>
        <v>560.92499999999995</v>
      </c>
      <c r="J146" s="198"/>
      <c r="K146" s="176" t="s">
        <v>21232</v>
      </c>
    </row>
    <row r="147" spans="1:11" x14ac:dyDescent="0.2">
      <c r="A147" s="166" t="s">
        <v>20653</v>
      </c>
      <c r="B147" s="198" t="s">
        <v>20777</v>
      </c>
      <c r="C147" s="202" t="s">
        <v>7683</v>
      </c>
      <c r="D147" s="199">
        <v>782</v>
      </c>
      <c r="E147" s="199">
        <v>644.92999999999995</v>
      </c>
      <c r="F147" s="199"/>
      <c r="G147" s="199"/>
      <c r="H147" s="169">
        <f t="shared" si="2"/>
        <v>713.46499999999992</v>
      </c>
      <c r="J147" s="167"/>
      <c r="K147" s="176" t="s">
        <v>21232</v>
      </c>
    </row>
    <row r="148" spans="1:11" x14ac:dyDescent="0.2">
      <c r="A148" s="166" t="s">
        <v>20829</v>
      </c>
      <c r="B148" s="198" t="s">
        <v>20812</v>
      </c>
      <c r="C148" s="202" t="s">
        <v>7683</v>
      </c>
      <c r="D148" s="199">
        <v>1174.0709999999999</v>
      </c>
      <c r="E148" s="199">
        <v>979.6</v>
      </c>
      <c r="F148" s="199"/>
      <c r="G148" s="199"/>
      <c r="H148" s="169">
        <f t="shared" si="2"/>
        <v>1076.8354999999999</v>
      </c>
      <c r="J148" s="167"/>
      <c r="K148" s="176" t="s">
        <v>21232</v>
      </c>
    </row>
    <row r="149" spans="1:11" x14ac:dyDescent="0.2">
      <c r="A149" s="166" t="s">
        <v>20848</v>
      </c>
      <c r="B149" s="198" t="s">
        <v>20847</v>
      </c>
      <c r="C149" s="202" t="s">
        <v>7683</v>
      </c>
      <c r="D149" s="199">
        <v>2113.3294999999998</v>
      </c>
      <c r="E149" s="199">
        <v>1583.35</v>
      </c>
      <c r="F149" s="199"/>
      <c r="G149" s="199"/>
      <c r="H149" s="169">
        <f t="shared" si="2"/>
        <v>1848.3397499999999</v>
      </c>
      <c r="J149" s="167"/>
      <c r="K149" s="176" t="s">
        <v>21232</v>
      </c>
    </row>
    <row r="150" spans="1:11" x14ac:dyDescent="0.2">
      <c r="A150" s="166" t="s">
        <v>21223</v>
      </c>
      <c r="B150" s="198" t="s">
        <v>21211</v>
      </c>
      <c r="C150" s="202" t="s">
        <v>7683</v>
      </c>
      <c r="D150" s="199">
        <v>533.54223999999999</v>
      </c>
      <c r="E150" s="199"/>
      <c r="F150" s="199"/>
      <c r="G150" s="199"/>
      <c r="H150" s="169">
        <f t="shared" si="2"/>
        <v>533.54223999999999</v>
      </c>
      <c r="J150" s="167"/>
      <c r="K150" s="200" t="s">
        <v>21138</v>
      </c>
    </row>
    <row r="151" spans="1:11" x14ac:dyDescent="0.2">
      <c r="A151" s="166" t="s">
        <v>21198</v>
      </c>
      <c r="B151" s="198" t="s">
        <v>21171</v>
      </c>
      <c r="C151" s="202" t="s">
        <v>7683</v>
      </c>
      <c r="D151" s="199">
        <v>724.51772799999992</v>
      </c>
      <c r="E151" s="199"/>
      <c r="F151" s="199"/>
      <c r="G151" s="199"/>
      <c r="H151" s="169">
        <f t="shared" si="2"/>
        <v>724.51772799999992</v>
      </c>
      <c r="J151" s="167"/>
      <c r="K151" s="200" t="s">
        <v>21138</v>
      </c>
    </row>
    <row r="152" spans="1:11" x14ac:dyDescent="0.2">
      <c r="A152" s="166" t="s">
        <v>20731</v>
      </c>
      <c r="B152" s="198" t="s">
        <v>20665</v>
      </c>
      <c r="C152" s="202" t="s">
        <v>7683</v>
      </c>
      <c r="D152" s="199">
        <v>22500</v>
      </c>
      <c r="E152" s="199">
        <v>23000</v>
      </c>
      <c r="F152" s="199"/>
      <c r="G152" s="199"/>
      <c r="H152" s="169">
        <f t="shared" si="2"/>
        <v>22750</v>
      </c>
      <c r="J152" s="167"/>
      <c r="K152" s="200" t="s">
        <v>21140</v>
      </c>
    </row>
    <row r="153" spans="1:11" x14ac:dyDescent="0.2">
      <c r="A153" s="166" t="s">
        <v>20998</v>
      </c>
      <c r="B153" s="198" t="s">
        <v>21064</v>
      </c>
      <c r="C153" s="202" t="s">
        <v>7502</v>
      </c>
      <c r="D153" s="199">
        <v>250</v>
      </c>
      <c r="E153" s="199"/>
      <c r="F153" s="199"/>
      <c r="G153" s="199"/>
      <c r="H153" s="169">
        <f t="shared" si="2"/>
        <v>250</v>
      </c>
      <c r="J153" s="167"/>
      <c r="K153" s="200" t="s">
        <v>21128</v>
      </c>
    </row>
    <row r="154" spans="1:11" x14ac:dyDescent="0.2">
      <c r="A154" s="166" t="s">
        <v>20999</v>
      </c>
      <c r="B154" s="198" t="s">
        <v>21065</v>
      </c>
      <c r="C154" s="202" t="s">
        <v>7502</v>
      </c>
      <c r="D154" s="199">
        <v>45</v>
      </c>
      <c r="E154" s="199"/>
      <c r="F154" s="199"/>
      <c r="G154" s="199"/>
      <c r="H154" s="169">
        <f t="shared" si="2"/>
        <v>45</v>
      </c>
      <c r="J154" s="167"/>
      <c r="K154" s="200" t="s">
        <v>21128</v>
      </c>
    </row>
    <row r="155" spans="1:11" ht="28.5" x14ac:dyDescent="0.2">
      <c r="A155" s="166" t="s">
        <v>21000</v>
      </c>
      <c r="B155" s="198" t="s">
        <v>21066</v>
      </c>
      <c r="C155" s="202" t="s">
        <v>7502</v>
      </c>
      <c r="D155" s="199">
        <v>355</v>
      </c>
      <c r="E155" s="199"/>
      <c r="F155" s="199"/>
      <c r="G155" s="199"/>
      <c r="H155" s="169">
        <f t="shared" si="2"/>
        <v>355</v>
      </c>
      <c r="J155" s="167"/>
      <c r="K155" s="200" t="s">
        <v>21128</v>
      </c>
    </row>
    <row r="156" spans="1:11" x14ac:dyDescent="0.2">
      <c r="A156" s="166" t="s">
        <v>20597</v>
      </c>
      <c r="B156" s="198" t="s">
        <v>20507</v>
      </c>
      <c r="C156" s="202" t="s">
        <v>21031</v>
      </c>
      <c r="D156" s="199">
        <v>150</v>
      </c>
      <c r="E156" s="199"/>
      <c r="F156" s="199"/>
      <c r="G156" s="199"/>
      <c r="H156" s="169">
        <f t="shared" si="2"/>
        <v>150</v>
      </c>
      <c r="J156" s="198"/>
      <c r="K156" s="200" t="s">
        <v>20661</v>
      </c>
    </row>
    <row r="157" spans="1:11" x14ac:dyDescent="0.2">
      <c r="A157" s="166" t="s">
        <v>21116</v>
      </c>
      <c r="B157" s="198" t="s">
        <v>21117</v>
      </c>
      <c r="C157" s="202" t="s">
        <v>7683</v>
      </c>
      <c r="D157" s="199">
        <v>1482</v>
      </c>
      <c r="E157" s="199">
        <v>1750</v>
      </c>
      <c r="F157" s="199"/>
      <c r="G157" s="199"/>
      <c r="H157" s="169">
        <f t="shared" si="2"/>
        <v>1616</v>
      </c>
      <c r="J157" s="167"/>
      <c r="K157" s="176" t="s">
        <v>21169</v>
      </c>
    </row>
    <row r="158" spans="1:11" ht="42.75" x14ac:dyDescent="0.2">
      <c r="A158" s="166" t="s">
        <v>21001</v>
      </c>
      <c r="B158" s="198" t="s">
        <v>20903</v>
      </c>
      <c r="C158" s="202" t="s">
        <v>7683</v>
      </c>
      <c r="D158" s="199">
        <f>((3.21*841)*1.5+8798.57)*1.17</f>
        <v>15032.142449999999</v>
      </c>
      <c r="E158" s="199">
        <v>15957</v>
      </c>
      <c r="F158" s="199"/>
      <c r="G158" s="199"/>
      <c r="H158" s="169">
        <f t="shared" si="2"/>
        <v>15494.571225</v>
      </c>
      <c r="J158" s="198" t="s">
        <v>21203</v>
      </c>
      <c r="K158" s="200" t="s">
        <v>21204</v>
      </c>
    </row>
    <row r="159" spans="1:11" ht="42.75" x14ac:dyDescent="0.2">
      <c r="A159" s="166" t="s">
        <v>21003</v>
      </c>
      <c r="B159" s="198" t="s">
        <v>21067</v>
      </c>
      <c r="C159" s="202" t="s">
        <v>7683</v>
      </c>
      <c r="D159" s="199">
        <f>(55*2)*0.15+0.33*31+0.11+2*1.48</f>
        <v>29.8</v>
      </c>
      <c r="E159" s="199">
        <f>(59.9*2)*0.15+0.33*31+0.11+2*1.48</f>
        <v>31.27</v>
      </c>
      <c r="F159" s="199"/>
      <c r="G159" s="199"/>
      <c r="H159" s="169">
        <f t="shared" si="2"/>
        <v>30.535</v>
      </c>
      <c r="J159" s="167" t="s">
        <v>21152</v>
      </c>
      <c r="K159" s="200" t="s">
        <v>21137</v>
      </c>
    </row>
    <row r="160" spans="1:11" x14ac:dyDescent="0.2">
      <c r="A160" s="166" t="s">
        <v>21004</v>
      </c>
      <c r="B160" s="198" t="s">
        <v>21068</v>
      </c>
      <c r="C160" s="202" t="s">
        <v>7683</v>
      </c>
      <c r="D160" s="199">
        <v>60</v>
      </c>
      <c r="E160" s="199"/>
      <c r="F160" s="199"/>
      <c r="G160" s="199"/>
      <c r="H160" s="169">
        <f t="shared" si="2"/>
        <v>60</v>
      </c>
      <c r="J160" s="167"/>
      <c r="K160" s="200" t="s">
        <v>21128</v>
      </c>
    </row>
    <row r="161" spans="1:11" x14ac:dyDescent="0.2">
      <c r="A161" s="166" t="s">
        <v>21005</v>
      </c>
      <c r="B161" s="198" t="s">
        <v>21069</v>
      </c>
      <c r="C161" s="202" t="s">
        <v>7683</v>
      </c>
      <c r="D161" s="199">
        <f>2*1.156*58</f>
        <v>134.096</v>
      </c>
      <c r="E161" s="199">
        <f>2*1.156*62</f>
        <v>143.34399999999999</v>
      </c>
      <c r="F161" s="199"/>
      <c r="G161" s="199"/>
      <c r="H161" s="169">
        <f t="shared" si="2"/>
        <v>138.72</v>
      </c>
      <c r="J161" s="213" t="s">
        <v>21153</v>
      </c>
      <c r="K161" s="200" t="s">
        <v>21137</v>
      </c>
    </row>
    <row r="162" spans="1:11" x14ac:dyDescent="0.2">
      <c r="A162" s="166" t="s">
        <v>21006</v>
      </c>
      <c r="B162" s="198" t="s">
        <v>21070</v>
      </c>
      <c r="C162" s="202" t="s">
        <v>7683</v>
      </c>
      <c r="D162" s="199">
        <f>0.6*0.285*58</f>
        <v>9.9179999999999993</v>
      </c>
      <c r="E162" s="199">
        <f>0.6*0.285*62</f>
        <v>10.601999999999999</v>
      </c>
      <c r="F162" s="199"/>
      <c r="G162" s="199"/>
      <c r="H162" s="169">
        <f t="shared" si="2"/>
        <v>10.259999999999998</v>
      </c>
      <c r="J162" s="213" t="s">
        <v>21153</v>
      </c>
      <c r="K162" s="200" t="s">
        <v>21137</v>
      </c>
    </row>
    <row r="163" spans="1:11" ht="42.75" x14ac:dyDescent="0.2">
      <c r="A163" s="166" t="s">
        <v>21002</v>
      </c>
      <c r="B163" s="198" t="s">
        <v>21151</v>
      </c>
      <c r="C163" s="202" t="s">
        <v>7683</v>
      </c>
      <c r="D163" s="199">
        <f>(55*2)*0.1+0.33*31+0.11+2*1.48</f>
        <v>24.3</v>
      </c>
      <c r="E163" s="199">
        <f>(59.9*2)*0.1+0.33*31+0.11+2*1.48</f>
        <v>25.28</v>
      </c>
      <c r="F163" s="199"/>
      <c r="G163" s="199"/>
      <c r="H163" s="169">
        <f t="shared" si="2"/>
        <v>24.79</v>
      </c>
      <c r="J163" s="167" t="s">
        <v>21152</v>
      </c>
      <c r="K163" s="200" t="s">
        <v>21137</v>
      </c>
    </row>
    <row r="164" spans="1:11" x14ac:dyDescent="0.2">
      <c r="A164" s="166" t="s">
        <v>20628</v>
      </c>
      <c r="B164" s="198" t="s">
        <v>20618</v>
      </c>
      <c r="C164" s="202" t="s">
        <v>8123</v>
      </c>
      <c r="D164" s="199">
        <v>945</v>
      </c>
      <c r="E164" s="199">
        <v>970</v>
      </c>
      <c r="F164" s="199">
        <v>1250</v>
      </c>
      <c r="G164" s="199"/>
      <c r="H164" s="169">
        <f t="shared" si="2"/>
        <v>1055</v>
      </c>
      <c r="J164" s="167"/>
      <c r="K164" s="200" t="s">
        <v>21129</v>
      </c>
    </row>
    <row r="165" spans="1:11" x14ac:dyDescent="0.2">
      <c r="A165" s="166" t="s">
        <v>21124</v>
      </c>
      <c r="B165" s="198" t="s">
        <v>21123</v>
      </c>
      <c r="C165" s="202" t="s">
        <v>7683</v>
      </c>
      <c r="D165" s="199">
        <v>598.62923000000001</v>
      </c>
      <c r="E165" s="199"/>
      <c r="F165" s="199"/>
      <c r="G165" s="199"/>
      <c r="H165" s="169">
        <f t="shared" si="2"/>
        <v>598.62923000000001</v>
      </c>
      <c r="J165" s="167"/>
      <c r="K165" s="200" t="s">
        <v>21138</v>
      </c>
    </row>
    <row r="166" spans="1:11" x14ac:dyDescent="0.2">
      <c r="A166" s="166" t="s">
        <v>20937</v>
      </c>
      <c r="B166" s="198" t="s">
        <v>20934</v>
      </c>
      <c r="C166" s="202" t="s">
        <v>7683</v>
      </c>
      <c r="D166" s="199">
        <v>340</v>
      </c>
      <c r="E166" s="199"/>
      <c r="F166" s="199"/>
      <c r="G166" s="199"/>
      <c r="H166" s="169">
        <f t="shared" si="2"/>
        <v>340</v>
      </c>
      <c r="J166" s="167"/>
      <c r="K166" s="176" t="s">
        <v>21232</v>
      </c>
    </row>
    <row r="167" spans="1:11" x14ac:dyDescent="0.2">
      <c r="A167" s="166" t="s">
        <v>20938</v>
      </c>
      <c r="B167" s="198" t="s">
        <v>20935</v>
      </c>
      <c r="C167" s="202" t="s">
        <v>7683</v>
      </c>
      <c r="D167" s="199">
        <v>581.29930000000002</v>
      </c>
      <c r="E167" s="199"/>
      <c r="F167" s="199"/>
      <c r="G167" s="199"/>
      <c r="H167" s="169">
        <f t="shared" si="2"/>
        <v>581.29930000000002</v>
      </c>
      <c r="J167" s="167"/>
      <c r="K167" s="176" t="s">
        <v>21232</v>
      </c>
    </row>
    <row r="168" spans="1:11" x14ac:dyDescent="0.2">
      <c r="A168" s="166" t="s">
        <v>21189</v>
      </c>
      <c r="B168" s="198" t="s">
        <v>21180</v>
      </c>
      <c r="C168" s="202" t="s">
        <v>7683</v>
      </c>
      <c r="D168" s="199">
        <v>121.33799999999999</v>
      </c>
      <c r="E168" s="199"/>
      <c r="F168" s="199"/>
      <c r="G168" s="199"/>
      <c r="H168" s="169">
        <f t="shared" si="2"/>
        <v>121.33799999999999</v>
      </c>
      <c r="J168" s="198"/>
      <c r="K168" s="200" t="s">
        <v>21138</v>
      </c>
    </row>
    <row r="169" spans="1:11" x14ac:dyDescent="0.2">
      <c r="A169" s="166" t="s">
        <v>20747</v>
      </c>
      <c r="B169" s="198" t="s">
        <v>20790</v>
      </c>
      <c r="C169" s="202" t="s">
        <v>7683</v>
      </c>
      <c r="D169" s="199">
        <v>326.27249999999998</v>
      </c>
      <c r="E169" s="199">
        <v>246.09</v>
      </c>
      <c r="F169" s="199"/>
      <c r="G169" s="199"/>
      <c r="H169" s="169">
        <f t="shared" si="2"/>
        <v>286.18124999999998</v>
      </c>
      <c r="J169" s="167"/>
      <c r="K169" s="176" t="s">
        <v>21232</v>
      </c>
    </row>
    <row r="170" spans="1:11" x14ac:dyDescent="0.2">
      <c r="A170" s="166" t="s">
        <v>20936</v>
      </c>
      <c r="B170" s="198" t="s">
        <v>20933</v>
      </c>
      <c r="C170" s="202" t="s">
        <v>7683</v>
      </c>
      <c r="D170" s="199">
        <v>588.20000000000005</v>
      </c>
      <c r="E170" s="199">
        <v>426.89</v>
      </c>
      <c r="F170" s="199"/>
      <c r="G170" s="199"/>
      <c r="H170" s="169">
        <f t="shared" si="2"/>
        <v>507.54500000000002</v>
      </c>
      <c r="J170" s="167"/>
      <c r="K170" s="176" t="s">
        <v>21232</v>
      </c>
    </row>
    <row r="171" spans="1:11" x14ac:dyDescent="0.2">
      <c r="A171" s="166" t="s">
        <v>21253</v>
      </c>
      <c r="B171" s="198" t="s">
        <v>21254</v>
      </c>
      <c r="C171" s="202" t="s">
        <v>7683</v>
      </c>
      <c r="D171" s="199">
        <v>271.7</v>
      </c>
      <c r="E171" s="199"/>
      <c r="F171" s="199"/>
      <c r="G171" s="199"/>
      <c r="H171" s="169">
        <f t="shared" si="2"/>
        <v>271.7</v>
      </c>
      <c r="J171" s="167"/>
      <c r="K171" s="176" t="s">
        <v>21138</v>
      </c>
    </row>
    <row r="172" spans="1:11" x14ac:dyDescent="0.2">
      <c r="A172" s="166" t="s">
        <v>20850</v>
      </c>
      <c r="B172" s="198" t="s">
        <v>20849</v>
      </c>
      <c r="C172" s="202" t="s">
        <v>7683</v>
      </c>
      <c r="D172" s="199">
        <v>901.55250000000001</v>
      </c>
      <c r="E172" s="199">
        <v>527.34</v>
      </c>
      <c r="F172" s="199"/>
      <c r="G172" s="199"/>
      <c r="H172" s="169">
        <f t="shared" si="2"/>
        <v>714.44624999999996</v>
      </c>
      <c r="J172" s="167"/>
      <c r="K172" s="176" t="s">
        <v>21232</v>
      </c>
    </row>
    <row r="173" spans="1:11" x14ac:dyDescent="0.2">
      <c r="A173" s="166" t="s">
        <v>20830</v>
      </c>
      <c r="B173" s="198" t="s">
        <v>20813</v>
      </c>
      <c r="C173" s="202" t="s">
        <v>7683</v>
      </c>
      <c r="D173" s="199"/>
      <c r="E173" s="199">
        <v>615.23</v>
      </c>
      <c r="F173" s="199"/>
      <c r="G173" s="199"/>
      <c r="H173" s="169">
        <f t="shared" si="2"/>
        <v>615.23</v>
      </c>
      <c r="J173" s="167"/>
      <c r="K173" s="176" t="s">
        <v>21232</v>
      </c>
    </row>
    <row r="174" spans="1:11" x14ac:dyDescent="0.2">
      <c r="A174" s="166" t="s">
        <v>21224</v>
      </c>
      <c r="B174" s="198" t="s">
        <v>21212</v>
      </c>
      <c r="C174" s="202" t="s">
        <v>7683</v>
      </c>
      <c r="D174" s="199">
        <v>90.760295999999983</v>
      </c>
      <c r="E174" s="199"/>
      <c r="F174" s="199"/>
      <c r="G174" s="199"/>
      <c r="H174" s="169">
        <f t="shared" si="2"/>
        <v>90.760295999999983</v>
      </c>
      <c r="J174" s="167"/>
      <c r="K174" s="200" t="s">
        <v>21138</v>
      </c>
    </row>
    <row r="175" spans="1:11" x14ac:dyDescent="0.2">
      <c r="A175" s="166" t="s">
        <v>21190</v>
      </c>
      <c r="B175" s="198" t="s">
        <v>21179</v>
      </c>
      <c r="C175" s="202" t="s">
        <v>7683</v>
      </c>
      <c r="D175" s="199">
        <v>124.63475199999999</v>
      </c>
      <c r="E175" s="199"/>
      <c r="F175" s="199"/>
      <c r="G175" s="199"/>
      <c r="H175" s="169">
        <f t="shared" si="2"/>
        <v>124.63475199999999</v>
      </c>
      <c r="J175" s="167"/>
      <c r="K175" s="200" t="s">
        <v>21138</v>
      </c>
    </row>
    <row r="176" spans="1:11" x14ac:dyDescent="0.2">
      <c r="A176" s="166" t="s">
        <v>21007</v>
      </c>
      <c r="B176" s="198" t="s">
        <v>21071</v>
      </c>
      <c r="C176" s="202" t="s">
        <v>7683</v>
      </c>
      <c r="D176" s="199">
        <v>57.98</v>
      </c>
      <c r="E176" s="199"/>
      <c r="F176" s="199"/>
      <c r="G176" s="199"/>
      <c r="H176" s="169">
        <f t="shared" si="2"/>
        <v>57.98</v>
      </c>
      <c r="J176" s="213"/>
      <c r="K176" s="200" t="s">
        <v>21137</v>
      </c>
    </row>
    <row r="177" spans="1:11" x14ac:dyDescent="0.2">
      <c r="A177" s="166" t="s">
        <v>21008</v>
      </c>
      <c r="B177" s="198" t="s">
        <v>21072</v>
      </c>
      <c r="C177" s="202" t="s">
        <v>7683</v>
      </c>
      <c r="D177" s="199">
        <v>17</v>
      </c>
      <c r="E177" s="199">
        <v>27</v>
      </c>
      <c r="F177" s="199"/>
      <c r="G177" s="199"/>
      <c r="H177" s="169">
        <f t="shared" si="2"/>
        <v>22</v>
      </c>
      <c r="J177" s="213"/>
      <c r="K177" s="200" t="s">
        <v>21137</v>
      </c>
    </row>
    <row r="178" spans="1:11" x14ac:dyDescent="0.2">
      <c r="A178" s="166" t="s">
        <v>21009</v>
      </c>
      <c r="B178" s="198" t="s">
        <v>21073</v>
      </c>
      <c r="C178" s="202" t="s">
        <v>7683</v>
      </c>
      <c r="D178" s="199">
        <v>490</v>
      </c>
      <c r="E178" s="199"/>
      <c r="F178" s="199"/>
      <c r="G178" s="199"/>
      <c r="H178" s="169">
        <f t="shared" si="2"/>
        <v>490</v>
      </c>
      <c r="J178" s="167"/>
      <c r="K178" s="200" t="s">
        <v>21128</v>
      </c>
    </row>
    <row r="179" spans="1:11" x14ac:dyDescent="0.2">
      <c r="A179" s="166" t="s">
        <v>21010</v>
      </c>
      <c r="B179" s="198" t="s">
        <v>21074</v>
      </c>
      <c r="C179" s="202" t="s">
        <v>7683</v>
      </c>
      <c r="D179" s="199">
        <v>195</v>
      </c>
      <c r="E179" s="199"/>
      <c r="F179" s="199"/>
      <c r="G179" s="199"/>
      <c r="H179" s="169">
        <f t="shared" si="2"/>
        <v>195</v>
      </c>
      <c r="J179" s="167"/>
      <c r="K179" s="200" t="s">
        <v>21128</v>
      </c>
    </row>
    <row r="180" spans="1:11" x14ac:dyDescent="0.2">
      <c r="A180" s="166" t="s">
        <v>21011</v>
      </c>
      <c r="B180" s="198" t="s">
        <v>21075</v>
      </c>
      <c r="C180" s="202" t="s">
        <v>7683</v>
      </c>
      <c r="D180" s="199">
        <v>195</v>
      </c>
      <c r="E180" s="199"/>
      <c r="F180" s="199"/>
      <c r="G180" s="199"/>
      <c r="H180" s="169">
        <f t="shared" si="2"/>
        <v>195</v>
      </c>
      <c r="J180" s="167"/>
      <c r="K180" s="200" t="s">
        <v>21128</v>
      </c>
    </row>
    <row r="181" spans="1:11" x14ac:dyDescent="0.2">
      <c r="A181" s="166" t="s">
        <v>21012</v>
      </c>
      <c r="B181" s="198" t="s">
        <v>21076</v>
      </c>
      <c r="C181" s="202" t="s">
        <v>7683</v>
      </c>
      <c r="D181" s="199">
        <v>195</v>
      </c>
      <c r="E181" s="199"/>
      <c r="F181" s="199"/>
      <c r="G181" s="199"/>
      <c r="H181" s="169">
        <f t="shared" si="2"/>
        <v>195</v>
      </c>
      <c r="J181" s="167"/>
      <c r="K181" s="200" t="s">
        <v>21128</v>
      </c>
    </row>
    <row r="182" spans="1:11" x14ac:dyDescent="0.2">
      <c r="A182" s="166" t="s">
        <v>21225</v>
      </c>
      <c r="B182" s="198" t="s">
        <v>21213</v>
      </c>
      <c r="C182" s="202" t="s">
        <v>7683</v>
      </c>
      <c r="D182" s="199">
        <v>336.733</v>
      </c>
      <c r="E182" s="199"/>
      <c r="F182" s="199"/>
      <c r="G182" s="199"/>
      <c r="H182" s="169">
        <f t="shared" si="2"/>
        <v>336.733</v>
      </c>
      <c r="J182" s="167"/>
      <c r="K182" s="200" t="s">
        <v>21138</v>
      </c>
    </row>
    <row r="183" spans="1:11" x14ac:dyDescent="0.2">
      <c r="A183" s="166" t="s">
        <v>20748</v>
      </c>
      <c r="B183" s="198" t="s">
        <v>20791</v>
      </c>
      <c r="C183" s="202" t="s">
        <v>7683</v>
      </c>
      <c r="D183" s="199">
        <v>340</v>
      </c>
      <c r="E183" s="199">
        <v>307.61</v>
      </c>
      <c r="F183" s="199"/>
      <c r="G183" s="199"/>
      <c r="H183" s="169">
        <f t="shared" si="2"/>
        <v>323.80500000000001</v>
      </c>
      <c r="J183" s="167" t="s">
        <v>21202</v>
      </c>
      <c r="K183" s="176" t="s">
        <v>21232</v>
      </c>
    </row>
    <row r="184" spans="1:11" x14ac:dyDescent="0.2">
      <c r="A184" s="166" t="s">
        <v>21255</v>
      </c>
      <c r="B184" s="198" t="s">
        <v>21256</v>
      </c>
      <c r="C184" s="202" t="s">
        <v>7683</v>
      </c>
      <c r="D184" s="199">
        <v>433.83</v>
      </c>
      <c r="E184" s="199"/>
      <c r="F184" s="199"/>
      <c r="G184" s="199"/>
      <c r="H184" s="169">
        <f t="shared" si="2"/>
        <v>433.83</v>
      </c>
      <c r="J184" s="167"/>
      <c r="K184" s="200" t="s">
        <v>21138</v>
      </c>
    </row>
    <row r="185" spans="1:11" x14ac:dyDescent="0.2">
      <c r="A185" s="166" t="s">
        <v>20853</v>
      </c>
      <c r="B185" s="198" t="s">
        <v>20854</v>
      </c>
      <c r="C185" s="202" t="s">
        <v>7683</v>
      </c>
      <c r="D185" s="199">
        <v>680</v>
      </c>
      <c r="E185" s="199">
        <v>665.45</v>
      </c>
      <c r="F185" s="199"/>
      <c r="G185" s="199"/>
      <c r="H185" s="169">
        <f t="shared" si="2"/>
        <v>672.72500000000002</v>
      </c>
      <c r="J185" s="167" t="s">
        <v>21202</v>
      </c>
      <c r="K185" s="176" t="s">
        <v>21232</v>
      </c>
    </row>
    <row r="186" spans="1:11" x14ac:dyDescent="0.2">
      <c r="A186" s="166" t="s">
        <v>21191</v>
      </c>
      <c r="B186" s="198" t="s">
        <v>21178</v>
      </c>
      <c r="C186" s="202" t="s">
        <v>7683</v>
      </c>
      <c r="D186" s="199">
        <v>336.733</v>
      </c>
      <c r="E186" s="199"/>
      <c r="F186" s="199"/>
      <c r="G186" s="199"/>
      <c r="H186" s="169">
        <f t="shared" si="2"/>
        <v>336.733</v>
      </c>
      <c r="J186" s="167"/>
      <c r="K186" s="200" t="s">
        <v>21138</v>
      </c>
    </row>
    <row r="187" spans="1:11" x14ac:dyDescent="0.2">
      <c r="A187" s="166" t="s">
        <v>20749</v>
      </c>
      <c r="B187" s="198" t="s">
        <v>20792</v>
      </c>
      <c r="C187" s="202" t="s">
        <v>7683</v>
      </c>
      <c r="D187" s="199">
        <v>209.8717</v>
      </c>
      <c r="E187" s="199">
        <v>163.22</v>
      </c>
      <c r="F187" s="199"/>
      <c r="G187" s="199"/>
      <c r="H187" s="169">
        <f t="shared" si="2"/>
        <v>186.54585</v>
      </c>
      <c r="J187" s="167"/>
      <c r="K187" s="176" t="s">
        <v>21232</v>
      </c>
    </row>
    <row r="188" spans="1:11" x14ac:dyDescent="0.2">
      <c r="A188" s="166" t="s">
        <v>20831</v>
      </c>
      <c r="B188" s="198" t="s">
        <v>20814</v>
      </c>
      <c r="C188" s="202" t="s">
        <v>7683</v>
      </c>
      <c r="D188" s="199">
        <v>357</v>
      </c>
      <c r="E188" s="199">
        <v>231.02</v>
      </c>
      <c r="F188" s="199"/>
      <c r="G188" s="199"/>
      <c r="H188" s="169">
        <f t="shared" si="2"/>
        <v>294.01</v>
      </c>
      <c r="J188" s="167"/>
      <c r="K188" s="176" t="s">
        <v>21232</v>
      </c>
    </row>
    <row r="189" spans="1:11" x14ac:dyDescent="0.2">
      <c r="A189" s="166" t="s">
        <v>20852</v>
      </c>
      <c r="B189" s="198" t="s">
        <v>20851</v>
      </c>
      <c r="C189" s="202" t="s">
        <v>7683</v>
      </c>
      <c r="D189" s="199">
        <v>391.44200000000001</v>
      </c>
      <c r="E189" s="199">
        <v>351.56</v>
      </c>
      <c r="F189" s="199"/>
      <c r="G189" s="199"/>
      <c r="H189" s="169">
        <f t="shared" si="2"/>
        <v>371.50099999999998</v>
      </c>
      <c r="J189" s="167"/>
      <c r="K189" s="176" t="s">
        <v>21232</v>
      </c>
    </row>
    <row r="190" spans="1:11" x14ac:dyDescent="0.2">
      <c r="A190" s="166" t="s">
        <v>21226</v>
      </c>
      <c r="B190" s="198" t="s">
        <v>21233</v>
      </c>
      <c r="C190" s="202" t="s">
        <v>7683</v>
      </c>
      <c r="D190" s="199">
        <v>232.136696</v>
      </c>
      <c r="E190" s="199"/>
      <c r="F190" s="199"/>
      <c r="G190" s="199"/>
      <c r="H190" s="169">
        <f t="shared" si="2"/>
        <v>232.136696</v>
      </c>
      <c r="J190" s="167"/>
      <c r="K190" s="200" t="s">
        <v>21138</v>
      </c>
    </row>
    <row r="191" spans="1:11" x14ac:dyDescent="0.2">
      <c r="A191" s="166" t="s">
        <v>21192</v>
      </c>
      <c r="B191" s="198" t="s">
        <v>21176</v>
      </c>
      <c r="C191" s="202" t="s">
        <v>7683</v>
      </c>
      <c r="D191" s="199">
        <v>232.136696</v>
      </c>
      <c r="E191" s="199"/>
      <c r="F191" s="199"/>
      <c r="G191" s="199"/>
      <c r="H191" s="169">
        <f t="shared" si="2"/>
        <v>232.136696</v>
      </c>
      <c r="J191" s="167"/>
      <c r="K191" s="200" t="s">
        <v>21138</v>
      </c>
    </row>
    <row r="192" spans="1:11" x14ac:dyDescent="0.2">
      <c r="A192" s="166" t="s">
        <v>21013</v>
      </c>
      <c r="B192" s="198" t="s">
        <v>21077</v>
      </c>
      <c r="C192" s="202" t="s">
        <v>7683</v>
      </c>
      <c r="D192" s="199">
        <v>66</v>
      </c>
      <c r="E192" s="199">
        <v>66.900000000000006</v>
      </c>
      <c r="F192" s="199"/>
      <c r="G192" s="199"/>
      <c r="H192" s="169">
        <f t="shared" si="2"/>
        <v>66.45</v>
      </c>
      <c r="J192" s="213"/>
      <c r="K192" s="200" t="s">
        <v>21137</v>
      </c>
    </row>
    <row r="193" spans="1:11" x14ac:dyDescent="0.2">
      <c r="A193" s="166" t="s">
        <v>21014</v>
      </c>
      <c r="B193" s="198" t="s">
        <v>21078</v>
      </c>
      <c r="C193" s="202" t="s">
        <v>7683</v>
      </c>
      <c r="D193" s="199">
        <v>65</v>
      </c>
      <c r="E193" s="199"/>
      <c r="F193" s="199"/>
      <c r="G193" s="199"/>
      <c r="H193" s="169">
        <f t="shared" si="2"/>
        <v>65</v>
      </c>
      <c r="J193" s="167"/>
      <c r="K193" s="200" t="s">
        <v>21128</v>
      </c>
    </row>
    <row r="194" spans="1:11" x14ac:dyDescent="0.2">
      <c r="A194" s="166" t="s">
        <v>20616</v>
      </c>
      <c r="B194" s="198" t="s">
        <v>20769</v>
      </c>
      <c r="C194" s="202" t="s">
        <v>7502</v>
      </c>
      <c r="D194" s="199">
        <v>8</v>
      </c>
      <c r="E194" s="199">
        <v>7</v>
      </c>
      <c r="F194" s="199">
        <v>10</v>
      </c>
      <c r="G194" s="199"/>
      <c r="H194" s="169">
        <f t="shared" si="2"/>
        <v>8.3333333333333339</v>
      </c>
      <c r="J194" s="167"/>
      <c r="K194" s="200" t="s">
        <v>21133</v>
      </c>
    </row>
    <row r="195" spans="1:11" x14ac:dyDescent="0.2">
      <c r="A195" s="166" t="s">
        <v>20740</v>
      </c>
      <c r="B195" s="198" t="s">
        <v>21155</v>
      </c>
      <c r="C195" s="202" t="s">
        <v>7683</v>
      </c>
      <c r="D195" s="199">
        <v>499</v>
      </c>
      <c r="E195" s="199">
        <v>529.9</v>
      </c>
      <c r="F195" s="199">
        <v>439</v>
      </c>
      <c r="G195" s="199"/>
      <c r="H195" s="169">
        <f t="shared" si="2"/>
        <v>489.3</v>
      </c>
      <c r="J195" s="167"/>
      <c r="K195" s="200" t="s">
        <v>21156</v>
      </c>
    </row>
    <row r="196" spans="1:11" x14ac:dyDescent="0.2">
      <c r="A196" s="166" t="s">
        <v>21227</v>
      </c>
      <c r="B196" s="198" t="s">
        <v>21214</v>
      </c>
      <c r="C196" s="202" t="s">
        <v>7683</v>
      </c>
      <c r="D196" s="199">
        <v>248.61600000000001</v>
      </c>
      <c r="E196" s="199"/>
      <c r="F196" s="199"/>
      <c r="G196" s="199"/>
      <c r="H196" s="169">
        <f t="shared" si="2"/>
        <v>248.61600000000001</v>
      </c>
      <c r="J196" s="167"/>
      <c r="K196" s="200" t="s">
        <v>21138</v>
      </c>
    </row>
    <row r="197" spans="1:11" x14ac:dyDescent="0.2">
      <c r="A197" s="166" t="s">
        <v>21228</v>
      </c>
      <c r="B197" s="198" t="s">
        <v>21215</v>
      </c>
      <c r="C197" s="202" t="s">
        <v>7683</v>
      </c>
      <c r="D197" s="199">
        <v>456.57299999999998</v>
      </c>
      <c r="E197" s="199"/>
      <c r="F197" s="199"/>
      <c r="G197" s="199"/>
      <c r="H197" s="169">
        <f t="shared" si="2"/>
        <v>456.57299999999998</v>
      </c>
      <c r="J197" s="167"/>
      <c r="K197" s="200" t="s">
        <v>21138</v>
      </c>
    </row>
    <row r="198" spans="1:11" x14ac:dyDescent="0.2">
      <c r="A198" s="166" t="s">
        <v>21015</v>
      </c>
      <c r="B198" s="198" t="s">
        <v>21079</v>
      </c>
      <c r="C198" s="202" t="s">
        <v>7683</v>
      </c>
      <c r="D198" s="199">
        <f>613.35*1.11</f>
        <v>680.81850000000009</v>
      </c>
      <c r="E198" s="199"/>
      <c r="F198" s="199"/>
      <c r="G198" s="199"/>
      <c r="H198" s="169">
        <f t="shared" ref="H198:H262" si="3">AVERAGE(D198:G198)</f>
        <v>680.81850000000009</v>
      </c>
      <c r="J198" s="167"/>
      <c r="K198" s="200" t="s">
        <v>21138</v>
      </c>
    </row>
    <row r="199" spans="1:11" x14ac:dyDescent="0.2">
      <c r="A199" s="166" t="s">
        <v>20651</v>
      </c>
      <c r="B199" s="198" t="s">
        <v>21122</v>
      </c>
      <c r="C199" s="202" t="s">
        <v>7683</v>
      </c>
      <c r="D199" s="199">
        <v>286.66250000000002</v>
      </c>
      <c r="E199" s="199">
        <v>400.58</v>
      </c>
      <c r="F199" s="199"/>
      <c r="G199" s="199"/>
      <c r="H199" s="169">
        <f t="shared" si="3"/>
        <v>343.62125000000003</v>
      </c>
      <c r="J199" s="167"/>
      <c r="K199" s="176" t="s">
        <v>21232</v>
      </c>
    </row>
    <row r="200" spans="1:11" x14ac:dyDescent="0.2">
      <c r="A200" s="166" t="s">
        <v>20909</v>
      </c>
      <c r="B200" s="198" t="s">
        <v>20775</v>
      </c>
      <c r="C200" s="202" t="s">
        <v>7683</v>
      </c>
      <c r="D200" s="199">
        <v>850</v>
      </c>
      <c r="E200" s="199">
        <v>500.72</v>
      </c>
      <c r="F200" s="199"/>
      <c r="G200" s="199"/>
      <c r="H200" s="169">
        <f t="shared" si="3"/>
        <v>675.36</v>
      </c>
      <c r="J200" s="167"/>
      <c r="K200" s="176" t="s">
        <v>21232</v>
      </c>
    </row>
    <row r="201" spans="1:11" x14ac:dyDescent="0.2">
      <c r="A201" s="166" t="s">
        <v>20750</v>
      </c>
      <c r="B201" s="198" t="s">
        <v>20793</v>
      </c>
      <c r="C201" s="202" t="s">
        <v>7683</v>
      </c>
      <c r="D201" s="199">
        <v>878.47500000000002</v>
      </c>
      <c r="E201" s="199">
        <v>626.79</v>
      </c>
      <c r="F201" s="199"/>
      <c r="G201" s="199"/>
      <c r="H201" s="169">
        <f t="shared" si="3"/>
        <v>752.63249999999994</v>
      </c>
      <c r="J201" s="167"/>
      <c r="K201" s="176" t="s">
        <v>21232</v>
      </c>
    </row>
    <row r="202" spans="1:11" x14ac:dyDescent="0.2">
      <c r="A202" s="166" t="s">
        <v>20652</v>
      </c>
      <c r="B202" s="198" t="s">
        <v>20776</v>
      </c>
      <c r="C202" s="202" t="s">
        <v>7683</v>
      </c>
      <c r="D202" s="199">
        <v>1351.5084999999999</v>
      </c>
      <c r="E202" s="199">
        <v>752.85</v>
      </c>
      <c r="F202" s="199"/>
      <c r="G202" s="199"/>
      <c r="H202" s="169">
        <f t="shared" si="3"/>
        <v>1052.1792499999999</v>
      </c>
      <c r="J202" s="198"/>
      <c r="K202" s="176" t="s">
        <v>21232</v>
      </c>
    </row>
    <row r="203" spans="1:11" x14ac:dyDescent="0.2">
      <c r="A203" s="166" t="s">
        <v>20751</v>
      </c>
      <c r="B203" s="198" t="s">
        <v>20794</v>
      </c>
      <c r="C203" s="202" t="s">
        <v>7683</v>
      </c>
      <c r="D203" s="199"/>
      <c r="E203" s="199">
        <v>1131.03</v>
      </c>
      <c r="F203" s="199"/>
      <c r="G203" s="199"/>
      <c r="H203" s="169">
        <f t="shared" si="3"/>
        <v>1131.03</v>
      </c>
      <c r="J203" s="167"/>
      <c r="K203" s="176" t="s">
        <v>21232</v>
      </c>
    </row>
    <row r="204" spans="1:11" x14ac:dyDescent="0.2">
      <c r="A204" s="166" t="s">
        <v>20941</v>
      </c>
      <c r="B204" s="198" t="s">
        <v>20939</v>
      </c>
      <c r="C204" s="202" t="s">
        <v>7683</v>
      </c>
      <c r="D204" s="199">
        <v>211.18029999999999</v>
      </c>
      <c r="E204" s="199">
        <v>143.13</v>
      </c>
      <c r="F204" s="199"/>
      <c r="G204" s="199"/>
      <c r="H204" s="169">
        <f t="shared" si="3"/>
        <v>177.15514999999999</v>
      </c>
      <c r="J204" s="167"/>
      <c r="K204" s="176" t="s">
        <v>21232</v>
      </c>
    </row>
    <row r="205" spans="1:11" x14ac:dyDescent="0.2">
      <c r="A205" s="166" t="s">
        <v>20942</v>
      </c>
      <c r="B205" s="198" t="s">
        <v>20940</v>
      </c>
      <c r="C205" s="202" t="s">
        <v>7683</v>
      </c>
      <c r="D205" s="199">
        <v>361.25</v>
      </c>
      <c r="E205" s="199">
        <v>276.22000000000003</v>
      </c>
      <c r="F205" s="199"/>
      <c r="G205" s="199"/>
      <c r="H205" s="169">
        <f t="shared" si="3"/>
        <v>318.73500000000001</v>
      </c>
      <c r="J205" s="167"/>
      <c r="K205" s="176" t="s">
        <v>21232</v>
      </c>
    </row>
    <row r="206" spans="1:11" x14ac:dyDescent="0.2">
      <c r="A206" s="166" t="s">
        <v>21309</v>
      </c>
      <c r="B206" s="198" t="s">
        <v>21310</v>
      </c>
      <c r="C206" s="202" t="s">
        <v>7683</v>
      </c>
      <c r="D206" s="199">
        <v>774.15449999999998</v>
      </c>
      <c r="E206" s="199">
        <v>507.92500000000001</v>
      </c>
      <c r="F206" s="199"/>
      <c r="G206" s="199"/>
      <c r="H206" s="169">
        <f t="shared" ref="H206" si="4">AVERAGE(D206:G206)</f>
        <v>641.03975000000003</v>
      </c>
      <c r="J206" s="198"/>
      <c r="K206" s="176" t="s">
        <v>21232</v>
      </c>
    </row>
    <row r="207" spans="1:11" x14ac:dyDescent="0.2">
      <c r="A207" s="166" t="s">
        <v>20910</v>
      </c>
      <c r="B207" s="198" t="s">
        <v>20907</v>
      </c>
      <c r="C207" s="202" t="s">
        <v>7683</v>
      </c>
      <c r="D207" s="199">
        <v>1187.059</v>
      </c>
      <c r="E207" s="199">
        <v>739.63</v>
      </c>
      <c r="F207" s="199"/>
      <c r="G207" s="199"/>
      <c r="H207" s="169">
        <f t="shared" si="3"/>
        <v>963.34449999999993</v>
      </c>
      <c r="J207" s="198"/>
      <c r="K207" s="176" t="s">
        <v>21232</v>
      </c>
    </row>
    <row r="208" spans="1:11" x14ac:dyDescent="0.2">
      <c r="A208" s="166" t="s">
        <v>21257</v>
      </c>
      <c r="B208" s="198" t="s">
        <v>21258</v>
      </c>
      <c r="C208" s="202" t="s">
        <v>7683</v>
      </c>
      <c r="D208" s="199">
        <v>496.8</v>
      </c>
      <c r="E208" s="199"/>
      <c r="F208" s="199"/>
      <c r="G208" s="199"/>
      <c r="H208" s="169">
        <f t="shared" si="3"/>
        <v>496.8</v>
      </c>
      <c r="J208" s="198"/>
      <c r="K208" s="176"/>
    </row>
    <row r="209" spans="1:11" x14ac:dyDescent="0.2">
      <c r="A209" s="166" t="s">
        <v>20944</v>
      </c>
      <c r="B209" s="198" t="s">
        <v>20943</v>
      </c>
      <c r="C209" s="202" t="s">
        <v>7683</v>
      </c>
      <c r="D209" s="199"/>
      <c r="E209" s="199">
        <v>1940.26</v>
      </c>
      <c r="F209" s="199"/>
      <c r="G209" s="199"/>
      <c r="H209" s="169">
        <f t="shared" si="3"/>
        <v>1940.26</v>
      </c>
      <c r="J209" s="198"/>
      <c r="K209" s="176" t="s">
        <v>21232</v>
      </c>
    </row>
    <row r="210" spans="1:11" x14ac:dyDescent="0.2">
      <c r="A210" s="166" t="s">
        <v>20911</v>
      </c>
      <c r="B210" s="198" t="s">
        <v>20908</v>
      </c>
      <c r="C210" s="202" t="s">
        <v>7683</v>
      </c>
      <c r="D210" s="199">
        <v>1319.2</v>
      </c>
      <c r="E210" s="199">
        <v>724.79</v>
      </c>
      <c r="F210" s="199"/>
      <c r="G210" s="199"/>
      <c r="H210" s="169">
        <f t="shared" si="3"/>
        <v>1021.995</v>
      </c>
      <c r="J210" s="198"/>
      <c r="K210" s="176" t="s">
        <v>21232</v>
      </c>
    </row>
    <row r="211" spans="1:11" x14ac:dyDescent="0.2">
      <c r="A211" s="166" t="s">
        <v>20832</v>
      </c>
      <c r="B211" s="198" t="s">
        <v>20836</v>
      </c>
      <c r="C211" s="202" t="s">
        <v>7683</v>
      </c>
      <c r="D211" s="199"/>
      <c r="E211" s="199">
        <v>916.76</v>
      </c>
      <c r="F211" s="199"/>
      <c r="G211" s="199"/>
      <c r="H211" s="169">
        <f t="shared" si="3"/>
        <v>916.76</v>
      </c>
      <c r="J211" s="198"/>
      <c r="K211" s="176" t="s">
        <v>21232</v>
      </c>
    </row>
    <row r="212" spans="1:11" x14ac:dyDescent="0.2">
      <c r="A212" s="166" t="s">
        <v>20864</v>
      </c>
      <c r="B212" s="198" t="s">
        <v>20861</v>
      </c>
      <c r="C212" s="202" t="s">
        <v>7683</v>
      </c>
      <c r="D212" s="199"/>
      <c r="E212" s="199">
        <v>1158.4000000000001</v>
      </c>
      <c r="F212" s="199"/>
      <c r="G212" s="199"/>
      <c r="H212" s="169">
        <f t="shared" si="3"/>
        <v>1158.4000000000001</v>
      </c>
      <c r="J212" s="167"/>
      <c r="K212" s="176" t="s">
        <v>21232</v>
      </c>
    </row>
    <row r="213" spans="1:11" x14ac:dyDescent="0.2">
      <c r="A213" s="166" t="s">
        <v>20752</v>
      </c>
      <c r="B213" s="198" t="s">
        <v>20795</v>
      </c>
      <c r="C213" s="202" t="s">
        <v>7683</v>
      </c>
      <c r="D213" s="199">
        <v>300.51749999999998</v>
      </c>
      <c r="E213" s="199">
        <v>166.28</v>
      </c>
      <c r="F213" s="199"/>
      <c r="G213" s="199"/>
      <c r="H213" s="169">
        <f t="shared" si="3"/>
        <v>233.39875000000001</v>
      </c>
      <c r="J213" s="198"/>
      <c r="K213" s="176" t="s">
        <v>21232</v>
      </c>
    </row>
    <row r="214" spans="1:11" x14ac:dyDescent="0.2">
      <c r="A214" s="166" t="s">
        <v>21194</v>
      </c>
      <c r="B214" s="198" t="s">
        <v>21175</v>
      </c>
      <c r="C214" s="202" t="s">
        <v>7683</v>
      </c>
      <c r="D214" s="199">
        <v>256.58999999999997</v>
      </c>
      <c r="E214" s="199"/>
      <c r="F214" s="199"/>
      <c r="G214" s="199"/>
      <c r="H214" s="169">
        <f t="shared" si="3"/>
        <v>256.58999999999997</v>
      </c>
      <c r="J214" s="198"/>
      <c r="K214" s="200" t="s">
        <v>21138</v>
      </c>
    </row>
    <row r="215" spans="1:11" x14ac:dyDescent="0.2">
      <c r="A215" s="166" t="s">
        <v>21195</v>
      </c>
      <c r="B215" s="198" t="s">
        <v>21174</v>
      </c>
      <c r="C215" s="202" t="s">
        <v>7683</v>
      </c>
      <c r="D215" s="199">
        <v>319.09699999999998</v>
      </c>
      <c r="E215" s="199"/>
      <c r="F215" s="199"/>
      <c r="G215" s="199"/>
      <c r="H215" s="169">
        <f t="shared" si="3"/>
        <v>319.09699999999998</v>
      </c>
      <c r="J215" s="167"/>
      <c r="K215" s="200" t="s">
        <v>21138</v>
      </c>
    </row>
    <row r="216" spans="1:11" x14ac:dyDescent="0.2">
      <c r="A216" s="166" t="s">
        <v>21229</v>
      </c>
      <c r="B216" s="198" t="s">
        <v>26159</v>
      </c>
      <c r="C216" s="202" t="s">
        <v>7683</v>
      </c>
      <c r="D216" s="199">
        <v>133.75299999999999</v>
      </c>
      <c r="E216" s="199"/>
      <c r="F216" s="199"/>
      <c r="G216" s="199"/>
      <c r="H216" s="169">
        <f t="shared" si="3"/>
        <v>133.75299999999999</v>
      </c>
      <c r="J216" s="167"/>
      <c r="K216" s="200" t="s">
        <v>21138</v>
      </c>
    </row>
    <row r="217" spans="1:11" x14ac:dyDescent="0.2">
      <c r="A217" s="166" t="s">
        <v>20753</v>
      </c>
      <c r="B217" s="198" t="s">
        <v>20796</v>
      </c>
      <c r="C217" s="202" t="s">
        <v>7683</v>
      </c>
      <c r="D217" s="199">
        <v>374</v>
      </c>
      <c r="E217" s="199">
        <v>211.19</v>
      </c>
      <c r="F217" s="199"/>
      <c r="G217" s="199"/>
      <c r="H217" s="169">
        <f t="shared" si="3"/>
        <v>292.59500000000003</v>
      </c>
      <c r="J217" s="167"/>
      <c r="K217" s="176" t="s">
        <v>21232</v>
      </c>
    </row>
    <row r="218" spans="1:11" x14ac:dyDescent="0.2">
      <c r="A218" s="166" t="s">
        <v>20754</v>
      </c>
      <c r="B218" s="198" t="s">
        <v>20797</v>
      </c>
      <c r="C218" s="202" t="s">
        <v>7683</v>
      </c>
      <c r="D218" s="199">
        <v>684.80250000000001</v>
      </c>
      <c r="E218" s="199">
        <v>749.32</v>
      </c>
      <c r="F218" s="199"/>
      <c r="G218" s="199"/>
      <c r="H218" s="169">
        <f t="shared" si="3"/>
        <v>717.06124999999997</v>
      </c>
      <c r="J218" s="198"/>
      <c r="K218" s="176" t="s">
        <v>21232</v>
      </c>
    </row>
    <row r="219" spans="1:11" x14ac:dyDescent="0.2">
      <c r="A219" s="166" t="s">
        <v>20948</v>
      </c>
      <c r="B219" s="198" t="s">
        <v>20945</v>
      </c>
      <c r="C219" s="202" t="s">
        <v>7683</v>
      </c>
      <c r="D219" s="169">
        <v>646</v>
      </c>
      <c r="E219" s="199">
        <v>875.38</v>
      </c>
      <c r="F219" s="199"/>
      <c r="G219" s="199"/>
      <c r="H219" s="169">
        <f t="shared" si="3"/>
        <v>760.69</v>
      </c>
      <c r="J219" s="167"/>
      <c r="K219" s="176" t="s">
        <v>21232</v>
      </c>
    </row>
    <row r="220" spans="1:11" x14ac:dyDescent="0.2">
      <c r="A220" s="166" t="s">
        <v>20949</v>
      </c>
      <c r="B220" s="167" t="s">
        <v>20946</v>
      </c>
      <c r="C220" s="168" t="s">
        <v>7683</v>
      </c>
      <c r="D220" s="199"/>
      <c r="E220" s="199">
        <v>1001.45</v>
      </c>
      <c r="F220" s="199"/>
      <c r="G220" s="199"/>
      <c r="H220" s="169">
        <f t="shared" si="3"/>
        <v>1001.45</v>
      </c>
      <c r="J220" s="167"/>
      <c r="K220" s="176" t="s">
        <v>21232</v>
      </c>
    </row>
    <row r="221" spans="1:11" x14ac:dyDescent="0.2">
      <c r="A221" s="166" t="s">
        <v>20950</v>
      </c>
      <c r="B221" s="198" t="s">
        <v>20947</v>
      </c>
      <c r="C221" s="168" t="s">
        <v>7683</v>
      </c>
      <c r="D221" s="199"/>
      <c r="E221" s="199">
        <v>1127.51</v>
      </c>
      <c r="F221" s="199"/>
      <c r="G221" s="199"/>
      <c r="H221" s="169">
        <f t="shared" si="3"/>
        <v>1127.51</v>
      </c>
      <c r="J221" s="167"/>
      <c r="K221" s="176" t="s">
        <v>21232</v>
      </c>
    </row>
    <row r="222" spans="1:11" x14ac:dyDescent="0.2">
      <c r="A222" s="166" t="s">
        <v>20952</v>
      </c>
      <c r="B222" s="198" t="s">
        <v>20951</v>
      </c>
      <c r="C222" s="168" t="s">
        <v>7683</v>
      </c>
      <c r="D222" s="199"/>
      <c r="E222" s="199">
        <v>1253.57</v>
      </c>
      <c r="F222" s="199"/>
      <c r="G222" s="199"/>
      <c r="H222" s="169">
        <f t="shared" si="3"/>
        <v>1253.57</v>
      </c>
      <c r="J222" s="167"/>
      <c r="K222" s="176" t="s">
        <v>21232</v>
      </c>
    </row>
    <row r="223" spans="1:11" x14ac:dyDescent="0.2">
      <c r="A223" s="166" t="s">
        <v>20956</v>
      </c>
      <c r="B223" s="198" t="s">
        <v>20954</v>
      </c>
      <c r="C223" s="202" t="s">
        <v>7683</v>
      </c>
      <c r="D223" s="169">
        <v>807.5</v>
      </c>
      <c r="E223" s="199">
        <v>326.45</v>
      </c>
      <c r="F223" s="199"/>
      <c r="G223" s="199"/>
      <c r="H223" s="169">
        <f t="shared" si="3"/>
        <v>566.97500000000002</v>
      </c>
      <c r="J223" s="167"/>
      <c r="K223" s="176" t="s">
        <v>21232</v>
      </c>
    </row>
    <row r="224" spans="1:11" x14ac:dyDescent="0.2">
      <c r="A224" s="166" t="s">
        <v>20957</v>
      </c>
      <c r="B224" s="198" t="s">
        <v>20953</v>
      </c>
      <c r="C224" s="168" t="s">
        <v>7683</v>
      </c>
      <c r="D224" s="199">
        <v>1560.9221</v>
      </c>
      <c r="E224" s="199">
        <v>878.95</v>
      </c>
      <c r="F224" s="199"/>
      <c r="G224" s="199"/>
      <c r="H224" s="169">
        <f t="shared" si="3"/>
        <v>1219.93605</v>
      </c>
      <c r="J224" s="198"/>
      <c r="K224" s="176" t="s">
        <v>21232</v>
      </c>
    </row>
    <row r="225" spans="1:11" x14ac:dyDescent="0.2">
      <c r="A225" s="166" t="s">
        <v>20958</v>
      </c>
      <c r="B225" s="198" t="s">
        <v>20955</v>
      </c>
      <c r="C225" s="168" t="s">
        <v>7683</v>
      </c>
      <c r="D225" s="199">
        <v>1827.4440999999999</v>
      </c>
      <c r="E225" s="199">
        <v>1029.03</v>
      </c>
      <c r="F225" s="199"/>
      <c r="G225" s="199"/>
      <c r="H225" s="169">
        <f t="shared" si="3"/>
        <v>1428.23705</v>
      </c>
      <c r="J225" s="198"/>
      <c r="K225" s="176" t="s">
        <v>21232</v>
      </c>
    </row>
    <row r="226" spans="1:11" x14ac:dyDescent="0.2">
      <c r="A226" s="166" t="s">
        <v>20960</v>
      </c>
      <c r="B226" s="198" t="s">
        <v>20959</v>
      </c>
      <c r="C226" s="168" t="s">
        <v>7683</v>
      </c>
      <c r="D226" s="199">
        <v>884.85</v>
      </c>
      <c r="E226" s="199">
        <v>1179.1099999999999</v>
      </c>
      <c r="F226" s="199"/>
      <c r="G226" s="199"/>
      <c r="H226" s="169">
        <f t="shared" si="3"/>
        <v>1031.98</v>
      </c>
      <c r="J226" s="198"/>
      <c r="K226" s="176" t="s">
        <v>21232</v>
      </c>
    </row>
    <row r="227" spans="1:11" x14ac:dyDescent="0.2">
      <c r="A227" s="166" t="s">
        <v>20961</v>
      </c>
      <c r="B227" s="198" t="s">
        <v>20962</v>
      </c>
      <c r="C227" s="202" t="s">
        <v>7683</v>
      </c>
      <c r="D227" s="199"/>
      <c r="E227" s="199">
        <v>1779.11</v>
      </c>
      <c r="F227" s="199"/>
      <c r="G227" s="199"/>
      <c r="H227" s="169">
        <f t="shared" si="3"/>
        <v>1779.11</v>
      </c>
      <c r="J227" s="198"/>
      <c r="K227" s="176" t="s">
        <v>21232</v>
      </c>
    </row>
    <row r="228" spans="1:11" x14ac:dyDescent="0.2">
      <c r="A228" s="166" t="s">
        <v>20833</v>
      </c>
      <c r="B228" s="198" t="s">
        <v>20837</v>
      </c>
      <c r="C228" s="202" t="s">
        <v>7683</v>
      </c>
      <c r="D228" s="199"/>
      <c r="E228" s="199">
        <v>1929.5</v>
      </c>
      <c r="F228" s="199"/>
      <c r="G228" s="199"/>
      <c r="H228" s="169">
        <f t="shared" si="3"/>
        <v>1929.5</v>
      </c>
      <c r="J228" s="198"/>
      <c r="K228" s="176" t="s">
        <v>21232</v>
      </c>
    </row>
    <row r="229" spans="1:11" x14ac:dyDescent="0.2">
      <c r="A229" s="166" t="s">
        <v>20834</v>
      </c>
      <c r="B229" s="198" t="s">
        <v>20838</v>
      </c>
      <c r="C229" s="202" t="s">
        <v>7683</v>
      </c>
      <c r="D229" s="199">
        <v>647.29070000000002</v>
      </c>
      <c r="E229" s="199">
        <v>439.45</v>
      </c>
      <c r="F229" s="199"/>
      <c r="G229" s="199"/>
      <c r="H229" s="169">
        <f t="shared" si="3"/>
        <v>543.37035000000003</v>
      </c>
      <c r="J229" s="198"/>
      <c r="K229" s="176" t="s">
        <v>21232</v>
      </c>
    </row>
    <row r="230" spans="1:11" x14ac:dyDescent="0.2">
      <c r="A230" s="166" t="s">
        <v>20856</v>
      </c>
      <c r="B230" s="198" t="s">
        <v>20855</v>
      </c>
      <c r="C230" s="202" t="s">
        <v>7683</v>
      </c>
      <c r="D230" s="199"/>
      <c r="E230" s="199">
        <v>2409.4</v>
      </c>
      <c r="F230" s="199"/>
      <c r="G230" s="199"/>
      <c r="H230" s="169">
        <f t="shared" si="3"/>
        <v>2409.4</v>
      </c>
      <c r="J230" s="198"/>
      <c r="K230" s="176" t="s">
        <v>21232</v>
      </c>
    </row>
    <row r="231" spans="1:11" x14ac:dyDescent="0.2">
      <c r="A231" s="166" t="s">
        <v>21193</v>
      </c>
      <c r="B231" s="198" t="s">
        <v>21177</v>
      </c>
      <c r="C231" s="202" t="s">
        <v>7683</v>
      </c>
      <c r="D231" s="199">
        <v>265.09472</v>
      </c>
      <c r="E231" s="199"/>
      <c r="F231" s="199"/>
      <c r="G231" s="199"/>
      <c r="H231" s="169">
        <f t="shared" si="3"/>
        <v>265.09472</v>
      </c>
      <c r="J231" s="198"/>
      <c r="K231" s="200" t="s">
        <v>21138</v>
      </c>
    </row>
    <row r="232" spans="1:11" x14ac:dyDescent="0.2">
      <c r="A232" s="166" t="s">
        <v>21196</v>
      </c>
      <c r="B232" s="198" t="s">
        <v>21173</v>
      </c>
      <c r="C232" s="202" t="s">
        <v>7683</v>
      </c>
      <c r="D232" s="199">
        <v>328.19441599999999</v>
      </c>
      <c r="E232" s="199"/>
      <c r="F232" s="199"/>
      <c r="G232" s="199"/>
      <c r="H232" s="169">
        <f t="shared" si="3"/>
        <v>328.19441599999999</v>
      </c>
      <c r="J232" s="198"/>
      <c r="K232" s="200" t="s">
        <v>21138</v>
      </c>
    </row>
    <row r="233" spans="1:11" x14ac:dyDescent="0.2">
      <c r="A233" s="166" t="s">
        <v>20631</v>
      </c>
      <c r="B233" s="198" t="s">
        <v>20632</v>
      </c>
      <c r="C233" s="202" t="s">
        <v>7502</v>
      </c>
      <c r="D233" s="199">
        <v>357.56666666666666</v>
      </c>
      <c r="E233" s="199">
        <v>282.38</v>
      </c>
      <c r="F233" s="199"/>
      <c r="G233" s="199"/>
      <c r="H233" s="169">
        <f t="shared" si="3"/>
        <v>319.97333333333336</v>
      </c>
      <c r="J233" s="198"/>
      <c r="K233" s="176" t="s">
        <v>21232</v>
      </c>
    </row>
    <row r="234" spans="1:11" x14ac:dyDescent="0.2">
      <c r="A234" s="166" t="s">
        <v>21197</v>
      </c>
      <c r="B234" s="198" t="s">
        <v>21172</v>
      </c>
      <c r="C234" s="202" t="s">
        <v>7502</v>
      </c>
      <c r="D234" s="199">
        <v>79.941900000000004</v>
      </c>
      <c r="E234" s="199"/>
      <c r="F234" s="199"/>
      <c r="G234" s="199"/>
      <c r="H234" s="169">
        <f t="shared" si="3"/>
        <v>79.941900000000004</v>
      </c>
      <c r="J234" s="198"/>
      <c r="K234" s="200" t="s">
        <v>21138</v>
      </c>
    </row>
    <row r="235" spans="1:11" ht="28.5" x14ac:dyDescent="0.2">
      <c r="A235" s="166" t="s">
        <v>21304</v>
      </c>
      <c r="B235" s="198" t="s">
        <v>21303</v>
      </c>
      <c r="C235" s="202" t="s">
        <v>7683</v>
      </c>
      <c r="D235" s="199">
        <v>626.69000000000005</v>
      </c>
      <c r="E235" s="199"/>
      <c r="F235" s="199"/>
      <c r="G235" s="199"/>
      <c r="H235" s="169">
        <f t="shared" si="3"/>
        <v>626.69000000000005</v>
      </c>
      <c r="J235" s="214"/>
      <c r="K235" s="200" t="s">
        <v>21138</v>
      </c>
    </row>
    <row r="236" spans="1:11" ht="28.5" x14ac:dyDescent="0.2">
      <c r="A236" s="166" t="s">
        <v>20963</v>
      </c>
      <c r="B236" s="198" t="s">
        <v>20964</v>
      </c>
      <c r="C236" s="202" t="s">
        <v>7502</v>
      </c>
      <c r="D236" s="199">
        <v>73.209999999999994</v>
      </c>
      <c r="E236" s="199"/>
      <c r="F236" s="199"/>
      <c r="G236" s="199"/>
      <c r="H236" s="169">
        <f t="shared" si="3"/>
        <v>73.209999999999994</v>
      </c>
      <c r="J236" s="198" t="s">
        <v>21141</v>
      </c>
      <c r="K236" s="212">
        <v>25888</v>
      </c>
    </row>
    <row r="237" spans="1:11" x14ac:dyDescent="0.2">
      <c r="A237" s="166" t="s">
        <v>21016</v>
      </c>
      <c r="B237" s="198" t="s">
        <v>21080</v>
      </c>
      <c r="C237" s="202" t="s">
        <v>7683</v>
      </c>
      <c r="D237" s="199">
        <f>300*0.6857</f>
        <v>205.70999999999998</v>
      </c>
      <c r="E237" s="199">
        <f>350*0.6857</f>
        <v>239.995</v>
      </c>
      <c r="F237" s="199"/>
      <c r="G237" s="199"/>
      <c r="H237" s="169">
        <f t="shared" si="3"/>
        <v>222.85249999999999</v>
      </c>
      <c r="J237" s="214"/>
      <c r="K237" s="200" t="s">
        <v>21137</v>
      </c>
    </row>
    <row r="238" spans="1:11" x14ac:dyDescent="0.2">
      <c r="A238" s="166" t="s">
        <v>21017</v>
      </c>
      <c r="B238" s="198" t="s">
        <v>21081</v>
      </c>
      <c r="C238" s="202" t="s">
        <v>7683</v>
      </c>
      <c r="D238" s="199">
        <f>(285/6)*0.15</f>
        <v>7.125</v>
      </c>
      <c r="E238" s="199">
        <f>(233/6)*0.15</f>
        <v>5.8250000000000002</v>
      </c>
      <c r="F238" s="199"/>
      <c r="G238" s="199"/>
      <c r="H238" s="169">
        <f t="shared" si="3"/>
        <v>6.4749999999999996</v>
      </c>
      <c r="J238" s="198"/>
      <c r="K238" s="200"/>
    </row>
    <row r="239" spans="1:11" x14ac:dyDescent="0.2">
      <c r="A239" s="166" t="s">
        <v>21018</v>
      </c>
      <c r="B239" s="198" t="s">
        <v>21082</v>
      </c>
      <c r="C239" s="168" t="s">
        <v>7683</v>
      </c>
      <c r="D239" s="199">
        <f>(375/6)*0.3</f>
        <v>18.75</v>
      </c>
      <c r="E239" s="199"/>
      <c r="F239" s="199"/>
      <c r="G239" s="199"/>
      <c r="H239" s="169">
        <f t="shared" si="3"/>
        <v>18.75</v>
      </c>
      <c r="J239" s="198"/>
      <c r="K239" s="200"/>
    </row>
    <row r="240" spans="1:11" x14ac:dyDescent="0.2">
      <c r="A240" s="166" t="s">
        <v>21296</v>
      </c>
      <c r="B240" s="198" t="s">
        <v>21293</v>
      </c>
      <c r="C240" s="168" t="s">
        <v>7683</v>
      </c>
      <c r="D240" s="199">
        <v>8.19</v>
      </c>
      <c r="E240" s="199"/>
      <c r="F240" s="199"/>
      <c r="G240" s="199"/>
      <c r="H240" s="169">
        <f t="shared" si="3"/>
        <v>8.19</v>
      </c>
      <c r="J240" s="198" t="s">
        <v>21141</v>
      </c>
      <c r="K240" s="212">
        <v>25888</v>
      </c>
    </row>
    <row r="241" spans="1:11" x14ac:dyDescent="0.2">
      <c r="A241" s="166" t="s">
        <v>21019</v>
      </c>
      <c r="B241" s="198" t="s">
        <v>21083</v>
      </c>
      <c r="C241" s="168" t="s">
        <v>7683</v>
      </c>
      <c r="D241" s="199">
        <f>157.15*0.25</f>
        <v>39.287500000000001</v>
      </c>
      <c r="E241" s="199"/>
      <c r="F241" s="199"/>
      <c r="G241" s="199"/>
      <c r="H241" s="169">
        <f t="shared" si="3"/>
        <v>39.287500000000001</v>
      </c>
      <c r="J241" s="198" t="s">
        <v>21141</v>
      </c>
      <c r="K241" s="212">
        <v>25878</v>
      </c>
    </row>
    <row r="242" spans="1:11" x14ac:dyDescent="0.2">
      <c r="A242" s="166" t="s">
        <v>21297</v>
      </c>
      <c r="B242" s="198" t="s">
        <v>21294</v>
      </c>
      <c r="C242" s="202" t="s">
        <v>7683</v>
      </c>
      <c r="D242" s="199">
        <f>4.6*8.24</f>
        <v>37.903999999999996</v>
      </c>
      <c r="E242" s="199"/>
      <c r="F242" s="199"/>
      <c r="G242" s="199"/>
      <c r="H242" s="169">
        <f t="shared" si="3"/>
        <v>37.903999999999996</v>
      </c>
      <c r="J242" s="198" t="s">
        <v>21141</v>
      </c>
      <c r="K242" s="212">
        <v>25887</v>
      </c>
    </row>
    <row r="243" spans="1:11" x14ac:dyDescent="0.2">
      <c r="A243" s="166" t="s">
        <v>21298</v>
      </c>
      <c r="B243" s="198" t="s">
        <v>21295</v>
      </c>
      <c r="C243" s="168" t="s">
        <v>7683</v>
      </c>
      <c r="D243" s="199">
        <f>5.3*8.24</f>
        <v>43.671999999999997</v>
      </c>
      <c r="E243" s="199"/>
      <c r="F243" s="199"/>
      <c r="G243" s="199"/>
      <c r="H243" s="169">
        <f t="shared" si="3"/>
        <v>43.671999999999997</v>
      </c>
      <c r="J243" s="198" t="s">
        <v>21141</v>
      </c>
      <c r="K243" s="212">
        <v>25887</v>
      </c>
    </row>
    <row r="244" spans="1:11" x14ac:dyDescent="0.2">
      <c r="A244" s="166" t="s">
        <v>21020</v>
      </c>
      <c r="B244" s="198" t="s">
        <v>21084</v>
      </c>
      <c r="C244" s="168" t="s">
        <v>7502</v>
      </c>
      <c r="D244" s="199">
        <v>90</v>
      </c>
      <c r="E244" s="199">
        <v>86</v>
      </c>
      <c r="F244" s="199"/>
      <c r="G244" s="199"/>
      <c r="H244" s="169">
        <f t="shared" si="3"/>
        <v>88</v>
      </c>
      <c r="J244" s="214"/>
      <c r="K244" s="200" t="s">
        <v>21137</v>
      </c>
    </row>
    <row r="245" spans="1:11" x14ac:dyDescent="0.2">
      <c r="A245" s="166" t="s">
        <v>21022</v>
      </c>
      <c r="B245" s="198" t="s">
        <v>21086</v>
      </c>
      <c r="C245" s="168" t="s">
        <v>7502</v>
      </c>
      <c r="D245" s="199">
        <v>300</v>
      </c>
      <c r="E245" s="199">
        <v>350</v>
      </c>
      <c r="F245" s="199"/>
      <c r="G245" s="199"/>
      <c r="H245" s="169">
        <f t="shared" si="3"/>
        <v>325</v>
      </c>
      <c r="J245" s="214"/>
      <c r="K245" s="200" t="s">
        <v>21137</v>
      </c>
    </row>
    <row r="246" spans="1:11" x14ac:dyDescent="0.2">
      <c r="A246" s="166" t="s">
        <v>21021</v>
      </c>
      <c r="B246" s="198" t="s">
        <v>21085</v>
      </c>
      <c r="C246" s="168" t="s">
        <v>7502</v>
      </c>
      <c r="D246" s="199">
        <v>58</v>
      </c>
      <c r="E246" s="199">
        <v>50</v>
      </c>
      <c r="F246" s="199"/>
      <c r="G246" s="199"/>
      <c r="H246" s="169">
        <f t="shared" si="3"/>
        <v>54</v>
      </c>
      <c r="J246" s="214"/>
      <c r="K246" s="200" t="s">
        <v>21137</v>
      </c>
    </row>
    <row r="247" spans="1:11" x14ac:dyDescent="0.2">
      <c r="A247" s="166" t="s">
        <v>21023</v>
      </c>
      <c r="B247" s="198" t="s">
        <v>21087</v>
      </c>
      <c r="C247" s="168" t="s">
        <v>7683</v>
      </c>
      <c r="D247" s="199">
        <v>62.99</v>
      </c>
      <c r="E247" s="199">
        <v>57.98</v>
      </c>
      <c r="F247" s="199"/>
      <c r="G247" s="199"/>
      <c r="H247" s="169">
        <f t="shared" si="3"/>
        <v>60.484999999999999</v>
      </c>
      <c r="J247" s="214"/>
      <c r="K247" s="200" t="s">
        <v>21137</v>
      </c>
    </row>
    <row r="248" spans="1:11" ht="28.5" x14ac:dyDescent="0.2">
      <c r="A248" s="166" t="s">
        <v>20605</v>
      </c>
      <c r="B248" s="198" t="s">
        <v>20765</v>
      </c>
      <c r="C248" s="168" t="s">
        <v>7683</v>
      </c>
      <c r="D248" s="199">
        <v>5000</v>
      </c>
      <c r="E248" s="199">
        <v>7000</v>
      </c>
      <c r="F248" s="199">
        <v>5800</v>
      </c>
      <c r="G248" s="199"/>
      <c r="H248" s="169">
        <f t="shared" si="3"/>
        <v>5933.333333333333</v>
      </c>
      <c r="J248" s="198"/>
      <c r="K248" s="176" t="s">
        <v>21131</v>
      </c>
    </row>
    <row r="249" spans="1:11" x14ac:dyDescent="0.2">
      <c r="A249" s="166" t="s">
        <v>21259</v>
      </c>
      <c r="B249" s="198" t="s">
        <v>21260</v>
      </c>
      <c r="C249" s="168" t="s">
        <v>7683</v>
      </c>
      <c r="D249" s="199">
        <v>142.57</v>
      </c>
      <c r="E249" s="199">
        <v>190</v>
      </c>
      <c r="F249" s="199"/>
      <c r="G249" s="199"/>
      <c r="H249" s="169">
        <f t="shared" si="3"/>
        <v>166.285</v>
      </c>
      <c r="J249" s="214"/>
      <c r="K249" s="176" t="s">
        <v>21137</v>
      </c>
    </row>
    <row r="250" spans="1:11" x14ac:dyDescent="0.2">
      <c r="A250" s="166" t="s">
        <v>21024</v>
      </c>
      <c r="B250" s="198" t="s">
        <v>21088</v>
      </c>
      <c r="C250" s="168" t="s">
        <v>7683</v>
      </c>
      <c r="D250" s="199">
        <v>63</v>
      </c>
      <c r="E250" s="199">
        <v>75.900000000000006</v>
      </c>
      <c r="F250" s="199"/>
      <c r="G250" s="199"/>
      <c r="H250" s="169">
        <f t="shared" si="3"/>
        <v>69.45</v>
      </c>
      <c r="J250" s="214"/>
      <c r="K250" s="176" t="s">
        <v>21137</v>
      </c>
    </row>
    <row r="251" spans="1:11" x14ac:dyDescent="0.2">
      <c r="A251" s="166" t="s">
        <v>21025</v>
      </c>
      <c r="B251" s="198" t="s">
        <v>21089</v>
      </c>
      <c r="C251" s="168" t="s">
        <v>7683</v>
      </c>
      <c r="D251" s="199">
        <v>83.67</v>
      </c>
      <c r="E251" s="199">
        <v>86.79</v>
      </c>
      <c r="F251" s="199"/>
      <c r="G251" s="199"/>
      <c r="H251" s="169">
        <f t="shared" si="3"/>
        <v>85.23</v>
      </c>
      <c r="J251" s="214"/>
      <c r="K251" s="200" t="s">
        <v>21137</v>
      </c>
    </row>
    <row r="252" spans="1:11" x14ac:dyDescent="0.2">
      <c r="A252" s="166" t="s">
        <v>21305</v>
      </c>
      <c r="B252" s="198" t="s">
        <v>21306</v>
      </c>
      <c r="C252" s="202" t="s">
        <v>7683</v>
      </c>
      <c r="D252" s="199">
        <v>2858.4</v>
      </c>
      <c r="E252" s="199"/>
      <c r="F252" s="199"/>
      <c r="G252" s="199"/>
      <c r="H252" s="169">
        <f t="shared" si="3"/>
        <v>2858.4</v>
      </c>
      <c r="J252" s="214"/>
      <c r="K252" s="200" t="s">
        <v>21138</v>
      </c>
    </row>
    <row r="253" spans="1:11" x14ac:dyDescent="0.2">
      <c r="A253" s="166" t="s">
        <v>20755</v>
      </c>
      <c r="B253" s="198" t="s">
        <v>20798</v>
      </c>
      <c r="C253" s="202" t="s">
        <v>7683</v>
      </c>
      <c r="D253" s="199">
        <v>1407.9059999999999</v>
      </c>
      <c r="E253" s="199">
        <v>2663.03</v>
      </c>
      <c r="F253" s="199"/>
      <c r="G253" s="199"/>
      <c r="H253" s="169">
        <f t="shared" si="3"/>
        <v>2035.4680000000001</v>
      </c>
      <c r="J253" s="198"/>
      <c r="K253" s="200" t="s">
        <v>21232</v>
      </c>
    </row>
    <row r="254" spans="1:11" x14ac:dyDescent="0.2">
      <c r="A254" s="166" t="s">
        <v>20835</v>
      </c>
      <c r="B254" s="198" t="s">
        <v>20815</v>
      </c>
      <c r="C254" s="168" t="s">
        <v>7683</v>
      </c>
      <c r="D254" s="199">
        <v>1490.1859999999999</v>
      </c>
      <c r="E254" s="199">
        <v>2762.57</v>
      </c>
      <c r="F254" s="199"/>
      <c r="G254" s="199"/>
      <c r="H254" s="169">
        <f t="shared" si="3"/>
        <v>2126.3780000000002</v>
      </c>
      <c r="J254" s="198"/>
      <c r="K254" s="200" t="s">
        <v>21232</v>
      </c>
    </row>
    <row r="255" spans="1:11" x14ac:dyDescent="0.2">
      <c r="A255" s="166" t="s">
        <v>20858</v>
      </c>
      <c r="B255" s="198" t="s">
        <v>20857</v>
      </c>
      <c r="C255" s="168" t="s">
        <v>7683</v>
      </c>
      <c r="D255" s="199">
        <v>2553.7145</v>
      </c>
      <c r="E255" s="199">
        <v>3816.15</v>
      </c>
      <c r="F255" s="199"/>
      <c r="G255" s="199"/>
      <c r="H255" s="169">
        <f t="shared" si="3"/>
        <v>3184.9322499999998</v>
      </c>
      <c r="J255" s="198"/>
      <c r="K255" s="200" t="s">
        <v>21232</v>
      </c>
    </row>
    <row r="256" spans="1:11" x14ac:dyDescent="0.2">
      <c r="A256" s="166" t="s">
        <v>21199</v>
      </c>
      <c r="B256" s="198" t="s">
        <v>21170</v>
      </c>
      <c r="C256" s="168" t="s">
        <v>7683</v>
      </c>
      <c r="D256" s="199">
        <v>2464.308</v>
      </c>
      <c r="E256" s="199"/>
      <c r="F256" s="199"/>
      <c r="G256" s="199"/>
      <c r="H256" s="169">
        <f t="shared" si="3"/>
        <v>2464.308</v>
      </c>
      <c r="J256" s="198"/>
      <c r="K256" s="200" t="s">
        <v>21138</v>
      </c>
    </row>
    <row r="257" spans="1:11" x14ac:dyDescent="0.2">
      <c r="A257" s="166" t="s">
        <v>21230</v>
      </c>
      <c r="B257" s="198" t="s">
        <v>21216</v>
      </c>
      <c r="C257" s="168" t="s">
        <v>7683</v>
      </c>
      <c r="D257" s="199">
        <v>490.44758399999995</v>
      </c>
      <c r="E257" s="199"/>
      <c r="F257" s="199"/>
      <c r="G257" s="199"/>
      <c r="H257" s="169">
        <f t="shared" si="3"/>
        <v>490.44758399999995</v>
      </c>
      <c r="J257" s="198"/>
      <c r="K257" s="200" t="s">
        <v>21138</v>
      </c>
    </row>
    <row r="258" spans="1:11" x14ac:dyDescent="0.2">
      <c r="A258" s="166" t="s">
        <v>21261</v>
      </c>
      <c r="B258" s="198" t="s">
        <v>21262</v>
      </c>
      <c r="C258" s="168" t="s">
        <v>7683</v>
      </c>
      <c r="D258" s="199">
        <v>592.34</v>
      </c>
      <c r="E258" s="199"/>
      <c r="F258" s="199"/>
      <c r="G258" s="199"/>
      <c r="H258" s="169">
        <f t="shared" si="3"/>
        <v>592.34</v>
      </c>
      <c r="J258" s="198"/>
      <c r="K258" s="200" t="s">
        <v>21138</v>
      </c>
    </row>
    <row r="259" spans="1:11" ht="28.5" x14ac:dyDescent="0.2">
      <c r="A259" s="166" t="s">
        <v>21026</v>
      </c>
      <c r="B259" s="198" t="s">
        <v>21090</v>
      </c>
      <c r="C259" s="168" t="s">
        <v>7683</v>
      </c>
      <c r="D259" s="199">
        <v>45</v>
      </c>
      <c r="E259" s="199"/>
      <c r="F259" s="199"/>
      <c r="G259" s="199"/>
      <c r="H259" s="169">
        <f t="shared" si="3"/>
        <v>45</v>
      </c>
      <c r="J259" s="167"/>
      <c r="K259" s="200" t="s">
        <v>21128</v>
      </c>
    </row>
    <row r="260" spans="1:11" ht="28.5" x14ac:dyDescent="0.2">
      <c r="A260" s="166" t="s">
        <v>21027</v>
      </c>
      <c r="B260" s="198" t="s">
        <v>21091</v>
      </c>
      <c r="C260" s="168" t="s">
        <v>7683</v>
      </c>
      <c r="D260" s="199">
        <v>65</v>
      </c>
      <c r="E260" s="199"/>
      <c r="F260" s="199"/>
      <c r="G260" s="199"/>
      <c r="H260" s="169">
        <f t="shared" si="3"/>
        <v>65</v>
      </c>
      <c r="J260" s="167"/>
      <c r="K260" s="200" t="s">
        <v>21128</v>
      </c>
    </row>
    <row r="261" spans="1:11" ht="28.5" x14ac:dyDescent="0.2">
      <c r="A261" s="166" t="s">
        <v>21028</v>
      </c>
      <c r="B261" s="198" t="s">
        <v>21092</v>
      </c>
      <c r="C261" s="168" t="s">
        <v>7683</v>
      </c>
      <c r="D261" s="199">
        <v>70</v>
      </c>
      <c r="E261" s="199"/>
      <c r="F261" s="199"/>
      <c r="G261" s="199"/>
      <c r="H261" s="169">
        <f t="shared" si="3"/>
        <v>70</v>
      </c>
      <c r="J261" s="167"/>
      <c r="K261" s="200" t="s">
        <v>21128</v>
      </c>
    </row>
    <row r="262" spans="1:11" ht="28.5" x14ac:dyDescent="0.2">
      <c r="A262" s="166" t="s">
        <v>21029</v>
      </c>
      <c r="B262" s="198" t="s">
        <v>21093</v>
      </c>
      <c r="C262" s="168" t="s">
        <v>7683</v>
      </c>
      <c r="D262" s="199">
        <v>520</v>
      </c>
      <c r="E262" s="199"/>
      <c r="F262" s="199"/>
      <c r="G262" s="199"/>
      <c r="H262" s="169">
        <f t="shared" si="3"/>
        <v>520</v>
      </c>
      <c r="J262" s="198"/>
      <c r="K262" s="200" t="s">
        <v>21128</v>
      </c>
    </row>
    <row r="263" spans="1:11" x14ac:dyDescent="0.2">
      <c r="A263" s="166" t="s">
        <v>20725</v>
      </c>
      <c r="B263" s="198" t="s">
        <v>20778</v>
      </c>
      <c r="C263" s="168" t="s">
        <v>7683</v>
      </c>
      <c r="D263" s="199">
        <v>199</v>
      </c>
      <c r="E263" s="199">
        <v>150</v>
      </c>
      <c r="F263" s="199">
        <v>219</v>
      </c>
      <c r="G263" s="199"/>
      <c r="H263" s="169">
        <f t="shared" ref="H263:H272" si="5">AVERAGE(D263:G263)</f>
        <v>189.33333333333334</v>
      </c>
      <c r="J263" s="198"/>
      <c r="K263" s="200" t="s">
        <v>21133</v>
      </c>
    </row>
    <row r="264" spans="1:11" x14ac:dyDescent="0.2">
      <c r="A264" s="166" t="s">
        <v>21307</v>
      </c>
      <c r="B264" s="198" t="s">
        <v>21308</v>
      </c>
      <c r="C264" s="168" t="s">
        <v>7683</v>
      </c>
      <c r="D264" s="199">
        <v>219.60839999999999</v>
      </c>
      <c r="E264" s="199"/>
      <c r="F264" s="199"/>
      <c r="G264" s="199"/>
      <c r="H264" s="169">
        <f t="shared" si="5"/>
        <v>219.60839999999999</v>
      </c>
      <c r="J264" s="214"/>
      <c r="K264" s="200"/>
    </row>
    <row r="265" spans="1:11" ht="28.5" x14ac:dyDescent="0.2">
      <c r="A265" s="166" t="s">
        <v>21315</v>
      </c>
      <c r="B265" s="198" t="s">
        <v>21312</v>
      </c>
      <c r="C265" s="168" t="s">
        <v>7683</v>
      </c>
      <c r="D265" s="199">
        <v>14.18</v>
      </c>
      <c r="E265" s="199"/>
      <c r="F265" s="199"/>
      <c r="G265" s="199"/>
      <c r="H265" s="169">
        <f t="shared" si="5"/>
        <v>14.18</v>
      </c>
      <c r="J265" s="214" t="s">
        <v>21314</v>
      </c>
      <c r="K265" s="212">
        <v>2566</v>
      </c>
    </row>
    <row r="266" spans="1:11" ht="28.5" x14ac:dyDescent="0.2">
      <c r="A266" s="166" t="s">
        <v>21316</v>
      </c>
      <c r="B266" s="198" t="s">
        <v>21313</v>
      </c>
      <c r="C266" s="168" t="s">
        <v>7683</v>
      </c>
      <c r="D266" s="199">
        <v>17.309999999999999</v>
      </c>
      <c r="E266" s="199"/>
      <c r="F266" s="199"/>
      <c r="G266" s="199"/>
      <c r="H266" s="169">
        <f t="shared" si="5"/>
        <v>17.309999999999999</v>
      </c>
      <c r="J266" s="214" t="s">
        <v>21314</v>
      </c>
      <c r="K266" s="212">
        <v>2588</v>
      </c>
    </row>
    <row r="267" spans="1:11" x14ac:dyDescent="0.2">
      <c r="A267" s="166" t="s">
        <v>26039</v>
      </c>
      <c r="B267" s="198" t="s">
        <v>26038</v>
      </c>
      <c r="C267" s="202" t="s">
        <v>7683</v>
      </c>
      <c r="D267" s="199">
        <f>121.04*1.3</f>
        <v>157.352</v>
      </c>
      <c r="E267" s="199"/>
      <c r="F267" s="199"/>
      <c r="G267" s="199"/>
      <c r="H267" s="169">
        <f t="shared" si="5"/>
        <v>157.352</v>
      </c>
      <c r="J267" s="167"/>
      <c r="K267" s="200" t="s">
        <v>21138</v>
      </c>
    </row>
    <row r="268" spans="1:11" x14ac:dyDescent="0.2">
      <c r="A268" s="166" t="s">
        <v>26040</v>
      </c>
      <c r="B268" s="198" t="s">
        <v>26041</v>
      </c>
      <c r="C268" s="202" t="s">
        <v>7683</v>
      </c>
      <c r="D268" s="199">
        <f>90.35*1.3</f>
        <v>117.455</v>
      </c>
      <c r="E268" s="199"/>
      <c r="F268" s="199"/>
      <c r="G268" s="199"/>
      <c r="H268" s="169">
        <f t="shared" si="5"/>
        <v>117.455</v>
      </c>
      <c r="J268" s="167"/>
      <c r="K268" s="200" t="s">
        <v>21138</v>
      </c>
    </row>
    <row r="269" spans="1:11" x14ac:dyDescent="0.2">
      <c r="A269" s="166" t="s">
        <v>26042</v>
      </c>
      <c r="B269" s="198" t="s">
        <v>26043</v>
      </c>
      <c r="C269" s="202" t="s">
        <v>7683</v>
      </c>
      <c r="D269" s="199">
        <f>284.92*1.3</f>
        <v>370.39600000000002</v>
      </c>
      <c r="E269" s="199"/>
      <c r="F269" s="199"/>
      <c r="G269" s="199"/>
      <c r="H269" s="169">
        <f t="shared" si="5"/>
        <v>370.39600000000002</v>
      </c>
      <c r="J269" s="167"/>
      <c r="K269" s="200" t="s">
        <v>21138</v>
      </c>
    </row>
    <row r="270" spans="1:11" x14ac:dyDescent="0.2">
      <c r="A270" s="166" t="s">
        <v>26044</v>
      </c>
      <c r="B270" s="198" t="s">
        <v>26045</v>
      </c>
      <c r="C270" s="202" t="s">
        <v>7683</v>
      </c>
      <c r="D270" s="199">
        <f>176.31*1.3</f>
        <v>229.203</v>
      </c>
      <c r="E270" s="199"/>
      <c r="F270" s="199"/>
      <c r="G270" s="199"/>
      <c r="H270" s="169">
        <f t="shared" si="5"/>
        <v>229.203</v>
      </c>
      <c r="J270" s="198"/>
      <c r="K270" s="200" t="s">
        <v>21138</v>
      </c>
    </row>
    <row r="271" spans="1:11" x14ac:dyDescent="0.2">
      <c r="A271" s="166" t="s">
        <v>26141</v>
      </c>
      <c r="B271" s="198" t="s">
        <v>26142</v>
      </c>
      <c r="C271" s="168" t="s">
        <v>7683</v>
      </c>
      <c r="D271" s="199">
        <f>63.07*1.3</f>
        <v>81.991</v>
      </c>
      <c r="E271" s="199"/>
      <c r="F271" s="199"/>
      <c r="G271" s="199"/>
      <c r="H271" s="169">
        <f t="shared" si="5"/>
        <v>81.991</v>
      </c>
      <c r="I271" s="211"/>
      <c r="J271" s="198"/>
      <c r="K271" s="200" t="s">
        <v>21138</v>
      </c>
    </row>
    <row r="272" spans="1:11" x14ac:dyDescent="0.2">
      <c r="A272" s="166" t="s">
        <v>26144</v>
      </c>
      <c r="B272" s="198" t="s">
        <v>26143</v>
      </c>
      <c r="C272" s="202" t="s">
        <v>7683</v>
      </c>
      <c r="D272" s="169">
        <f>88.19*1.3</f>
        <v>114.64700000000001</v>
      </c>
      <c r="E272" s="199"/>
      <c r="F272" s="199"/>
      <c r="G272" s="199"/>
      <c r="H272" s="169">
        <f t="shared" si="5"/>
        <v>114.64700000000001</v>
      </c>
      <c r="J272" s="167"/>
      <c r="K272" s="200" t="s">
        <v>21138</v>
      </c>
    </row>
    <row r="273" spans="1:11" x14ac:dyDescent="0.2">
      <c r="A273" s="166" t="s">
        <v>26145</v>
      </c>
      <c r="B273" s="198" t="s">
        <v>26146</v>
      </c>
      <c r="C273" s="202" t="s">
        <v>7683</v>
      </c>
      <c r="D273" s="199">
        <f>67.68*1.3</f>
        <v>87.984000000000009</v>
      </c>
      <c r="E273" s="199"/>
      <c r="F273" s="199"/>
      <c r="G273" s="199"/>
      <c r="H273" s="169">
        <f t="shared" ref="H273:H274" si="6">AVERAGE(D273:G273)</f>
        <v>87.984000000000009</v>
      </c>
      <c r="J273" s="167"/>
      <c r="K273" s="200" t="s">
        <v>21138</v>
      </c>
    </row>
    <row r="274" spans="1:11" x14ac:dyDescent="0.2">
      <c r="A274" s="166" t="s">
        <v>26147</v>
      </c>
      <c r="B274" s="198" t="s">
        <v>26148</v>
      </c>
      <c r="C274" s="202" t="s">
        <v>7683</v>
      </c>
      <c r="D274" s="199">
        <f>8700*1.3</f>
        <v>11310</v>
      </c>
      <c r="E274" s="199"/>
      <c r="F274" s="199"/>
      <c r="G274" s="199"/>
      <c r="H274" s="169">
        <f t="shared" si="6"/>
        <v>11310</v>
      </c>
      <c r="I274" s="211"/>
      <c r="J274" s="198"/>
      <c r="K274" s="200" t="s">
        <v>21138</v>
      </c>
    </row>
    <row r="275" spans="1:11" x14ac:dyDescent="0.2">
      <c r="A275" s="166" t="s">
        <v>26149</v>
      </c>
      <c r="B275" s="198" t="s">
        <v>26150</v>
      </c>
      <c r="C275" s="202" t="s">
        <v>7683</v>
      </c>
      <c r="D275" s="199">
        <f>189.32*1.3</f>
        <v>246.11599999999999</v>
      </c>
      <c r="E275" s="199"/>
      <c r="F275" s="199"/>
      <c r="G275" s="199"/>
      <c r="H275" s="169">
        <f t="shared" ref="H275:H276" si="7">AVERAGE(D275:G275)</f>
        <v>246.11599999999999</v>
      </c>
      <c r="J275" s="167"/>
      <c r="K275" s="200" t="s">
        <v>21138</v>
      </c>
    </row>
    <row r="276" spans="1:11" x14ac:dyDescent="0.2">
      <c r="A276" s="166" t="s">
        <v>26152</v>
      </c>
      <c r="B276" s="198" t="s">
        <v>26151</v>
      </c>
      <c r="C276" s="202" t="s">
        <v>7683</v>
      </c>
      <c r="D276" s="199">
        <f>302.25*1.3</f>
        <v>392.92500000000001</v>
      </c>
      <c r="E276" s="199"/>
      <c r="F276" s="199"/>
      <c r="G276" s="199"/>
      <c r="H276" s="169">
        <f t="shared" si="7"/>
        <v>392.92500000000001</v>
      </c>
      <c r="J276" s="167"/>
      <c r="K276" s="200" t="s">
        <v>21138</v>
      </c>
    </row>
    <row r="277" spans="1:11" x14ac:dyDescent="0.2">
      <c r="A277" s="166" t="s">
        <v>26155</v>
      </c>
      <c r="B277" s="198" t="s">
        <v>26153</v>
      </c>
      <c r="C277" s="168" t="s">
        <v>7683</v>
      </c>
      <c r="D277" s="199">
        <f>1224.04*1.3</f>
        <v>1591.252</v>
      </c>
      <c r="E277" s="199"/>
      <c r="F277" s="199"/>
      <c r="G277" s="199"/>
      <c r="H277" s="169">
        <f t="shared" ref="H277:H282" si="8">AVERAGE(D277:G277)</f>
        <v>1591.252</v>
      </c>
      <c r="J277" s="167"/>
      <c r="K277" s="200" t="s">
        <v>21138</v>
      </c>
    </row>
    <row r="278" spans="1:11" x14ac:dyDescent="0.2">
      <c r="A278" s="166" t="s">
        <v>26156</v>
      </c>
      <c r="B278" s="198" t="s">
        <v>26154</v>
      </c>
      <c r="C278" s="168" t="s">
        <v>7683</v>
      </c>
      <c r="D278" s="199">
        <f>1582.16*1.3</f>
        <v>2056.808</v>
      </c>
      <c r="E278" s="199"/>
      <c r="F278" s="199"/>
      <c r="G278" s="199"/>
      <c r="H278" s="169">
        <f t="shared" si="8"/>
        <v>2056.808</v>
      </c>
      <c r="J278" s="167"/>
      <c r="K278" s="200" t="s">
        <v>21138</v>
      </c>
    </row>
    <row r="279" spans="1:11" x14ac:dyDescent="0.2">
      <c r="A279" s="166" t="s">
        <v>26157</v>
      </c>
      <c r="B279" s="198" t="s">
        <v>26158</v>
      </c>
      <c r="C279" s="202" t="s">
        <v>7683</v>
      </c>
      <c r="D279" s="199">
        <f>103.92*1.3</f>
        <v>135.096</v>
      </c>
      <c r="E279" s="199"/>
      <c r="F279" s="199"/>
      <c r="G279" s="199"/>
      <c r="H279" s="169">
        <f t="shared" si="8"/>
        <v>135.096</v>
      </c>
      <c r="J279" s="198"/>
      <c r="K279" s="200" t="s">
        <v>21138</v>
      </c>
    </row>
    <row r="280" spans="1:11" x14ac:dyDescent="0.2">
      <c r="A280" s="166" t="s">
        <v>26160</v>
      </c>
      <c r="B280" s="198" t="s">
        <v>26161</v>
      </c>
      <c r="C280" s="202" t="s">
        <v>7683</v>
      </c>
      <c r="D280" s="199">
        <v>9989.9500000000007</v>
      </c>
      <c r="E280" s="199"/>
      <c r="F280" s="199"/>
      <c r="G280" s="199"/>
      <c r="H280" s="169">
        <f t="shared" si="8"/>
        <v>9989.9500000000007</v>
      </c>
      <c r="J280" s="198"/>
      <c r="K280" s="200" t="s">
        <v>21138</v>
      </c>
    </row>
    <row r="281" spans="1:11" x14ac:dyDescent="0.2">
      <c r="A281" s="166" t="s">
        <v>26192</v>
      </c>
      <c r="B281" s="198" t="s">
        <v>26190</v>
      </c>
      <c r="C281" s="202" t="s">
        <v>7683</v>
      </c>
      <c r="D281" s="199">
        <f>36.6*1.3</f>
        <v>47.580000000000005</v>
      </c>
      <c r="E281" s="199"/>
      <c r="F281" s="199"/>
      <c r="G281" s="199"/>
      <c r="H281" s="169">
        <f t="shared" si="8"/>
        <v>47.580000000000005</v>
      </c>
      <c r="I281" s="211"/>
      <c r="J281" s="198"/>
      <c r="K281" s="200"/>
    </row>
    <row r="282" spans="1:11" x14ac:dyDescent="0.2">
      <c r="A282" s="166" t="s">
        <v>26193</v>
      </c>
      <c r="B282" s="198" t="s">
        <v>26191</v>
      </c>
      <c r="C282" s="202" t="s">
        <v>7683</v>
      </c>
      <c r="D282" s="199">
        <f>54.81*1.3</f>
        <v>71.253</v>
      </c>
      <c r="E282" s="199"/>
      <c r="F282" s="199"/>
      <c r="G282" s="199"/>
      <c r="H282" s="199">
        <f t="shared" si="8"/>
        <v>71.253</v>
      </c>
      <c r="J282" s="198"/>
      <c r="K282" s="200"/>
    </row>
    <row r="283" spans="1:11" x14ac:dyDescent="0.2">
      <c r="A283" s="166"/>
      <c r="B283" s="198"/>
      <c r="C283" s="168"/>
      <c r="D283" s="199"/>
      <c r="E283" s="199"/>
      <c r="F283" s="199"/>
      <c r="G283" s="199"/>
      <c r="H283" s="199"/>
      <c r="J283" s="198"/>
      <c r="K283" s="200"/>
    </row>
    <row r="284" spans="1:11" x14ac:dyDescent="0.2">
      <c r="A284" s="166"/>
      <c r="B284" s="198"/>
      <c r="C284" s="168"/>
      <c r="D284" s="199"/>
      <c r="E284" s="199"/>
      <c r="F284" s="199"/>
      <c r="G284" s="199"/>
      <c r="H284" s="199"/>
      <c r="J284" s="198"/>
      <c r="K284" s="200"/>
    </row>
    <row r="285" spans="1:11" x14ac:dyDescent="0.2">
      <c r="A285" s="170"/>
      <c r="B285" s="171"/>
      <c r="C285" s="172"/>
      <c r="D285" s="173"/>
      <c r="E285" s="173"/>
      <c r="F285" s="173"/>
      <c r="G285" s="173"/>
      <c r="H285" s="173"/>
      <c r="J285" s="171"/>
      <c r="K285" s="177"/>
    </row>
  </sheetData>
  <autoFilter ref="A5:K270"/>
  <sortState ref="A6:K262">
    <sortCondition ref="B6:B262"/>
  </sortState>
  <pageMargins left="0.511811024" right="0.511811024" top="0.78740157499999996" bottom="0.78740157499999996" header="0.31496062000000002" footer="0.31496062000000002"/>
  <pageSetup orientation="portrait" horizontalDpi="300" verticalDpi="0" copies="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3"/>
  <sheetViews>
    <sheetView topLeftCell="A16" workbookViewId="0">
      <selection activeCell="D19" sqref="D19:D33"/>
    </sheetView>
  </sheetViews>
  <sheetFormatPr defaultRowHeight="15" x14ac:dyDescent="0.25"/>
  <cols>
    <col min="2" max="2" width="37.140625" bestFit="1" customWidth="1"/>
  </cols>
  <sheetData>
    <row r="2" spans="1:4" x14ac:dyDescent="0.25">
      <c r="B2" t="s">
        <v>26174</v>
      </c>
    </row>
    <row r="3" spans="1:4" x14ac:dyDescent="0.25">
      <c r="A3">
        <v>1207</v>
      </c>
      <c r="B3" t="s">
        <v>26162</v>
      </c>
      <c r="C3" s="219" t="s">
        <v>26163</v>
      </c>
      <c r="D3" s="219">
        <v>1</v>
      </c>
    </row>
    <row r="4" spans="1:4" x14ac:dyDescent="0.25">
      <c r="A4">
        <v>1183</v>
      </c>
      <c r="B4" t="s">
        <v>26170</v>
      </c>
      <c r="C4" s="219" t="s">
        <v>26163</v>
      </c>
      <c r="D4" s="219">
        <v>4</v>
      </c>
    </row>
    <row r="5" spans="1:4" x14ac:dyDescent="0.25">
      <c r="A5" t="s">
        <v>26192</v>
      </c>
      <c r="B5" t="s">
        <v>26172</v>
      </c>
      <c r="C5" s="219" t="s">
        <v>26163</v>
      </c>
      <c r="D5" s="219">
        <v>1</v>
      </c>
    </row>
    <row r="6" spans="1:4" x14ac:dyDescent="0.25">
      <c r="A6">
        <v>1839</v>
      </c>
      <c r="B6" t="s">
        <v>26166</v>
      </c>
      <c r="C6" s="219" t="s">
        <v>26163</v>
      </c>
      <c r="D6" s="219">
        <v>2</v>
      </c>
    </row>
    <row r="7" spans="1:4" x14ac:dyDescent="0.25">
      <c r="A7">
        <v>1823</v>
      </c>
      <c r="B7" t="s">
        <v>26168</v>
      </c>
      <c r="C7" s="219" t="s">
        <v>26163</v>
      </c>
      <c r="D7" s="219">
        <v>5</v>
      </c>
    </row>
    <row r="8" spans="1:4" x14ac:dyDescent="0.25">
      <c r="A8">
        <v>1825</v>
      </c>
      <c r="B8" t="s">
        <v>26169</v>
      </c>
      <c r="C8" s="219" t="s">
        <v>26163</v>
      </c>
      <c r="D8" s="219">
        <v>3</v>
      </c>
    </row>
    <row r="9" spans="1:4" x14ac:dyDescent="0.25">
      <c r="A9">
        <v>1828</v>
      </c>
      <c r="B9" t="s">
        <v>26164</v>
      </c>
      <c r="C9" s="219" t="s">
        <v>26163</v>
      </c>
      <c r="D9" s="219">
        <v>1</v>
      </c>
    </row>
    <row r="10" spans="1:4" x14ac:dyDescent="0.25">
      <c r="A10">
        <v>1824</v>
      </c>
      <c r="B10" t="s">
        <v>26167</v>
      </c>
      <c r="C10" s="219" t="s">
        <v>26163</v>
      </c>
      <c r="D10" s="219">
        <v>2</v>
      </c>
    </row>
    <row r="11" spans="1:4" x14ac:dyDescent="0.25">
      <c r="A11" t="s">
        <v>26193</v>
      </c>
      <c r="B11" t="s">
        <v>26165</v>
      </c>
      <c r="C11" s="219" t="s">
        <v>26163</v>
      </c>
      <c r="D11" s="219">
        <v>1</v>
      </c>
    </row>
    <row r="12" spans="1:4" x14ac:dyDescent="0.25">
      <c r="A12">
        <v>11323</v>
      </c>
      <c r="B12" t="s">
        <v>26171</v>
      </c>
      <c r="C12" s="219" t="s">
        <v>26163</v>
      </c>
      <c r="D12" s="219">
        <v>1</v>
      </c>
    </row>
    <row r="13" spans="1:4" x14ac:dyDescent="0.25">
      <c r="A13">
        <v>11379</v>
      </c>
      <c r="B13" t="s">
        <v>26173</v>
      </c>
      <c r="C13" s="219" t="s">
        <v>26163</v>
      </c>
      <c r="D13" s="219">
        <v>1</v>
      </c>
    </row>
    <row r="14" spans="1:4" x14ac:dyDescent="0.25">
      <c r="A14">
        <v>36377</v>
      </c>
      <c r="B14" t="s">
        <v>26176</v>
      </c>
      <c r="C14" s="219" t="s">
        <v>26163</v>
      </c>
      <c r="D14" s="219">
        <v>2472</v>
      </c>
    </row>
    <row r="15" spans="1:4" x14ac:dyDescent="0.25">
      <c r="A15">
        <v>36376</v>
      </c>
      <c r="B15" t="s">
        <v>26175</v>
      </c>
      <c r="C15" s="219" t="s">
        <v>26163</v>
      </c>
      <c r="D15" s="219">
        <v>3078</v>
      </c>
    </row>
    <row r="18" spans="1:4" x14ac:dyDescent="0.25">
      <c r="B18" t="s">
        <v>26177</v>
      </c>
    </row>
    <row r="19" spans="1:4" x14ac:dyDescent="0.25">
      <c r="A19">
        <v>1206</v>
      </c>
      <c r="B19" t="s">
        <v>26185</v>
      </c>
      <c r="C19" t="s">
        <v>26163</v>
      </c>
      <c r="D19">
        <v>18</v>
      </c>
    </row>
    <row r="20" spans="1:4" x14ac:dyDescent="0.25">
      <c r="A20">
        <v>1183</v>
      </c>
      <c r="B20" t="s">
        <v>26170</v>
      </c>
      <c r="C20" t="s">
        <v>26163</v>
      </c>
      <c r="D20">
        <v>2</v>
      </c>
    </row>
    <row r="21" spans="1:4" x14ac:dyDescent="0.25">
      <c r="A21">
        <v>1725</v>
      </c>
      <c r="B21" t="s">
        <v>26188</v>
      </c>
      <c r="C21" t="s">
        <v>26163</v>
      </c>
      <c r="D21">
        <v>1</v>
      </c>
    </row>
    <row r="22" spans="1:4" x14ac:dyDescent="0.25">
      <c r="A22">
        <v>1835</v>
      </c>
      <c r="B22" t="s">
        <v>26186</v>
      </c>
      <c r="C22" t="s">
        <v>26163</v>
      </c>
      <c r="D22">
        <v>11</v>
      </c>
    </row>
    <row r="23" spans="1:4" x14ac:dyDescent="0.25">
      <c r="A23">
        <v>1845</v>
      </c>
      <c r="B23" t="s">
        <v>26184</v>
      </c>
      <c r="C23" t="s">
        <v>26163</v>
      </c>
      <c r="D23">
        <v>8</v>
      </c>
    </row>
    <row r="24" spans="1:4" x14ac:dyDescent="0.25">
      <c r="A24">
        <v>1835</v>
      </c>
      <c r="B24" t="s">
        <v>26182</v>
      </c>
      <c r="C24" t="s">
        <v>26163</v>
      </c>
      <c r="D24">
        <v>38</v>
      </c>
    </row>
    <row r="25" spans="1:4" x14ac:dyDescent="0.25">
      <c r="A25">
        <v>1845</v>
      </c>
      <c r="B25" t="s">
        <v>26183</v>
      </c>
      <c r="C25" t="s">
        <v>26163</v>
      </c>
      <c r="D25">
        <v>26</v>
      </c>
    </row>
    <row r="26" spans="1:4" x14ac:dyDescent="0.25">
      <c r="A26">
        <v>1845</v>
      </c>
      <c r="B26" t="s">
        <v>26180</v>
      </c>
      <c r="C26" t="s">
        <v>26163</v>
      </c>
      <c r="D26">
        <v>13</v>
      </c>
    </row>
    <row r="27" spans="1:4" x14ac:dyDescent="0.25">
      <c r="A27">
        <v>1824</v>
      </c>
      <c r="B27" t="s">
        <v>26167</v>
      </c>
      <c r="C27" t="s">
        <v>26163</v>
      </c>
      <c r="D27">
        <v>1</v>
      </c>
    </row>
    <row r="28" spans="1:4" x14ac:dyDescent="0.25">
      <c r="A28">
        <v>20032</v>
      </c>
      <c r="B28" t="s">
        <v>26178</v>
      </c>
      <c r="C28" t="s">
        <v>26163</v>
      </c>
      <c r="D28">
        <v>5</v>
      </c>
    </row>
    <row r="29" spans="1:4" x14ac:dyDescent="0.25">
      <c r="A29">
        <v>7048</v>
      </c>
      <c r="B29" t="s">
        <v>26181</v>
      </c>
      <c r="C29" t="s">
        <v>26163</v>
      </c>
      <c r="D29">
        <v>35</v>
      </c>
    </row>
    <row r="30" spans="1:4" x14ac:dyDescent="0.25">
      <c r="A30">
        <v>7088</v>
      </c>
      <c r="B30" t="s">
        <v>26187</v>
      </c>
      <c r="C30" t="s">
        <v>26163</v>
      </c>
      <c r="D30">
        <v>1</v>
      </c>
    </row>
    <row r="31" spans="1:4" x14ac:dyDescent="0.25">
      <c r="A31">
        <v>11493</v>
      </c>
      <c r="B31" t="s">
        <v>26179</v>
      </c>
      <c r="C31" t="s">
        <v>26163</v>
      </c>
      <c r="D31">
        <v>4</v>
      </c>
    </row>
    <row r="32" spans="1:4" x14ac:dyDescent="0.25">
      <c r="A32">
        <v>36375</v>
      </c>
      <c r="B32" t="s">
        <v>26189</v>
      </c>
      <c r="C32" t="s">
        <v>26163</v>
      </c>
      <c r="D32">
        <v>19950</v>
      </c>
    </row>
    <row r="33" spans="1:4" x14ac:dyDescent="0.25">
      <c r="A33">
        <v>36376</v>
      </c>
      <c r="B33" t="s">
        <v>26175</v>
      </c>
      <c r="C33" t="s">
        <v>26163</v>
      </c>
      <c r="D33">
        <v>450</v>
      </c>
    </row>
  </sheetData>
  <sortState ref="B45:D72">
    <sortCondition ref="B45:B72"/>
  </sortSt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4</vt:i4>
      </vt:variant>
    </vt:vector>
  </HeadingPairs>
  <TitlesOfParts>
    <vt:vector size="17" baseType="lpstr">
      <vt:lpstr>SERVIÇÇOS REPRESENTATIVOS</vt:lpstr>
      <vt:lpstr>RESUMO</vt:lpstr>
      <vt:lpstr>ORÇAMENTO</vt:lpstr>
      <vt:lpstr>CRONOGRAMA FÍSICO-FINANCEIRO</vt:lpstr>
      <vt:lpstr>LEV. LOCAL.</vt:lpstr>
      <vt:lpstr>AAT</vt:lpstr>
      <vt:lpstr>REDE PRINCIPAL</vt:lpstr>
      <vt:lpstr>REDE SECUNDARIA</vt:lpstr>
      <vt:lpstr>SINAPI_INS.</vt:lpstr>
      <vt:lpstr>SINAPI_COM (G-K)</vt:lpstr>
      <vt:lpstr>COMPOSIÇÃO</vt:lpstr>
      <vt:lpstr>COTAÇÃO</vt:lpstr>
      <vt:lpstr>Plan1</vt:lpstr>
      <vt:lpstr>ORÇAMENTO!Area_de_impressao</vt:lpstr>
      <vt:lpstr>RESUMO!Area_de_impressao</vt:lpstr>
      <vt:lpstr>ORÇAMENTO!Titulos_de_impressao</vt:lpstr>
      <vt:lpstr>RESUMO!Titulos_de_impressao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Garcia</dc:creator>
  <cp:lastModifiedBy>Lucass Rosendo Silva</cp:lastModifiedBy>
  <cp:lastPrinted>2018-05-29T14:32:25Z</cp:lastPrinted>
  <dcterms:created xsi:type="dcterms:W3CDTF">2018-01-03T14:11:57Z</dcterms:created>
  <dcterms:modified xsi:type="dcterms:W3CDTF">2019-03-27T19:39:05Z</dcterms:modified>
</cp:coreProperties>
</file>